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0" activeTab="3"/>
  </bookViews>
  <sheets>
    <sheet name="1184" sheetId="9" r:id="rId1"/>
    <sheet name="ավանդ" sheetId="12" r:id="rId2"/>
    <sheet name="հաշվարկ" sheetId="14" r:id="rId3"/>
    <sheet name="վճարման ծառայություն" sheetId="13" r:id="rId4"/>
  </sheets>
  <externalReferences>
    <externalReference r:id="rId5"/>
  </externalReferences>
  <definedNames>
    <definedName name="_xlnm._FilterDatabase" localSheetId="1" hidden="1">ավանդ!$F$1:$F$38</definedName>
    <definedName name="_ftn1" localSheetId="0">'1184'!#REF!</definedName>
    <definedName name="_ftn2" localSheetId="0">'1184'!#REF!</definedName>
    <definedName name="_ftnref1" localSheetId="0">'1184'!$W$6</definedName>
    <definedName name="_ftnref2" localSheetId="0">'1184'!$X$6</definedName>
  </definedNames>
  <calcPr calcId="162913"/>
</workbook>
</file>

<file path=xl/calcChain.xml><?xml version="1.0" encoding="utf-8"?>
<calcChain xmlns="http://schemas.openxmlformats.org/spreadsheetml/2006/main">
  <c r="V9" i="9" l="1"/>
  <c r="U9" i="9"/>
  <c r="T9" i="9"/>
  <c r="P9" i="9"/>
  <c r="O9" i="9"/>
  <c r="N9" i="9"/>
  <c r="M9" i="9"/>
  <c r="L9" i="9"/>
  <c r="K9" i="9"/>
  <c r="G21" i="13"/>
  <c r="E13" i="14"/>
  <c r="E14" i="14"/>
  <c r="H14" i="14" s="1"/>
  <c r="E15" i="14"/>
  <c r="H13" i="14" l="1"/>
  <c r="H15" i="14" s="1"/>
  <c r="F13" i="14"/>
  <c r="E21" i="14"/>
  <c r="F14" i="14"/>
  <c r="C15" i="14"/>
  <c r="D15" i="14"/>
  <c r="D21" i="14" s="1"/>
  <c r="F15" i="14"/>
  <c r="G15" i="14"/>
  <c r="E17" i="14"/>
  <c r="H17" i="14" s="1"/>
  <c r="F17" i="14"/>
  <c r="E18" i="14"/>
  <c r="H18" i="14" s="1"/>
  <c r="F18" i="14"/>
  <c r="E19" i="14"/>
  <c r="H19" i="14" s="1"/>
  <c r="F19" i="14"/>
  <c r="E20" i="14"/>
  <c r="F20" i="14"/>
  <c r="H20" i="14"/>
  <c r="C21" i="14"/>
  <c r="F21" i="14"/>
  <c r="G21" i="14"/>
  <c r="B27" i="14"/>
  <c r="C27" i="14"/>
  <c r="E39" i="14"/>
  <c r="G39" i="14" s="1"/>
  <c r="E40" i="14"/>
  <c r="G40" i="14" s="1"/>
  <c r="G41" i="14" l="1"/>
  <c r="H21" i="14"/>
  <c r="E45" i="14"/>
  <c r="G19" i="13" l="1"/>
  <c r="G9" i="9"/>
  <c r="F9" i="9"/>
  <c r="K14" i="12"/>
  <c r="L15" i="12" s="1"/>
  <c r="F21" i="12"/>
  <c r="F19" i="13" s="1"/>
  <c r="G21" i="12"/>
  <c r="C9" i="9" l="1"/>
  <c r="J21" i="12"/>
  <c r="J19" i="13" s="1"/>
  <c r="J21" i="13" s="1"/>
  <c r="H21" i="12"/>
  <c r="H19" i="13" s="1"/>
  <c r="H21" i="13" s="1"/>
  <c r="I21" i="12" l="1"/>
  <c r="I19" i="13" s="1"/>
  <c r="I21" i="13" s="1"/>
  <c r="D28" i="12"/>
  <c r="C28" i="12" l="1"/>
  <c r="F8" i="9" s="1"/>
  <c r="H28" i="12" l="1"/>
  <c r="K8" i="9" s="1"/>
  <c r="J28" i="12" l="1"/>
  <c r="I28" i="12"/>
  <c r="L8" i="9" s="1"/>
  <c r="G8" i="9" l="1"/>
  <c r="B9" i="9" l="1"/>
  <c r="B8" i="9" s="1"/>
  <c r="D28" i="13"/>
  <c r="D31" i="13" s="1"/>
  <c r="G10" i="9" l="1"/>
  <c r="H9" i="9"/>
  <c r="I9" i="9"/>
  <c r="J9" i="9"/>
  <c r="Q9" i="9"/>
  <c r="R9" i="9"/>
  <c r="S9" i="9"/>
  <c r="E9" i="9"/>
  <c r="C28" i="13" l="1"/>
  <c r="C31" i="13" l="1"/>
  <c r="P31" i="13"/>
  <c r="O31" i="13"/>
  <c r="N31" i="13"/>
  <c r="M30" i="13"/>
  <c r="L30" i="13"/>
  <c r="K30" i="13"/>
  <c r="G29" i="13"/>
  <c r="G31" i="13" s="1"/>
  <c r="F29" i="13"/>
  <c r="F31" i="13" s="1"/>
  <c r="E29" i="13"/>
  <c r="E31" i="13" s="1"/>
  <c r="J28" i="13"/>
  <c r="I28" i="13"/>
  <c r="H28" i="13"/>
  <c r="I8" i="9"/>
  <c r="I10" i="9" s="1"/>
  <c r="J8" i="9"/>
  <c r="J10" i="9" s="1"/>
  <c r="Q8" i="9"/>
  <c r="Q10" i="9" s="1"/>
  <c r="R8" i="9"/>
  <c r="R10" i="9" s="1"/>
  <c r="S8" i="9"/>
  <c r="S10" i="9" s="1"/>
  <c r="W8" i="9"/>
  <c r="W10" i="9" s="1"/>
  <c r="X8" i="9"/>
  <c r="Y8" i="9"/>
  <c r="H8" i="9"/>
  <c r="H10" i="9" s="1"/>
  <c r="F10" i="9"/>
  <c r="D9" i="9"/>
  <c r="D8" i="9" s="1"/>
  <c r="E8" i="9"/>
  <c r="M28" i="13" l="1"/>
  <c r="H29" i="13"/>
  <c r="H31" i="13" s="1"/>
  <c r="I29" i="13"/>
  <c r="I31" i="13" s="1"/>
  <c r="L28" i="13"/>
  <c r="J29" i="13"/>
  <c r="J31" i="13" s="1"/>
  <c r="K28" i="13"/>
  <c r="K29" i="13" l="1"/>
  <c r="K31" i="13" s="1"/>
  <c r="Q31" i="13" s="1"/>
  <c r="Q28" i="13"/>
  <c r="S28" i="13"/>
  <c r="R28" i="13"/>
  <c r="L29" i="13"/>
  <c r="L31" i="13" s="1"/>
  <c r="R31" i="13" s="1"/>
  <c r="M29" i="13"/>
  <c r="M31" i="13" s="1"/>
  <c r="S31" i="13" s="1"/>
  <c r="G29" i="12" l="1"/>
  <c r="G31" i="12" s="1"/>
  <c r="D31" i="12"/>
  <c r="P31" i="12"/>
  <c r="O31" i="12"/>
  <c r="N31" i="12"/>
  <c r="M30" i="12"/>
  <c r="L30" i="12"/>
  <c r="K30" i="12"/>
  <c r="F29" i="12"/>
  <c r="F31" i="12" s="1"/>
  <c r="E29" i="12"/>
  <c r="E31" i="12" s="1"/>
  <c r="K28" i="12" l="1"/>
  <c r="K10" i="9"/>
  <c r="M8" i="9"/>
  <c r="M10" i="9" s="1"/>
  <c r="H29" i="12"/>
  <c r="H31" i="12" s="1"/>
  <c r="C31" i="12"/>
  <c r="L28" i="12" l="1"/>
  <c r="L10" i="9"/>
  <c r="Q28" i="12"/>
  <c r="T8" i="9" s="1"/>
  <c r="T10" i="9" s="1"/>
  <c r="N8" i="9"/>
  <c r="N10" i="9" s="1"/>
  <c r="M28" i="12"/>
  <c r="J29" i="12"/>
  <c r="K29" i="12"/>
  <c r="K31" i="12" s="1"/>
  <c r="Q31" i="12" s="1"/>
  <c r="I29" i="12"/>
  <c r="S28" i="12" l="1"/>
  <c r="V8" i="9" s="1"/>
  <c r="V10" i="9" s="1"/>
  <c r="P8" i="9"/>
  <c r="P10" i="9" s="1"/>
  <c r="R28" i="12"/>
  <c r="U8" i="9" s="1"/>
  <c r="U10" i="9" s="1"/>
  <c r="O8" i="9"/>
  <c r="O10" i="9" s="1"/>
  <c r="I31" i="12"/>
  <c r="L29" i="12"/>
  <c r="L31" i="12" s="1"/>
  <c r="R31" i="12" s="1"/>
  <c r="J31" i="12"/>
  <c r="M29" i="12"/>
  <c r="M31" i="12" s="1"/>
  <c r="S31" i="12" s="1"/>
</calcChain>
</file>

<file path=xl/sharedStrings.xml><?xml version="1.0" encoding="utf-8"?>
<sst xmlns="http://schemas.openxmlformats.org/spreadsheetml/2006/main" count="274" uniqueCount="126">
  <si>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</si>
  <si>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</si>
  <si>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</si>
  <si>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</si>
  <si>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</si>
  <si>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</si>
  <si>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</si>
  <si>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</si>
  <si>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</si>
  <si>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</si>
  <si>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</si>
  <si>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</si>
  <si>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</si>
  <si>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</si>
  <si>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</si>
  <si>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</si>
  <si>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</si>
  <si>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</si>
  <si>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</si>
  <si>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</si>
  <si>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</si>
  <si>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</si>
  <si>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</si>
  <si>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</si>
  <si>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</si>
  <si>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</si>
  <si>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</si>
  <si>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</si>
  <si>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</si>
  <si>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</si>
  <si>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</si>
  <si>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</si>
  <si>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</si>
  <si>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</si>
  <si>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</si>
  <si>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</si>
  <si>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</si>
  <si>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</si>
  <si>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</si>
  <si>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</si>
  <si>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</si>
  <si>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</si>
  <si>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</si>
  <si>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</si>
  <si>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</si>
  <si>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</si>
  <si>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</si>
  <si>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</si>
  <si>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</si>
  <si>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</si>
  <si>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</si>
  <si>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</si>
  <si>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</si>
  <si>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</si>
  <si>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</si>
  <si>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</si>
  <si>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</si>
  <si>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</si>
  <si>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</si>
  <si>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</si>
  <si>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</si>
  <si>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</si>
  <si>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</si>
  <si>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</si>
  <si>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</si>
  <si>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</si>
  <si>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</si>
  <si>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</si>
  <si>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</si>
  <si>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</si>
  <si>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 xml:space="preserve"> Ավանդների փոխհատուցում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</si>
  <si>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ավանդների դիմաց փոխհատուցում</t>
  </si>
  <si>
    <t>Յուրաքանչյուր տարվա պետական բյուջեով նախատեսված չափորոշիչներին բավարարող շահառուներին, ովքեր ՀԽՍՀ հանրապետական բանկում մինչև 1993 թվականի հունիսի 10-ը  ներդրել են ավանդներ տրվում է փոխհատուցում՝ օրենսդրությամբ սահմանված կարգով և ձափով:</t>
  </si>
  <si>
    <t xml:space="preserve">Ավանդների փոխհատուցումը նշանակում և վճարում է ծառայությունը՝ իր տարածքային կենտրոնների միջոցով: </t>
  </si>
  <si>
    <t>Յուրքանչյուր տարվա պետական բյուջեի մասին օրենք
ՀՀ 2006 թվականի պետական բյուջեի մասին օրենք
Կառավարության 2006 թվականի մարտի 16-ի N 352-ն որոշման մեջ փոփոխություն կատարելու մասին» N460-Ն որոշում</t>
  </si>
  <si>
    <t>Ավանդատուների թիվը</t>
  </si>
  <si>
    <t>փոխահուցման միջին չափը</t>
  </si>
  <si>
    <t>Կառավարության 2006 թվականի մարտի 16-ի N 352-ն որոշման մեջ փոփոխություն կատարելու մասին» N460-Ն որոշում</t>
  </si>
  <si>
    <t>հաշվարկային</t>
  </si>
  <si>
    <t xml:space="preserve">Մինչև 1993 թվականի հունիսի 10-ը ներդրված ավանդների դիմաց փոխհատուցման միջոցառման իարականացման ապահովում  </t>
  </si>
  <si>
    <t xml:space="preserve">
Ավանդների փոխհատուցման գումարները կանխիկ եղանակով վճարելու ծառայություն:
Վճարման եղանակը՝  կանխիկ կամ անկանխիկ, ընտրում  է շահաառուն:</t>
  </si>
  <si>
    <t>Վճարման գործընթացը կազմակերպում է խառայությունը՝ օրենսդրությամբ սահմանված կարգով:</t>
  </si>
  <si>
    <t>փոխհատուցաման տարեկան գումարի չափը</t>
  </si>
  <si>
    <t>տոկոս</t>
  </si>
  <si>
    <t>կանխիկ եղանակով ծառայությունների մառուցման գինը</t>
  </si>
  <si>
    <t>Կառավարության 2006 թվականի մարտի 16-ի N 352-ն որոշման մեջ փոփոխություն կատարելու մասին» N460-Ն որոշում
Կառավարության 2020 թվականի մարտի 12-ի թիվ 287-Ն որոշում
ՀՀ կառավարության 23.04.2014 թ. N 495-Ն որոշում</t>
  </si>
  <si>
    <t>ՀՀ կառավարության 23.04.2014 թ. N 495-Ն որոշում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</si>
  <si>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</si>
  <si>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</si>
  <si>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</si>
  <si>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</si>
  <si>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</si>
  <si>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r>
      <t xml:space="preserve">2023թ փոխհատուցվելու է մինչև 01.07.1940թ ծնվածներին,
</t>
    </r>
    <r>
      <rPr>
        <sz val="9"/>
        <color rgb="FFFF0000"/>
        <rFont val="GHEA Grapalat"/>
        <family val="3"/>
      </rPr>
      <t>2024թ՝ 01.07.1941 (6 ամիս)
2025թ՝ 31.12.1942 (1.5 տարի)
2026թ՝ 31.12.1944 (2 տարի)
2027՝  (1.5 տարի)</t>
    </r>
  </si>
  <si>
    <t>ԸՆԴԱՄԵՆԸ</t>
  </si>
  <si>
    <t>01.01.1942 մինչև 31.12.1942</t>
  </si>
  <si>
    <t>01.07.1941 մինչև 31.12.1941</t>
  </si>
  <si>
    <t>տարբերակ 1</t>
  </si>
  <si>
    <t>ավանդի փոխհատուցման վճարման համար անհրաժեշտ  գումար ՝ ըստ տարեթվերի, դրամ (3*5)</t>
  </si>
  <si>
    <t>փաստացի վճարումներից ելնելով՝  1 Կ/Թ խնայողության չափը միջինում կազմում է՝ դրամ</t>
  </si>
  <si>
    <t>կանխատեսվում է , որ Կ/Թ առնվազն 60% ունեն ավանդներ (1*60%)</t>
  </si>
  <si>
    <t>կենսաթոշակառուների / շահառուների թիվը</t>
  </si>
  <si>
    <t xml:space="preserve">Ծննդյան Տարեթիվ </t>
  </si>
  <si>
    <t xml:space="preserve">2025-2027թթ. ՄԺԾԾ կանխատեսելու համար </t>
  </si>
  <si>
    <t>ՏԵՂԵԿԱՏՎՈՒԹՅՈՒՆ</t>
  </si>
  <si>
    <t>1945 թ. ծնված անձանց թիվը</t>
  </si>
  <si>
    <t>1944 թ. ծնված անձանց թիվը</t>
  </si>
  <si>
    <t>1943 թ. ծնված անձանց թիվը</t>
  </si>
  <si>
    <t>1942 թ. ծնված անձանց թիվը</t>
  </si>
  <si>
    <t>1941 թ. ծնված անձանց թիվը</t>
  </si>
  <si>
    <t>01.07.1940-31.12.1940  ծնված անձանց թիվը</t>
  </si>
  <si>
    <t>2023թ. Վերլուծության արդյունքում</t>
  </si>
  <si>
    <t>ընդամենը</t>
  </si>
  <si>
    <t xml:space="preserve">01.01.1946-31.12.1946 ծնված անձանց թիվը </t>
  </si>
  <si>
    <t xml:space="preserve">01.01.1945-31.12.1945  ծնված անձանց թիվը </t>
  </si>
  <si>
    <t xml:space="preserve">01.01.1944-31.12.1944  ծնված անձանց թիվը </t>
  </si>
  <si>
    <t xml:space="preserve">01.01.1943-31.12.1943  ծնված անձանց թիվը </t>
  </si>
  <si>
    <t>2026-2028թթ.</t>
  </si>
  <si>
    <t xml:space="preserve">2025թ. Համար կանխատեսում`  </t>
  </si>
  <si>
    <t>01.01.1942-31.12.1942  ծնված անձանց թիվը   (12 ամսվա)</t>
  </si>
  <si>
    <t>01.07.1941-31.12.1941  ծնված անձանց թիվը (6 ամսվա)</t>
  </si>
  <si>
    <t xml:space="preserve">2025թ. Համար նախատեսված`  </t>
  </si>
  <si>
    <t>ավանդի փոխհատուցման վճարման համար անհրաժեշտ  գումար ՝ ըստ տարեթվերի, դրամ (3*4)</t>
  </si>
  <si>
    <t>կանխատեսվում է , որ ԲՊՌ առնվազն 60% ունեն ավանդներ (ԲՊՌ*60%)</t>
  </si>
  <si>
    <t xml:space="preserve">Կենս. կամ ՆՊ ստացող կենսաթոշակառուների / շահառուների թիվը </t>
  </si>
  <si>
    <t>կենսաթոշակառուների / շահառուների թիվը՝ ԲՊՌ</t>
  </si>
  <si>
    <t xml:space="preserve">կանխատեսում՝ 2025թ. համար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</si>
</sst>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#,##0.0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HEA Grapalat"/>
      <family val="3"/>
    </font>
    <font>
      <sz val="9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8"/>
      <color indexed="8"/>
      <name val="GHEA Grapalat"/>
      <family val="3"/>
    </font>
    <font>
      <b/>
      <sz val="9"/>
      <color indexed="8"/>
      <name val="GHEA Grapalat"/>
      <family val="3"/>
    </font>
    <font>
      <sz val="10"/>
      <color indexed="8"/>
      <name val="GHEA Grapalat"/>
      <family val="3"/>
    </font>
    <font>
      <b/>
      <i/>
      <sz val="12"/>
      <color theme="1"/>
      <name val="GHEA Grapalat"/>
      <family val="3"/>
    </font>
    <font>
      <sz val="12"/>
      <color indexed="8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6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</cellStyleXfs>
  <cellXfs count="149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64" fontId="3" fillId="5" borderId="1" xfId="1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9" fontId="3" fillId="5" borderId="1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16" fillId="0" borderId="0" xfId="4"/>
    <xf numFmtId="3" fontId="8" fillId="7" borderId="7" xfId="4" applyNumberFormat="1" applyFont="1" applyFill="1" applyBorder="1" applyAlignment="1">
      <alignment horizontal="center"/>
    </xf>
    <xf numFmtId="0" fontId="18" fillId="7" borderId="8" xfId="5" applyFont="1" applyFill="1" applyBorder="1" applyAlignment="1">
      <alignment horizontal="center" wrapText="1"/>
    </xf>
    <xf numFmtId="0" fontId="18" fillId="7" borderId="9" xfId="5" applyFont="1" applyFill="1" applyBorder="1" applyAlignment="1">
      <alignment horizontal="center" wrapText="1"/>
    </xf>
    <xf numFmtId="0" fontId="18" fillId="7" borderId="10" xfId="5" applyFont="1" applyFill="1" applyBorder="1" applyAlignment="1">
      <alignment horizontal="center" wrapText="1"/>
    </xf>
    <xf numFmtId="0" fontId="16" fillId="7" borderId="11" xfId="4" applyFill="1" applyBorder="1" applyAlignment="1">
      <alignment horizontal="center"/>
    </xf>
    <xf numFmtId="0" fontId="16" fillId="7" borderId="12" xfId="4" applyFill="1" applyBorder="1" applyAlignment="1">
      <alignment horizontal="center"/>
    </xf>
    <xf numFmtId="3" fontId="1" fillId="7" borderId="13" xfId="4" applyNumberFormat="1" applyFont="1" applyFill="1" applyBorder="1" applyAlignment="1">
      <alignment horizontal="center"/>
    </xf>
    <xf numFmtId="3" fontId="21" fillId="7" borderId="13" xfId="4" applyNumberFormat="1" applyFont="1" applyFill="1" applyBorder="1" applyAlignment="1">
      <alignment horizontal="center"/>
    </xf>
    <xf numFmtId="3" fontId="21" fillId="7" borderId="5" xfId="4" applyNumberFormat="1" applyFont="1" applyFill="1" applyBorder="1" applyAlignment="1">
      <alignment horizontal="center" vertical="center"/>
    </xf>
    <xf numFmtId="0" fontId="19" fillId="7" borderId="1" xfId="5" applyFont="1" applyFill="1" applyBorder="1" applyAlignment="1">
      <alignment horizontal="center" wrapText="1"/>
    </xf>
    <xf numFmtId="0" fontId="18" fillId="7" borderId="5" xfId="6" applyFont="1" applyFill="1" applyBorder="1" applyAlignment="1">
      <alignment horizontal="center" vertical="center" wrapText="1"/>
    </xf>
    <xf numFmtId="0" fontId="22" fillId="8" borderId="13" xfId="5" applyFont="1" applyFill="1" applyBorder="1" applyAlignment="1">
      <alignment horizontal="center" vertical="center" wrapText="1"/>
    </xf>
    <xf numFmtId="0" fontId="23" fillId="7" borderId="1" xfId="6" applyFont="1" applyFill="1" applyBorder="1" applyAlignment="1">
      <alignment horizontal="center" vertical="center" wrapText="1"/>
    </xf>
    <xf numFmtId="0" fontId="22" fillId="8" borderId="1" xfId="5" applyFont="1" applyFill="1" applyBorder="1" applyAlignment="1">
      <alignment horizontal="center" vertical="center" wrapText="1"/>
    </xf>
    <xf numFmtId="0" fontId="16" fillId="7" borderId="15" xfId="4" applyFill="1" applyBorder="1"/>
    <xf numFmtId="0" fontId="8" fillId="7" borderId="13" xfId="4" applyFont="1" applyFill="1" applyBorder="1" applyAlignment="1">
      <alignment horizontal="center" wrapText="1"/>
    </xf>
    <xf numFmtId="0" fontId="8" fillId="7" borderId="6" xfId="4" applyFont="1" applyFill="1" applyBorder="1" applyAlignment="1">
      <alignment horizontal="center" wrapText="1"/>
    </xf>
    <xf numFmtId="0" fontId="24" fillId="8" borderId="6" xfId="5" applyFont="1" applyFill="1" applyBorder="1" applyAlignment="1">
      <alignment horizontal="center" wrapText="1"/>
    </xf>
    <xf numFmtId="0" fontId="24" fillId="7" borderId="6" xfId="6" applyFont="1" applyFill="1" applyBorder="1" applyAlignment="1">
      <alignment horizontal="center" vertical="center" wrapText="1"/>
    </xf>
    <xf numFmtId="0" fontId="16" fillId="7" borderId="18" xfId="4" applyFill="1" applyBorder="1"/>
    <xf numFmtId="0" fontId="16" fillId="7" borderId="0" xfId="4" applyFill="1" applyBorder="1"/>
    <xf numFmtId="0" fontId="10" fillId="7" borderId="0" xfId="4" applyFont="1" applyFill="1" applyBorder="1"/>
    <xf numFmtId="0" fontId="16" fillId="7" borderId="21" xfId="4" applyFill="1" applyBorder="1"/>
    <xf numFmtId="166" fontId="0" fillId="0" borderId="0" xfId="7" applyNumberFormat="1" applyFont="1"/>
    <xf numFmtId="43" fontId="16" fillId="0" borderId="0" xfId="4" applyNumberFormat="1"/>
    <xf numFmtId="164" fontId="21" fillId="0" borderId="1" xfId="8" applyNumberFormat="1" applyFont="1" applyFill="1" applyBorder="1"/>
    <xf numFmtId="0" fontId="1" fillId="0" borderId="1" xfId="4" applyFont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wrapText="1"/>
    </xf>
    <xf numFmtId="0" fontId="1" fillId="10" borderId="1" xfId="4" applyFont="1" applyFill="1" applyBorder="1" applyAlignment="1">
      <alignment horizontal="center" wrapText="1"/>
    </xf>
    <xf numFmtId="164" fontId="21" fillId="9" borderId="1" xfId="9" applyNumberFormat="1" applyFont="1" applyFill="1" applyBorder="1" applyAlignment="1">
      <alignment horizontal="center" vertical="center"/>
    </xf>
    <xf numFmtId="0" fontId="21" fillId="11" borderId="1" xfId="10" applyFont="1" applyFill="1" applyBorder="1" applyAlignment="1">
      <alignment horizontal="center" vertical="center" wrapText="1"/>
    </xf>
    <xf numFmtId="167" fontId="21" fillId="0" borderId="2" xfId="10" applyNumberFormat="1" applyFont="1" applyBorder="1" applyAlignment="1">
      <alignment horizontal="center" vertical="center"/>
    </xf>
    <xf numFmtId="167" fontId="21" fillId="0" borderId="1" xfId="10" applyNumberFormat="1" applyFont="1" applyBorder="1" applyAlignment="1">
      <alignment horizontal="center" vertical="center"/>
    </xf>
    <xf numFmtId="164" fontId="21" fillId="9" borderId="2" xfId="9" applyNumberFormat="1" applyFont="1" applyFill="1" applyBorder="1" applyAlignment="1">
      <alignment horizontal="center" vertical="center"/>
    </xf>
    <xf numFmtId="43" fontId="21" fillId="9" borderId="2" xfId="9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wrapText="1"/>
    </xf>
    <xf numFmtId="37" fontId="21" fillId="12" borderId="1" xfId="8" applyNumberFormat="1" applyFont="1" applyFill="1" applyBorder="1" applyAlignment="1">
      <alignment horizontal="center"/>
    </xf>
    <xf numFmtId="0" fontId="6" fillId="12" borderId="1" xfId="4" applyFont="1" applyFill="1" applyBorder="1" applyAlignment="1">
      <alignment horizontal="center" wrapText="1"/>
    </xf>
    <xf numFmtId="37" fontId="21" fillId="12" borderId="1" xfId="8" applyNumberFormat="1" applyFont="1" applyFill="1" applyBorder="1" applyAlignment="1">
      <alignment horizontal="center" vertical="center"/>
    </xf>
    <xf numFmtId="0" fontId="25" fillId="11" borderId="1" xfId="10" applyFont="1" applyFill="1" applyBorder="1" applyAlignment="1">
      <alignment horizontal="left" vertical="center" wrapText="1"/>
    </xf>
    <xf numFmtId="167" fontId="21" fillId="7" borderId="1" xfId="10" applyNumberFormat="1" applyFont="1" applyFill="1" applyBorder="1" applyAlignment="1">
      <alignment horizontal="center" vertical="center"/>
    </xf>
    <xf numFmtId="37" fontId="21" fillId="7" borderId="1" xfId="8" applyNumberFormat="1" applyFont="1" applyFill="1" applyBorder="1" applyAlignment="1">
      <alignment horizontal="center" vertical="center"/>
    </xf>
    <xf numFmtId="0" fontId="6" fillId="7" borderId="1" xfId="4" applyFont="1" applyFill="1" applyBorder="1" applyAlignment="1">
      <alignment horizontal="center" wrapText="1"/>
    </xf>
    <xf numFmtId="3" fontId="21" fillId="0" borderId="1" xfId="10" applyNumberFormat="1" applyFont="1" applyBorder="1" applyAlignment="1">
      <alignment horizontal="center" vertical="center"/>
    </xf>
    <xf numFmtId="0" fontId="26" fillId="13" borderId="1" xfId="5" applyFont="1" applyFill="1" applyBorder="1" applyAlignment="1">
      <alignment horizontal="center" vertical="center" wrapText="1"/>
    </xf>
    <xf numFmtId="0" fontId="21" fillId="9" borderId="1" xfId="10" applyFont="1" applyFill="1" applyBorder="1" applyAlignment="1">
      <alignment horizontal="center" vertical="center"/>
    </xf>
    <xf numFmtId="0" fontId="21" fillId="11" borderId="1" xfId="10" applyFont="1" applyFill="1" applyBorder="1" applyAlignment="1">
      <alignment horizontal="center" vertical="center"/>
    </xf>
    <xf numFmtId="0" fontId="26" fillId="14" borderId="1" xfId="5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24" fillId="13" borderId="1" xfId="5" applyFont="1" applyFill="1" applyBorder="1" applyAlignment="1">
      <alignment horizontal="center" vertical="center" wrapText="1"/>
    </xf>
    <xf numFmtId="0" fontId="21" fillId="0" borderId="1" xfId="10" applyFont="1" applyBorder="1" applyAlignment="1">
      <alignment vertical="center"/>
    </xf>
    <xf numFmtId="0" fontId="21" fillId="0" borderId="0" xfId="1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9" fillId="7" borderId="17" xfId="6" applyFont="1" applyFill="1" applyBorder="1" applyAlignment="1">
      <alignment horizontal="center" vertical="center" wrapText="1"/>
    </xf>
    <xf numFmtId="0" fontId="19" fillId="7" borderId="16" xfId="6" applyFont="1" applyFill="1" applyBorder="1" applyAlignment="1">
      <alignment horizontal="center" vertical="center" wrapText="1"/>
    </xf>
    <xf numFmtId="0" fontId="20" fillId="7" borderId="15" xfId="4" applyFont="1" applyFill="1" applyBorder="1" applyAlignment="1">
      <alignment horizontal="center"/>
    </xf>
    <xf numFmtId="0" fontId="20" fillId="7" borderId="14" xfId="4" applyFont="1" applyFill="1" applyBorder="1" applyAlignment="1">
      <alignment horizontal="center"/>
    </xf>
    <xf numFmtId="0" fontId="21" fillId="0" borderId="0" xfId="10" applyFont="1" applyAlignment="1">
      <alignment horizontal="center" vertical="center"/>
    </xf>
    <xf numFmtId="0" fontId="21" fillId="0" borderId="23" xfId="10" applyFont="1" applyBorder="1" applyAlignment="1">
      <alignment horizontal="center" vertical="center"/>
    </xf>
    <xf numFmtId="0" fontId="16" fillId="4" borderId="0" xfId="4" applyFill="1" applyAlignment="1">
      <alignment horizontal="center"/>
    </xf>
    <xf numFmtId="0" fontId="19" fillId="7" borderId="3" xfId="5" applyFont="1" applyFill="1" applyBorder="1" applyAlignment="1">
      <alignment horizontal="center" wrapText="1"/>
    </xf>
    <xf numFmtId="0" fontId="19" fillId="7" borderId="4" xfId="5" applyFont="1" applyFill="1" applyBorder="1" applyAlignment="1">
      <alignment horizontal="center" wrapText="1"/>
    </xf>
    <xf numFmtId="0" fontId="19" fillId="7" borderId="5" xfId="5" applyFont="1" applyFill="1" applyBorder="1" applyAlignment="1">
      <alignment horizontal="center" wrapText="1"/>
    </xf>
    <xf numFmtId="0" fontId="10" fillId="7" borderId="0" xfId="4" applyFont="1" applyFill="1" applyBorder="1" applyAlignment="1">
      <alignment horizontal="center" wrapText="1"/>
    </xf>
    <xf numFmtId="0" fontId="10" fillId="7" borderId="18" xfId="4" applyFont="1" applyFill="1" applyBorder="1" applyAlignment="1">
      <alignment horizontal="center" wrapText="1"/>
    </xf>
    <xf numFmtId="0" fontId="16" fillId="7" borderId="20" xfId="4" applyFill="1" applyBorder="1" applyAlignment="1">
      <alignment horizontal="center"/>
    </xf>
    <xf numFmtId="0" fontId="16" fillId="7" borderId="19" xfId="4" applyFill="1" applyBorder="1" applyAlignment="1">
      <alignment horizontal="center"/>
    </xf>
    <xf numFmtId="4" fontId="16" fillId="0" borderId="22" xfId="4" applyNumberFormat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5" borderId="1" xfId="1" applyNumberFormat="1" applyFont="1" applyFill="1" applyBorder="1" applyAlignment="1">
      <alignment vertical="center"/>
    </xf>
    <xf numFmtId="164" fontId="3" fillId="15" borderId="1" xfId="1" applyNumberFormat="1" applyFont="1" applyFill="1" applyBorder="1" applyAlignment="1">
      <alignment horizontal="center" vertical="center" wrapText="1"/>
    </xf>
  </cellXfs>
  <cellStyles count="11">
    <cellStyle name="Comma" xfId="1" builtinId="3"/>
    <cellStyle name="Comma 2" xfId="8"/>
    <cellStyle name="Comma 2 2" xfId="9"/>
    <cellStyle name="Normal" xfId="0" builtinId="0"/>
    <cellStyle name="Normal 2" xfId="3"/>
    <cellStyle name="Normal 3" xfId="4"/>
    <cellStyle name="Normal 3 2" xfId="10"/>
    <cellStyle name="Normal 84" xfId="2"/>
    <cellStyle name="Normal_Sheet1" xfId="5"/>
    <cellStyle name="Normal_Yndam" xfId="6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3-28.02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hayt"/>
      <sheetName val="Havelv 3 մաս 1 և մաս 2"/>
      <sheetName val="havelv 3 մաս3"/>
      <sheetName val="Հ 3 մաս3"/>
      <sheetName val="Հavelv 3 մաս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79">
          <cell r="G1179">
            <v>23250</v>
          </cell>
        </row>
        <row r="2424">
          <cell r="C2424">
            <v>8063.32</v>
          </cell>
          <cell r="G2424">
            <v>15000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>
      <selection activeCell="P16" sqref="P16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9.28515625" bestFit="1" customWidth="1"/>
    <col min="12" max="12" width="9.140625" bestFit="1" customWidth="1"/>
    <col min="13" max="14" width="9.28515625" bestFit="1" customWidth="1"/>
    <col min="15" max="15" width="9.140625" bestFit="1" customWidth="1"/>
    <col min="16" max="16" width="9.28515625" bestFit="1" customWidth="1"/>
    <col min="17" max="18" width="5.42578125" bestFit="1" customWidth="1"/>
    <col min="19" max="19" width="5.5703125" bestFit="1" customWidth="1"/>
    <col min="20" max="20" width="9.28515625" bestFit="1" customWidth="1"/>
    <col min="21" max="21" width="9.140625" bestFit="1" customWidth="1"/>
    <col min="22" max="22" width="9.28515625" bestFit="1" customWidth="1"/>
    <col min="23" max="23" width="9.7109375" bestFit="1" customWidth="1"/>
    <col min="24" max="24" width="12.140625" customWidth="1"/>
    <col min="25" max="25" width="16.5703125" customWidth="1"/>
  </cols>
  <sheetData>
    <row r="1" spans="1:25" ht="19.5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110" t="s">
        <v>25</v>
      </c>
      <c r="C6" s="110"/>
      <c r="D6" s="109" t="s">
        <v>6</v>
      </c>
      <c r="E6" s="109"/>
      <c r="F6" s="109" t="s">
        <v>29</v>
      </c>
      <c r="G6" s="109"/>
      <c r="H6" s="109" t="s">
        <v>20</v>
      </c>
      <c r="I6" s="109"/>
      <c r="J6" s="109"/>
      <c r="K6" s="109" t="s">
        <v>21</v>
      </c>
      <c r="L6" s="109"/>
      <c r="M6" s="109"/>
      <c r="N6" s="111" t="s">
        <v>22</v>
      </c>
      <c r="O6" s="111"/>
      <c r="P6" s="111"/>
      <c r="Q6" s="109" t="s">
        <v>30</v>
      </c>
      <c r="R6" s="109"/>
      <c r="S6" s="109"/>
      <c r="T6" s="115" t="s">
        <v>26</v>
      </c>
      <c r="U6" s="115"/>
      <c r="V6" s="115"/>
      <c r="W6" s="109" t="s">
        <v>36</v>
      </c>
      <c r="X6" s="109" t="s">
        <v>35</v>
      </c>
      <c r="Y6" s="109" t="s">
        <v>27</v>
      </c>
    </row>
    <row r="7" spans="1:25" ht="25.5" customHeight="1" x14ac:dyDescent="0.25">
      <c r="B7" s="8" t="s">
        <v>4</v>
      </c>
      <c r="C7" s="8" t="s">
        <v>5</v>
      </c>
      <c r="D7" s="9" t="s">
        <v>28</v>
      </c>
      <c r="E7" s="8" t="s">
        <v>5</v>
      </c>
      <c r="F7" s="9" t="s">
        <v>90</v>
      </c>
      <c r="G7" s="9" t="s">
        <v>91</v>
      </c>
      <c r="H7" s="48" t="s">
        <v>1</v>
      </c>
      <c r="I7" s="48" t="s">
        <v>3</v>
      </c>
      <c r="J7" s="9" t="s">
        <v>89</v>
      </c>
      <c r="K7" s="48" t="s">
        <v>1</v>
      </c>
      <c r="L7" s="48" t="s">
        <v>3</v>
      </c>
      <c r="M7" s="48" t="s">
        <v>89</v>
      </c>
      <c r="N7" s="48" t="s">
        <v>1</v>
      </c>
      <c r="O7" s="48" t="s">
        <v>3</v>
      </c>
      <c r="P7" s="48" t="s">
        <v>89</v>
      </c>
      <c r="Q7" s="48" t="s">
        <v>1</v>
      </c>
      <c r="R7" s="48" t="s">
        <v>3</v>
      </c>
      <c r="S7" s="48" t="s">
        <v>89</v>
      </c>
      <c r="T7" s="50" t="s">
        <v>1</v>
      </c>
      <c r="U7" s="50" t="s">
        <v>3</v>
      </c>
      <c r="V7" s="50" t="s">
        <v>89</v>
      </c>
      <c r="W7" s="109"/>
      <c r="X7" s="109"/>
      <c r="Y7" s="109"/>
    </row>
    <row r="8" spans="1:25" ht="101.25" customHeight="1" x14ac:dyDescent="0.25">
      <c r="B8" s="13">
        <f>+B9</f>
        <v>1184</v>
      </c>
      <c r="C8" s="13">
        <v>12001</v>
      </c>
      <c r="D8" s="13" t="str">
        <f>+D9</f>
        <v xml:space="preserve"> Ավանդների փոխհատուցում</v>
      </c>
      <c r="E8" s="13" t="str">
        <f>+ավանդ!C8</f>
        <v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ավանդների դիմաց փոխհատուցում</v>
      </c>
      <c r="F8" s="35">
        <f>ավանդ!C28</f>
        <v>865465.8</v>
      </c>
      <c r="G8" s="35">
        <f>+ավանդ!D28</f>
        <v>1500000</v>
      </c>
      <c r="H8" s="35">
        <f>+ավանդ!E28</f>
        <v>0</v>
      </c>
      <c r="I8" s="35">
        <f>+ավանդ!F28</f>
        <v>0</v>
      </c>
      <c r="J8" s="35">
        <f>+ավանդ!G28</f>
        <v>0</v>
      </c>
      <c r="K8" s="35">
        <f>+ավանդ!H28</f>
        <v>1500000</v>
      </c>
      <c r="L8" s="35">
        <f>+ավանդ!I28</f>
        <v>1500000</v>
      </c>
      <c r="M8" s="35">
        <f>+ավանդ!J28</f>
        <v>1500000</v>
      </c>
      <c r="N8" s="35">
        <f>+ավանդ!K28</f>
        <v>1500000</v>
      </c>
      <c r="O8" s="35">
        <f>+ավանդ!L28</f>
        <v>1500000</v>
      </c>
      <c r="P8" s="35">
        <f>+ավանդ!M28</f>
        <v>1500000</v>
      </c>
      <c r="Q8" s="35">
        <f>+ավանդ!N28</f>
        <v>0</v>
      </c>
      <c r="R8" s="35">
        <f>+ավանդ!O28</f>
        <v>0</v>
      </c>
      <c r="S8" s="35">
        <f>+ավանդ!P28</f>
        <v>0</v>
      </c>
      <c r="T8" s="35">
        <f>+ավանդ!Q28</f>
        <v>1500000</v>
      </c>
      <c r="U8" s="35">
        <f>+ավանդ!R28</f>
        <v>1500000</v>
      </c>
      <c r="V8" s="35">
        <f>+ավանդ!S28</f>
        <v>1500000</v>
      </c>
      <c r="W8" s="35">
        <f>+ավանդ!T28</f>
        <v>0</v>
      </c>
      <c r="X8" s="35">
        <f>+ավանդ!U28</f>
        <v>0</v>
      </c>
      <c r="Y8" s="35">
        <f>+ավանդ!V28</f>
        <v>0</v>
      </c>
    </row>
    <row r="9" spans="1:25" s="21" customFormat="1" ht="88.5" customHeight="1" x14ac:dyDescent="0.25">
      <c r="B9" s="13">
        <f>+ավանդ!C5</f>
        <v>1184</v>
      </c>
      <c r="C9" s="13">
        <f>+'վճարման ծառայություն'!C7</f>
        <v>11001</v>
      </c>
      <c r="D9" s="13" t="str">
        <f>+ավանդ!C6</f>
        <v xml:space="preserve"> Ավանդների փոխհատուցում</v>
      </c>
      <c r="E9" s="13" t="str">
        <f>+'վճարման ծառայություն'!C8</f>
        <v xml:space="preserve">Մինչև 1993 թվականի հունիսի 10-ը ներդրված ավանդների դիմաց փոխհատուցման միջոցառման իարականացման ապահովում  </v>
      </c>
      <c r="F9" s="35">
        <f>'[1]Հavelv 3 մաս 4'!$C$2424</f>
        <v>8063.32</v>
      </c>
      <c r="G9" s="35">
        <f>'[1]Հavelv 3 մաս 4'!$G$2424</f>
        <v>15000</v>
      </c>
      <c r="H9" s="35">
        <f>+'վճարման ծառայություն'!E28</f>
        <v>0</v>
      </c>
      <c r="I9" s="35">
        <f>+'վճարման ծառայություն'!F28</f>
        <v>0</v>
      </c>
      <c r="J9" s="35">
        <f>+'վճարման ծառայություն'!G28</f>
        <v>0</v>
      </c>
      <c r="K9" s="35">
        <f>'[1]Հavelv 3 մաս 4'!$G$2424</f>
        <v>15000</v>
      </c>
      <c r="L9" s="35">
        <f>'[1]Հavelv 3 մաս 4'!$G$2424</f>
        <v>15000</v>
      </c>
      <c r="M9" s="35">
        <f>'[1]Հavelv 3 մաս 4'!$G$2424</f>
        <v>15000</v>
      </c>
      <c r="N9" s="35">
        <f>'[1]Հavelv 3 մաս 4'!$G$2424</f>
        <v>15000</v>
      </c>
      <c r="O9" s="35">
        <f>'[1]Հavelv 3 մաս 4'!$G$2424</f>
        <v>15000</v>
      </c>
      <c r="P9" s="35">
        <f>'[1]Հavelv 3 մաս 4'!$G$2424</f>
        <v>15000</v>
      </c>
      <c r="Q9" s="35">
        <f>+'վճարման ծառայություն'!N28</f>
        <v>0</v>
      </c>
      <c r="R9" s="35">
        <f>+'վճարման ծառայություն'!O28</f>
        <v>0</v>
      </c>
      <c r="S9" s="35">
        <f>+'վճարման ծառայություն'!P28</f>
        <v>0</v>
      </c>
      <c r="T9" s="35">
        <f>'[1]Հavelv 3 մաս 4'!$G$2424</f>
        <v>15000</v>
      </c>
      <c r="U9" s="35">
        <f>'[1]Հavelv 3 մաս 4'!$G$2424</f>
        <v>15000</v>
      </c>
      <c r="V9" s="35">
        <f>'[1]Հavelv 3 մաս 4'!$G$2424</f>
        <v>15000</v>
      </c>
      <c r="W9" s="35"/>
      <c r="X9" s="35"/>
      <c r="Y9" s="35"/>
    </row>
    <row r="10" spans="1:25" x14ac:dyDescent="0.25">
      <c r="B10" s="112" t="s">
        <v>34</v>
      </c>
      <c r="C10" s="113"/>
      <c r="D10" s="113"/>
      <c r="E10" s="114"/>
      <c r="F10" s="36">
        <f>SUM(F8:F9)</f>
        <v>873529.12</v>
      </c>
      <c r="G10" s="36">
        <f>SUM(G8:G9)</f>
        <v>1515000</v>
      </c>
      <c r="H10" s="36">
        <f>SUM(H9:H9)</f>
        <v>0</v>
      </c>
      <c r="I10" s="36">
        <f>SUM(I9:I9)</f>
        <v>0</v>
      </c>
      <c r="J10" s="36">
        <f>SUM(J9:J9)</f>
        <v>0</v>
      </c>
      <c r="K10" s="36">
        <f t="shared" ref="K10:P10" si="0">SUM(K8:K9)</f>
        <v>1515000</v>
      </c>
      <c r="L10" s="36">
        <f t="shared" si="0"/>
        <v>1515000</v>
      </c>
      <c r="M10" s="36">
        <f t="shared" si="0"/>
        <v>1515000</v>
      </c>
      <c r="N10" s="36">
        <f t="shared" si="0"/>
        <v>1515000</v>
      </c>
      <c r="O10" s="36">
        <f t="shared" si="0"/>
        <v>1515000</v>
      </c>
      <c r="P10" s="36">
        <f t="shared" si="0"/>
        <v>1515000</v>
      </c>
      <c r="Q10" s="36">
        <f>SUM(Q9:Q9)</f>
        <v>0</v>
      </c>
      <c r="R10" s="36">
        <f>SUM(R9:R9)</f>
        <v>0</v>
      </c>
      <c r="S10" s="36">
        <f>SUM(S9:S9)</f>
        <v>0</v>
      </c>
      <c r="T10" s="37">
        <f>SUM(T8:T9)</f>
        <v>1515000</v>
      </c>
      <c r="U10" s="37">
        <f t="shared" ref="U10:V10" si="1">SUM(U8:U9)</f>
        <v>1515000</v>
      </c>
      <c r="V10" s="37">
        <f t="shared" si="1"/>
        <v>1515000</v>
      </c>
      <c r="W10" s="36">
        <f>SUM(W9:W9)</f>
        <v>0</v>
      </c>
      <c r="X10" s="14" t="s">
        <v>32</v>
      </c>
      <c r="Y10" s="14" t="s">
        <v>32</v>
      </c>
    </row>
  </sheetData>
  <mergeCells count="12">
    <mergeCell ref="Y6:Y7"/>
    <mergeCell ref="B6:C6"/>
    <mergeCell ref="D6:E6"/>
    <mergeCell ref="N6:P6"/>
    <mergeCell ref="B10:E10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5" workbookViewId="0">
      <selection activeCell="H21" sqref="H21:J21"/>
    </sheetView>
  </sheetViews>
  <sheetFormatPr defaultColWidth="8.85546875" defaultRowHeight="15" x14ac:dyDescent="0.25"/>
  <cols>
    <col min="1" max="1" width="8.85546875" style="23"/>
    <col min="2" max="3" width="27.140625" style="23" customWidth="1"/>
    <col min="4" max="4" width="29" style="23" customWidth="1"/>
    <col min="5" max="5" width="39.140625" style="23" customWidth="1"/>
    <col min="6" max="6" width="16" style="23" customWidth="1"/>
    <col min="7" max="7" width="14.42578125" style="23" customWidth="1"/>
    <col min="8" max="10" width="12.7109375" style="23" bestFit="1" customWidth="1"/>
    <col min="11" max="11" width="24.7109375" style="23" customWidth="1"/>
    <col min="12" max="12" width="16.855468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4" t="s">
        <v>8</v>
      </c>
      <c r="V1" s="24" t="s">
        <v>9</v>
      </c>
      <c r="W1" s="24" t="s">
        <v>10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4" t="s">
        <v>11</v>
      </c>
      <c r="V2" s="24" t="s">
        <v>12</v>
      </c>
      <c r="W2" s="24"/>
    </row>
    <row r="3" spans="1:23" ht="15.75" customHeight="1" x14ac:dyDescent="0.25">
      <c r="A3" s="1" t="s">
        <v>13</v>
      </c>
      <c r="C3" s="25"/>
      <c r="D3" s="25"/>
      <c r="E3" s="25"/>
      <c r="F3" s="25"/>
      <c r="G3" s="3"/>
      <c r="H3" s="3"/>
      <c r="I3" s="3"/>
      <c r="J3" s="3"/>
      <c r="U3" s="24" t="s">
        <v>14</v>
      </c>
      <c r="V3" s="24" t="s">
        <v>15</v>
      </c>
      <c r="W3" s="24"/>
    </row>
    <row r="4" spans="1:23" ht="15.75" customHeight="1" x14ac:dyDescent="0.25">
      <c r="B4" s="26"/>
      <c r="C4" s="26"/>
      <c r="D4" s="26"/>
      <c r="E4" s="26"/>
      <c r="F4" s="26"/>
      <c r="G4" s="2"/>
      <c r="H4" s="2"/>
      <c r="I4" s="2"/>
      <c r="J4" s="2"/>
      <c r="U4" s="24" t="s">
        <v>16</v>
      </c>
      <c r="V4" s="24"/>
    </row>
    <row r="5" spans="1:23" ht="18.75" customHeight="1" x14ac:dyDescent="0.25">
      <c r="B5" s="15" t="s">
        <v>39</v>
      </c>
      <c r="C5" s="10">
        <v>1184</v>
      </c>
      <c r="E5" s="15" t="s">
        <v>43</v>
      </c>
      <c r="F5" s="10" t="s">
        <v>67</v>
      </c>
      <c r="H5" s="2"/>
      <c r="I5" s="2"/>
      <c r="J5" s="2"/>
    </row>
    <row r="6" spans="1:23" ht="28.5" x14ac:dyDescent="0.25">
      <c r="B6" s="15" t="s">
        <v>40</v>
      </c>
      <c r="C6" s="20" t="s">
        <v>70</v>
      </c>
      <c r="E6" s="15" t="s">
        <v>44</v>
      </c>
      <c r="F6" s="22" t="s">
        <v>63</v>
      </c>
      <c r="H6" s="2"/>
      <c r="I6" s="2"/>
      <c r="J6" s="2"/>
    </row>
    <row r="7" spans="1:23" ht="18" customHeight="1" x14ac:dyDescent="0.25">
      <c r="B7" s="15" t="s">
        <v>41</v>
      </c>
      <c r="C7" s="10">
        <v>12001</v>
      </c>
      <c r="H7" s="2"/>
      <c r="I7" s="2"/>
      <c r="J7" s="2"/>
    </row>
    <row r="8" spans="1:23" ht="121.5" x14ac:dyDescent="0.25">
      <c r="B8" s="15" t="s">
        <v>42</v>
      </c>
      <c r="C8" s="20" t="s">
        <v>71</v>
      </c>
      <c r="H8" s="2"/>
      <c r="I8" s="2"/>
      <c r="J8" s="2"/>
    </row>
    <row r="9" spans="1:23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ht="15.75" customHeight="1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69" x14ac:dyDescent="0.25">
      <c r="B12" s="15" t="s">
        <v>45</v>
      </c>
      <c r="C12" s="27" t="s">
        <v>46</v>
      </c>
      <c r="D12" s="27" t="s">
        <v>47</v>
      </c>
      <c r="E12" s="27" t="s">
        <v>48</v>
      </c>
      <c r="F12" s="2"/>
      <c r="G12" s="2"/>
      <c r="H12" s="2"/>
      <c r="I12" s="2"/>
      <c r="J12" s="2"/>
    </row>
    <row r="13" spans="1:23" ht="148.5" x14ac:dyDescent="0.25">
      <c r="B13" s="28" t="s">
        <v>11</v>
      </c>
      <c r="C13" s="11" t="s">
        <v>72</v>
      </c>
      <c r="D13" s="11" t="s">
        <v>73</v>
      </c>
      <c r="E13" s="11" t="s">
        <v>74</v>
      </c>
      <c r="F13" s="26"/>
      <c r="G13" s="2"/>
      <c r="H13" s="2"/>
      <c r="I13" s="2"/>
      <c r="J13" s="26"/>
      <c r="K13" s="53">
        <v>1600000000</v>
      </c>
    </row>
    <row r="14" spans="1:23" ht="17.25" x14ac:dyDescent="0.25">
      <c r="B14" s="5"/>
      <c r="C14" s="5"/>
      <c r="D14" s="5"/>
      <c r="E14" s="5"/>
      <c r="F14" s="2"/>
      <c r="G14" s="2"/>
      <c r="H14" s="2"/>
      <c r="I14" s="2"/>
      <c r="J14" s="26"/>
      <c r="K14" s="54">
        <f>K13/190000</f>
        <v>8421.0526315789466</v>
      </c>
      <c r="L14" s="23">
        <v>190000</v>
      </c>
    </row>
    <row r="15" spans="1:23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6"/>
      <c r="L15" s="54">
        <f>L14*K14</f>
        <v>1599999999.9999998</v>
      </c>
    </row>
    <row r="16" spans="1:23" ht="17.25" x14ac:dyDescent="0.25">
      <c r="B16" s="5"/>
      <c r="C16" s="2"/>
      <c r="D16" s="2"/>
      <c r="E16" s="2"/>
      <c r="F16" s="2"/>
      <c r="G16" s="2"/>
      <c r="H16" s="2"/>
      <c r="I16" s="2"/>
      <c r="J16" s="26"/>
    </row>
    <row r="17" spans="1:19" ht="28.15" customHeight="1" x14ac:dyDescent="0.25">
      <c r="B17" s="119" t="s">
        <v>49</v>
      </c>
      <c r="C17" s="119" t="s">
        <v>50</v>
      </c>
      <c r="D17" s="119" t="s">
        <v>51</v>
      </c>
      <c r="E17" s="119" t="s">
        <v>52</v>
      </c>
      <c r="F17" s="121" t="s">
        <v>53</v>
      </c>
      <c r="G17" s="122"/>
      <c r="H17" s="122"/>
      <c r="I17" s="122"/>
      <c r="J17" s="123"/>
      <c r="K17" s="119" t="s">
        <v>54</v>
      </c>
    </row>
    <row r="18" spans="1:19" ht="40.9" customHeight="1" x14ac:dyDescent="0.25">
      <c r="B18" s="120"/>
      <c r="C18" s="120"/>
      <c r="D18" s="120"/>
      <c r="E18" s="120"/>
      <c r="F18" s="40" t="s">
        <v>87</v>
      </c>
      <c r="G18" s="40" t="s">
        <v>88</v>
      </c>
      <c r="H18" s="52" t="s">
        <v>1</v>
      </c>
      <c r="I18" s="52" t="s">
        <v>3</v>
      </c>
      <c r="J18" s="40" t="s">
        <v>89</v>
      </c>
      <c r="K18" s="120"/>
    </row>
    <row r="19" spans="1:19" ht="94.5" x14ac:dyDescent="0.25">
      <c r="B19" s="28" t="s">
        <v>75</v>
      </c>
      <c r="C19" s="42" t="s">
        <v>68</v>
      </c>
      <c r="D19" s="28" t="s">
        <v>69</v>
      </c>
      <c r="E19" s="11" t="s">
        <v>77</v>
      </c>
      <c r="F19" s="29">
        <v>4496</v>
      </c>
      <c r="G19" s="29">
        <v>8000</v>
      </c>
      <c r="H19" s="29">
        <v>8000</v>
      </c>
      <c r="I19" s="29">
        <v>8000</v>
      </c>
      <c r="J19" s="29">
        <v>8000</v>
      </c>
      <c r="K19" s="44" t="s">
        <v>92</v>
      </c>
    </row>
    <row r="20" spans="1:19" ht="15" customHeight="1" x14ac:dyDescent="0.25">
      <c r="B20" s="28" t="s">
        <v>76</v>
      </c>
      <c r="C20" s="28" t="s">
        <v>64</v>
      </c>
      <c r="D20" s="28" t="s">
        <v>69</v>
      </c>
      <c r="E20" s="11" t="s">
        <v>78</v>
      </c>
      <c r="F20" s="45">
        <v>192.49684163701068</v>
      </c>
      <c r="G20" s="45">
        <v>187.5</v>
      </c>
      <c r="H20" s="45">
        <v>187.5</v>
      </c>
      <c r="I20" s="45">
        <v>187.5</v>
      </c>
      <c r="J20" s="45">
        <v>187.5</v>
      </c>
      <c r="K20" s="29"/>
    </row>
    <row r="21" spans="1:19" x14ac:dyDescent="0.25">
      <c r="B21" s="12" t="s">
        <v>65</v>
      </c>
      <c r="C21" s="28" t="s">
        <v>64</v>
      </c>
      <c r="D21" s="28"/>
      <c r="E21" s="11"/>
      <c r="F21" s="29">
        <f>F20*F19</f>
        <v>865465.8</v>
      </c>
      <c r="G21" s="29">
        <f>+G19*G20</f>
        <v>1500000</v>
      </c>
      <c r="H21" s="147">
        <f>+H19*H20</f>
        <v>1500000</v>
      </c>
      <c r="I21" s="147">
        <f>+I19*I20</f>
        <v>1500000</v>
      </c>
      <c r="J21" s="147">
        <f>+J19*J20</f>
        <v>1500000</v>
      </c>
      <c r="K21" s="29"/>
    </row>
    <row r="24" spans="1:19" x14ac:dyDescent="0.25">
      <c r="A24" s="1" t="s">
        <v>19</v>
      </c>
    </row>
    <row r="26" spans="1:19" ht="54.75" customHeight="1" x14ac:dyDescent="0.25">
      <c r="B26" s="124" t="s">
        <v>55</v>
      </c>
      <c r="C26" s="41" t="s">
        <v>56</v>
      </c>
      <c r="D26" s="41" t="s">
        <v>57</v>
      </c>
      <c r="E26" s="126" t="s">
        <v>58</v>
      </c>
      <c r="F26" s="127"/>
      <c r="G26" s="128"/>
      <c r="H26" s="126" t="s">
        <v>59</v>
      </c>
      <c r="I26" s="127"/>
      <c r="J26" s="128"/>
      <c r="K26" s="126" t="s">
        <v>60</v>
      </c>
      <c r="L26" s="127"/>
      <c r="M26" s="128"/>
      <c r="N26" s="126" t="s">
        <v>61</v>
      </c>
      <c r="O26" s="127"/>
      <c r="P26" s="128"/>
      <c r="Q26" s="116" t="s">
        <v>62</v>
      </c>
      <c r="R26" s="117"/>
      <c r="S26" s="118"/>
    </row>
    <row r="27" spans="1:19" ht="27" x14ac:dyDescent="0.25">
      <c r="B27" s="125"/>
      <c r="C27" s="41" t="s">
        <v>7</v>
      </c>
      <c r="D27" s="41" t="s">
        <v>0</v>
      </c>
      <c r="E27" s="49" t="s">
        <v>1</v>
      </c>
      <c r="F27" s="49" t="s">
        <v>3</v>
      </c>
      <c r="G27" s="38" t="s">
        <v>89</v>
      </c>
      <c r="H27" s="49" t="s">
        <v>1</v>
      </c>
      <c r="I27" s="49" t="s">
        <v>3</v>
      </c>
      <c r="J27" s="49" t="s">
        <v>89</v>
      </c>
      <c r="K27" s="49" t="s">
        <v>1</v>
      </c>
      <c r="L27" s="49" t="s">
        <v>3</v>
      </c>
      <c r="M27" s="49" t="s">
        <v>89</v>
      </c>
      <c r="N27" s="49" t="s">
        <v>1</v>
      </c>
      <c r="O27" s="49" t="s">
        <v>3</v>
      </c>
      <c r="P27" s="49" t="s">
        <v>89</v>
      </c>
      <c r="Q27" s="51" t="s">
        <v>1</v>
      </c>
      <c r="R27" s="51" t="s">
        <v>3</v>
      </c>
      <c r="S27" s="51" t="s">
        <v>89</v>
      </c>
    </row>
    <row r="28" spans="1:19" x14ac:dyDescent="0.25">
      <c r="B28" s="11" t="s">
        <v>66</v>
      </c>
      <c r="C28" s="30">
        <f>+F21</f>
        <v>865465.8</v>
      </c>
      <c r="D28" s="30">
        <f>+G21</f>
        <v>1500000</v>
      </c>
      <c r="E28" s="30"/>
      <c r="F28" s="30"/>
      <c r="G28" s="30"/>
      <c r="H28" s="30">
        <f>+H21</f>
        <v>1500000</v>
      </c>
      <c r="I28" s="30">
        <f t="shared" ref="I28:J28" si="0">+I21</f>
        <v>1500000</v>
      </c>
      <c r="J28" s="30">
        <f t="shared" si="0"/>
        <v>1500000</v>
      </c>
      <c r="K28" s="32">
        <f>+H28</f>
        <v>1500000</v>
      </c>
      <c r="L28" s="32">
        <f t="shared" ref="L28:M28" si="1">+I28</f>
        <v>1500000</v>
      </c>
      <c r="M28" s="32">
        <f t="shared" si="1"/>
        <v>1500000</v>
      </c>
      <c r="N28" s="32"/>
      <c r="O28" s="32"/>
      <c r="P28" s="32"/>
      <c r="Q28" s="33">
        <f>+K28</f>
        <v>1500000</v>
      </c>
      <c r="R28" s="33">
        <f t="shared" ref="R28:S28" si="2">+L28</f>
        <v>1500000</v>
      </c>
      <c r="S28" s="33">
        <f t="shared" si="2"/>
        <v>1500000</v>
      </c>
    </row>
    <row r="29" spans="1:19" ht="42" x14ac:dyDescent="0.25">
      <c r="B29" s="6" t="s">
        <v>33</v>
      </c>
      <c r="C29" s="11"/>
      <c r="D29" s="11"/>
      <c r="E29" s="38">
        <f t="shared" ref="E29:J29" si="3">SUM(E28:E28)</f>
        <v>0</v>
      </c>
      <c r="F29" s="38">
        <f t="shared" si="3"/>
        <v>0</v>
      </c>
      <c r="G29" s="38">
        <f t="shared" si="3"/>
        <v>0</v>
      </c>
      <c r="H29" s="31">
        <f t="shared" si="3"/>
        <v>1500000</v>
      </c>
      <c r="I29" s="31">
        <f t="shared" si="3"/>
        <v>1500000</v>
      </c>
      <c r="J29" s="31">
        <f t="shared" si="3"/>
        <v>1500000</v>
      </c>
      <c r="K29" s="31">
        <f>C29+E29+H29</f>
        <v>1500000</v>
      </c>
      <c r="L29" s="31">
        <f>C29+F29+I29</f>
        <v>1500000</v>
      </c>
      <c r="M29" s="31">
        <f>C29+G29+J29</f>
        <v>1500000</v>
      </c>
      <c r="N29" s="41" t="s">
        <v>2</v>
      </c>
      <c r="O29" s="41" t="s">
        <v>2</v>
      </c>
      <c r="P29" s="41" t="s">
        <v>2</v>
      </c>
      <c r="Q29" s="39" t="s">
        <v>2</v>
      </c>
      <c r="R29" s="39" t="s">
        <v>2</v>
      </c>
      <c r="S29" s="39" t="s">
        <v>2</v>
      </c>
    </row>
    <row r="30" spans="1:19" ht="42" x14ac:dyDescent="0.25">
      <c r="B30" s="6" t="s">
        <v>23</v>
      </c>
      <c r="C30" s="11"/>
      <c r="D30" s="11"/>
      <c r="E30" s="38" t="s">
        <v>32</v>
      </c>
      <c r="F30" s="38" t="s">
        <v>32</v>
      </c>
      <c r="G30" s="38" t="s">
        <v>32</v>
      </c>
      <c r="H30" s="31" t="s">
        <v>32</v>
      </c>
      <c r="I30" s="31" t="s">
        <v>32</v>
      </c>
      <c r="J30" s="31" t="s">
        <v>32</v>
      </c>
      <c r="K30" s="31">
        <f>C30</f>
        <v>0</v>
      </c>
      <c r="L30" s="31">
        <f>C30</f>
        <v>0</v>
      </c>
      <c r="M30" s="31">
        <f>C30</f>
        <v>0</v>
      </c>
      <c r="N30" s="41" t="s">
        <v>2</v>
      </c>
      <c r="O30" s="41" t="s">
        <v>2</v>
      </c>
      <c r="P30" s="41" t="s">
        <v>2</v>
      </c>
      <c r="Q30" s="39" t="s">
        <v>2</v>
      </c>
      <c r="R30" s="39" t="s">
        <v>2</v>
      </c>
      <c r="S30" s="39" t="s">
        <v>2</v>
      </c>
    </row>
    <row r="31" spans="1:19" x14ac:dyDescent="0.25">
      <c r="B31" s="6" t="s">
        <v>24</v>
      </c>
      <c r="C31" s="31">
        <f>SUM(C28:C28)</f>
        <v>865465.8</v>
      </c>
      <c r="D31" s="31">
        <f>SUM(D28:D28)</f>
        <v>1500000</v>
      </c>
      <c r="E31" s="38">
        <f>E29</f>
        <v>0</v>
      </c>
      <c r="F31" s="38">
        <f t="shared" ref="F31:J31" si="4">F29</f>
        <v>0</v>
      </c>
      <c r="G31" s="38">
        <f t="shared" si="4"/>
        <v>0</v>
      </c>
      <c r="H31" s="31">
        <f t="shared" si="4"/>
        <v>1500000</v>
      </c>
      <c r="I31" s="31">
        <f t="shared" si="4"/>
        <v>1500000</v>
      </c>
      <c r="J31" s="31">
        <f t="shared" si="4"/>
        <v>1500000</v>
      </c>
      <c r="K31" s="31">
        <f>K29+K30</f>
        <v>1500000</v>
      </c>
      <c r="L31" s="31">
        <f t="shared" ref="L31:M31" si="5">L29+L30</f>
        <v>1500000</v>
      </c>
      <c r="M31" s="31">
        <f t="shared" si="5"/>
        <v>1500000</v>
      </c>
      <c r="N31" s="41">
        <f>SUM(N28:N28)</f>
        <v>0</v>
      </c>
      <c r="O31" s="41">
        <f>SUM(O28:O28)</f>
        <v>0</v>
      </c>
      <c r="P31" s="41">
        <f>SUM(P28:P28)</f>
        <v>0</v>
      </c>
      <c r="Q31" s="34">
        <f>K31+N31</f>
        <v>1500000</v>
      </c>
      <c r="R31" s="34">
        <f>L31+O31</f>
        <v>1500000</v>
      </c>
      <c r="S31" s="34">
        <f>M31+P31</f>
        <v>1500000</v>
      </c>
    </row>
  </sheetData>
  <autoFilter ref="F1:F38"/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5"/>
  <sheetViews>
    <sheetView topLeftCell="A10" workbookViewId="0">
      <selection activeCell="G22" sqref="G22"/>
    </sheetView>
  </sheetViews>
  <sheetFormatPr defaultRowHeight="15.75" x14ac:dyDescent="0.25"/>
  <cols>
    <col min="1" max="1" width="9.140625" style="55"/>
    <col min="2" max="2" width="33.5703125" style="55" customWidth="1"/>
    <col min="3" max="3" width="20" style="55" customWidth="1"/>
    <col min="4" max="4" width="21.85546875" style="55" customWidth="1"/>
    <col min="5" max="5" width="19.28515625" style="55" customWidth="1"/>
    <col min="6" max="6" width="17.5703125" style="55" customWidth="1"/>
    <col min="7" max="7" width="26.140625" style="55" customWidth="1"/>
    <col min="8" max="8" width="19.85546875" style="55" customWidth="1"/>
    <col min="9" max="9" width="17.7109375" style="55" customWidth="1"/>
    <col min="10" max="16384" width="9.140625" style="55"/>
  </cols>
  <sheetData>
    <row r="7" spans="2:9" ht="17.25" x14ac:dyDescent="0.25">
      <c r="B7" s="133" t="s">
        <v>103</v>
      </c>
      <c r="C7" s="133"/>
      <c r="D7" s="133"/>
      <c r="E7" s="133"/>
      <c r="F7" s="133"/>
      <c r="G7" s="133"/>
    </row>
    <row r="8" spans="2:9" ht="17.25" x14ac:dyDescent="0.25">
      <c r="B8" s="133" t="s">
        <v>125</v>
      </c>
      <c r="C8" s="133"/>
      <c r="D8" s="133"/>
      <c r="E8" s="133"/>
      <c r="F8" s="133"/>
      <c r="G8" s="133"/>
    </row>
    <row r="9" spans="2:9" ht="17.25" x14ac:dyDescent="0.25">
      <c r="B9" s="108"/>
      <c r="C9" s="134">
        <v>2025</v>
      </c>
      <c r="D9" s="134"/>
      <c r="E9" s="108"/>
      <c r="F9" s="108"/>
      <c r="G9" s="108"/>
    </row>
    <row r="10" spans="2:9" ht="84.75" customHeight="1" x14ac:dyDescent="0.25">
      <c r="B10" s="107"/>
      <c r="C10" s="106" t="s">
        <v>124</v>
      </c>
      <c r="D10" s="106" t="s">
        <v>123</v>
      </c>
      <c r="E10" s="105" t="s">
        <v>122</v>
      </c>
      <c r="F10" s="105" t="s">
        <v>99</v>
      </c>
      <c r="G10" s="105" t="s">
        <v>98</v>
      </c>
      <c r="H10" s="105" t="s">
        <v>121</v>
      </c>
    </row>
    <row r="11" spans="2:9" ht="29.25" customHeight="1" x14ac:dyDescent="0.25">
      <c r="B11" s="103">
        <v>1</v>
      </c>
      <c r="C11" s="104">
        <v>2</v>
      </c>
      <c r="D11" s="103">
        <v>3</v>
      </c>
      <c r="E11" s="104">
        <v>4</v>
      </c>
      <c r="F11" s="103">
        <v>5</v>
      </c>
      <c r="G11" s="104">
        <v>6</v>
      </c>
      <c r="H11" s="103">
        <v>7</v>
      </c>
    </row>
    <row r="12" spans="2:9" ht="29.25" customHeight="1" x14ac:dyDescent="0.25">
      <c r="B12" s="96" t="s">
        <v>120</v>
      </c>
      <c r="C12" s="101"/>
      <c r="D12" s="101"/>
      <c r="E12" s="102"/>
      <c r="F12" s="102"/>
      <c r="G12" s="101"/>
      <c r="H12" s="100"/>
    </row>
    <row r="13" spans="2:9" ht="55.5" customHeight="1" x14ac:dyDescent="0.25">
      <c r="B13" s="99" t="s">
        <v>119</v>
      </c>
      <c r="C13" s="98">
        <v>5530</v>
      </c>
      <c r="D13" s="98">
        <v>4212</v>
      </c>
      <c r="E13" s="97">
        <f>C13*55%</f>
        <v>3041.5000000000005</v>
      </c>
      <c r="F13" s="97">
        <f>D13*60%</f>
        <v>2527.1999999999998</v>
      </c>
      <c r="G13" s="97">
        <v>190000</v>
      </c>
      <c r="H13" s="97">
        <f>G13*E13</f>
        <v>577885000.00000012</v>
      </c>
      <c r="I13" s="143"/>
    </row>
    <row r="14" spans="2:9" ht="39" customHeight="1" x14ac:dyDescent="0.25">
      <c r="B14" s="99" t="s">
        <v>118</v>
      </c>
      <c r="C14" s="98">
        <v>9110</v>
      </c>
      <c r="D14" s="98">
        <v>6647</v>
      </c>
      <c r="E14" s="97">
        <f>C14*55%</f>
        <v>5010.5</v>
      </c>
      <c r="F14" s="97">
        <f>D14*60%</f>
        <v>3988.2</v>
      </c>
      <c r="G14" s="97">
        <v>190000</v>
      </c>
      <c r="H14" s="97">
        <f>G14*E14</f>
        <v>951995000</v>
      </c>
      <c r="I14" s="143"/>
    </row>
    <row r="15" spans="2:9" ht="39" customHeight="1" x14ac:dyDescent="0.25">
      <c r="B15" s="96" t="s">
        <v>117</v>
      </c>
      <c r="C15" s="95">
        <f t="shared" ref="C15:H15" si="0">SUM(C13:C14)</f>
        <v>14640</v>
      </c>
      <c r="D15" s="95">
        <f t="shared" si="0"/>
        <v>10859</v>
      </c>
      <c r="E15" s="95">
        <f>SUM(E13:E14)</f>
        <v>8052</v>
      </c>
      <c r="F15" s="95">
        <f t="shared" si="0"/>
        <v>6515.4</v>
      </c>
      <c r="G15" s="95">
        <f t="shared" si="0"/>
        <v>380000</v>
      </c>
      <c r="H15" s="95">
        <f>SUM(H13:H14)</f>
        <v>1529880000</v>
      </c>
      <c r="I15" s="55" t="s">
        <v>1</v>
      </c>
    </row>
    <row r="16" spans="2:9" ht="39" customHeight="1" x14ac:dyDescent="0.3">
      <c r="B16" s="94" t="s">
        <v>116</v>
      </c>
      <c r="C16" s="93"/>
      <c r="D16" s="93"/>
      <c r="E16" s="93"/>
      <c r="F16" s="93"/>
      <c r="G16" s="93"/>
      <c r="H16" s="93"/>
    </row>
    <row r="17" spans="1:9" ht="42" customHeight="1" x14ac:dyDescent="0.3">
      <c r="B17" s="92" t="s">
        <v>115</v>
      </c>
      <c r="C17" s="81">
        <v>6287</v>
      </c>
      <c r="D17" s="81">
        <v>4430</v>
      </c>
      <c r="E17" s="91">
        <f t="shared" ref="E17:F20" si="1">C17*60%</f>
        <v>3772.2</v>
      </c>
      <c r="F17" s="90">
        <f t="shared" si="1"/>
        <v>2658</v>
      </c>
      <c r="G17" s="89">
        <v>190000</v>
      </c>
      <c r="H17" s="88">
        <f>G17*E17</f>
        <v>716718000</v>
      </c>
      <c r="I17" s="135" t="s">
        <v>3</v>
      </c>
    </row>
    <row r="18" spans="1:9" ht="42" customHeight="1" x14ac:dyDescent="0.3">
      <c r="B18" s="92" t="s">
        <v>114</v>
      </c>
      <c r="C18" s="81">
        <v>7285</v>
      </c>
      <c r="D18" s="81">
        <v>5139</v>
      </c>
      <c r="E18" s="91">
        <f t="shared" si="1"/>
        <v>4371</v>
      </c>
      <c r="F18" s="90">
        <f t="shared" si="1"/>
        <v>3083.4</v>
      </c>
      <c r="G18" s="89">
        <v>190000</v>
      </c>
      <c r="H18" s="88">
        <f>G18*E18</f>
        <v>830490000</v>
      </c>
      <c r="I18" s="135"/>
    </row>
    <row r="19" spans="1:9" ht="42" customHeight="1" x14ac:dyDescent="0.3">
      <c r="B19" s="92" t="s">
        <v>113</v>
      </c>
      <c r="C19" s="81">
        <v>9923</v>
      </c>
      <c r="D19" s="81">
        <v>7190</v>
      </c>
      <c r="E19" s="91">
        <f t="shared" si="1"/>
        <v>5953.8</v>
      </c>
      <c r="F19" s="90">
        <f t="shared" si="1"/>
        <v>4314</v>
      </c>
      <c r="G19" s="89">
        <v>190000</v>
      </c>
      <c r="H19" s="88">
        <f>G19*E19</f>
        <v>1131222000</v>
      </c>
    </row>
    <row r="20" spans="1:9" ht="42" customHeight="1" x14ac:dyDescent="0.3">
      <c r="B20" s="92" t="s">
        <v>112</v>
      </c>
      <c r="C20" s="81">
        <v>17093</v>
      </c>
      <c r="D20" s="81">
        <v>12722</v>
      </c>
      <c r="E20" s="91">
        <f t="shared" si="1"/>
        <v>10255.799999999999</v>
      </c>
      <c r="F20" s="90">
        <f t="shared" si="1"/>
        <v>7633.2</v>
      </c>
      <c r="G20" s="89">
        <v>190000</v>
      </c>
      <c r="H20" s="88">
        <f>G20*E20</f>
        <v>1948601999.9999998</v>
      </c>
    </row>
    <row r="21" spans="1:9" ht="29.25" customHeight="1" x14ac:dyDescent="0.25">
      <c r="B21" s="87" t="s">
        <v>111</v>
      </c>
      <c r="C21" s="86">
        <f t="shared" ref="C21:H21" si="2">SUM(C13:C19)</f>
        <v>52775</v>
      </c>
      <c r="D21" s="86">
        <f t="shared" si="2"/>
        <v>38477</v>
      </c>
      <c r="E21" s="86">
        <f t="shared" si="2"/>
        <v>30201</v>
      </c>
      <c r="F21" s="86">
        <f t="shared" si="2"/>
        <v>23086.2</v>
      </c>
      <c r="G21" s="86">
        <f t="shared" si="2"/>
        <v>1330000</v>
      </c>
      <c r="H21" s="86">
        <f t="shared" si="2"/>
        <v>5738190000</v>
      </c>
    </row>
    <row r="25" spans="1:9" ht="103.5" x14ac:dyDescent="0.3">
      <c r="A25" s="85" t="s">
        <v>110</v>
      </c>
      <c r="B25" s="84" t="s">
        <v>109</v>
      </c>
      <c r="C25" s="83" t="s">
        <v>108</v>
      </c>
      <c r="D25" s="82" t="s">
        <v>107</v>
      </c>
      <c r="E25" s="82" t="s">
        <v>106</v>
      </c>
      <c r="F25" s="82" t="s">
        <v>105</v>
      </c>
      <c r="G25" s="82" t="s">
        <v>104</v>
      </c>
    </row>
    <row r="26" spans="1:9" ht="17.25" x14ac:dyDescent="0.3">
      <c r="B26" s="81">
        <v>7018</v>
      </c>
      <c r="C26" s="81">
        <v>12188</v>
      </c>
      <c r="D26" s="81">
        <v>9694</v>
      </c>
      <c r="E26" s="81">
        <v>6662</v>
      </c>
      <c r="F26" s="81">
        <v>7642</v>
      </c>
      <c r="G26" s="81">
        <v>10375</v>
      </c>
    </row>
    <row r="27" spans="1:9" x14ac:dyDescent="0.25">
      <c r="B27" s="80">
        <f>B26*53%</f>
        <v>3719.54</v>
      </c>
      <c r="C27" s="80">
        <f>C26*53%</f>
        <v>6459.64</v>
      </c>
    </row>
    <row r="28" spans="1:9" x14ac:dyDescent="0.25">
      <c r="B28" s="79"/>
      <c r="C28" s="79"/>
    </row>
    <row r="33" spans="2:7" ht="16.5" thickBot="1" x14ac:dyDescent="0.3"/>
    <row r="34" spans="2:7" x14ac:dyDescent="0.25">
      <c r="B34" s="78"/>
      <c r="C34" s="141" t="s">
        <v>103</v>
      </c>
      <c r="D34" s="141"/>
      <c r="E34" s="141"/>
      <c r="F34" s="141"/>
      <c r="G34" s="142"/>
    </row>
    <row r="35" spans="2:7" ht="16.5" x14ac:dyDescent="0.3">
      <c r="B35" s="70"/>
      <c r="C35" s="139" t="s">
        <v>102</v>
      </c>
      <c r="D35" s="139"/>
      <c r="E35" s="139"/>
      <c r="F35" s="139"/>
      <c r="G35" s="140"/>
    </row>
    <row r="36" spans="2:7" ht="16.5" x14ac:dyDescent="0.3">
      <c r="B36" s="70"/>
      <c r="C36" s="77"/>
      <c r="D36" s="77"/>
      <c r="E36" s="77"/>
      <c r="F36" s="76"/>
      <c r="G36" s="75"/>
    </row>
    <row r="37" spans="2:7" ht="81" x14ac:dyDescent="0.25">
      <c r="B37" s="70"/>
      <c r="C37" s="74" t="s">
        <v>101</v>
      </c>
      <c r="D37" s="73" t="s">
        <v>100</v>
      </c>
      <c r="E37" s="72" t="s">
        <v>99</v>
      </c>
      <c r="F37" s="72" t="s">
        <v>98</v>
      </c>
      <c r="G37" s="71" t="s">
        <v>97</v>
      </c>
    </row>
    <row r="38" spans="2:7" ht="16.5" thickBot="1" x14ac:dyDescent="0.3">
      <c r="B38" s="70"/>
      <c r="C38" s="68">
        <v>1</v>
      </c>
      <c r="D38" s="69">
        <v>2</v>
      </c>
      <c r="E38" s="68">
        <v>3</v>
      </c>
      <c r="F38" s="68">
        <v>5</v>
      </c>
      <c r="G38" s="67">
        <v>6</v>
      </c>
    </row>
    <row r="39" spans="2:7" ht="28.5" x14ac:dyDescent="0.3">
      <c r="B39" s="129" t="s">
        <v>96</v>
      </c>
      <c r="C39" s="66" t="s">
        <v>95</v>
      </c>
      <c r="D39" s="65">
        <v>5730</v>
      </c>
      <c r="E39" s="65">
        <f>D39*60%</f>
        <v>3438</v>
      </c>
      <c r="F39" s="64">
        <v>190000</v>
      </c>
      <c r="G39" s="63">
        <f>F39*E39</f>
        <v>653220000</v>
      </c>
    </row>
    <row r="40" spans="2:7" ht="29.25" thickBot="1" x14ac:dyDescent="0.35">
      <c r="B40" s="130"/>
      <c r="C40" s="66" t="s">
        <v>94</v>
      </c>
      <c r="D40" s="65">
        <v>9110</v>
      </c>
      <c r="E40" s="65">
        <f>(D40*60%)</f>
        <v>5466</v>
      </c>
      <c r="F40" s="64">
        <v>190000</v>
      </c>
      <c r="G40" s="63">
        <f>F40*E40</f>
        <v>1038540000</v>
      </c>
    </row>
    <row r="41" spans="2:7" ht="17.25" x14ac:dyDescent="0.3">
      <c r="B41" s="131" t="s">
        <v>93</v>
      </c>
      <c r="C41" s="132"/>
      <c r="D41" s="136"/>
      <c r="E41" s="137"/>
      <c r="F41" s="138"/>
      <c r="G41" s="62">
        <f>SUM(G39:G40)</f>
        <v>1691760000</v>
      </c>
    </row>
    <row r="42" spans="2:7" ht="16.5" thickBot="1" x14ac:dyDescent="0.3">
      <c r="B42" s="61"/>
      <c r="C42" s="60"/>
      <c r="D42" s="59"/>
      <c r="E42" s="58"/>
      <c r="F42" s="57"/>
      <c r="G42" s="56"/>
    </row>
    <row r="45" spans="2:7" x14ac:dyDescent="0.25">
      <c r="E45" s="55">
        <f>E40+E39</f>
        <v>8904</v>
      </c>
    </row>
  </sheetData>
  <mergeCells count="10">
    <mergeCell ref="I17:I18"/>
    <mergeCell ref="D41:F41"/>
    <mergeCell ref="C35:G35"/>
    <mergeCell ref="C34:G34"/>
    <mergeCell ref="I13:I14"/>
    <mergeCell ref="B39:B40"/>
    <mergeCell ref="B41:C41"/>
    <mergeCell ref="B7:G7"/>
    <mergeCell ref="B8:G8"/>
    <mergeCell ref="C9:D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topLeftCell="A22" workbookViewId="0">
      <selection activeCell="H31" sqref="H31:J31"/>
    </sheetView>
  </sheetViews>
  <sheetFormatPr defaultColWidth="8.85546875" defaultRowHeight="15" x14ac:dyDescent="0.25"/>
  <cols>
    <col min="1" max="1" width="8.85546875" style="21"/>
    <col min="2" max="3" width="27.140625" style="21" customWidth="1"/>
    <col min="4" max="4" width="35.140625" style="21" customWidth="1"/>
    <col min="5" max="5" width="27.28515625" style="21" customWidth="1"/>
    <col min="6" max="6" width="17" style="21" bestFit="1" customWidth="1"/>
    <col min="7" max="7" width="12.7109375" style="21" bestFit="1" customWidth="1"/>
    <col min="8" max="8" width="11" style="21" bestFit="1" customWidth="1"/>
    <col min="9" max="9" width="10.7109375" style="21" bestFit="1" customWidth="1"/>
    <col min="10" max="10" width="11" style="21" bestFit="1" customWidth="1"/>
    <col min="11" max="11" width="25.7109375" style="21" customWidth="1"/>
    <col min="12" max="12" width="10.7109375" style="21" bestFit="1" customWidth="1"/>
    <col min="13" max="13" width="10.85546875" style="21" bestFit="1" customWidth="1"/>
    <col min="14" max="14" width="5.7109375" style="21" bestFit="1" customWidth="1"/>
    <col min="15" max="16" width="5.85546875" style="21" bestFit="1" customWidth="1"/>
    <col min="17" max="17" width="11.140625" style="21" bestFit="1" customWidth="1"/>
    <col min="18" max="18" width="10.7109375" style="21" bestFit="1" customWidth="1"/>
    <col min="19" max="19" width="10.85546875" style="21" bestFit="1" customWidth="1"/>
    <col min="20" max="20" width="8.85546875" style="21"/>
    <col min="21" max="21" width="31.7109375" style="21" bestFit="1" customWidth="1"/>
    <col min="22" max="22" width="9.85546875" style="21" bestFit="1" customWidth="1"/>
    <col min="23" max="16384" width="8.85546875" style="21"/>
  </cols>
  <sheetData>
    <row r="1" spans="1:23" s="23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4" t="s">
        <v>8</v>
      </c>
      <c r="V1" s="24" t="s">
        <v>9</v>
      </c>
      <c r="W1" s="24" t="s">
        <v>10</v>
      </c>
    </row>
    <row r="2" spans="1:23" s="23" customFormat="1" x14ac:dyDescent="0.25">
      <c r="A2" s="3"/>
      <c r="C2" s="3"/>
      <c r="D2" s="3"/>
      <c r="E2" s="3"/>
      <c r="F2" s="3"/>
      <c r="G2" s="3"/>
      <c r="H2" s="3"/>
      <c r="I2" s="3"/>
      <c r="J2" s="3"/>
      <c r="U2" s="24" t="s">
        <v>11</v>
      </c>
      <c r="V2" s="24" t="s">
        <v>12</v>
      </c>
      <c r="W2" s="24"/>
    </row>
    <row r="3" spans="1:23" s="23" customFormat="1" x14ac:dyDescent="0.25">
      <c r="A3" s="1" t="s">
        <v>13</v>
      </c>
      <c r="C3" s="25"/>
      <c r="D3" s="25"/>
      <c r="E3" s="25"/>
      <c r="F3" s="25"/>
      <c r="G3" s="3"/>
      <c r="H3" s="3"/>
      <c r="I3" s="3"/>
      <c r="J3" s="3"/>
      <c r="U3" s="24" t="s">
        <v>14</v>
      </c>
      <c r="V3" s="24" t="s">
        <v>15</v>
      </c>
      <c r="W3" s="24"/>
    </row>
    <row r="4" spans="1:23" s="23" customFormat="1" ht="17.25" x14ac:dyDescent="0.25">
      <c r="B4" s="26"/>
      <c r="C4" s="26"/>
      <c r="D4" s="26"/>
      <c r="E4" s="26"/>
      <c r="F4" s="26"/>
      <c r="G4" s="2"/>
      <c r="H4" s="2"/>
      <c r="I4" s="2"/>
      <c r="J4" s="2"/>
      <c r="U4" s="24" t="s">
        <v>16</v>
      </c>
      <c r="V4" s="24"/>
    </row>
    <row r="5" spans="1:23" s="23" customFormat="1" ht="28.5" x14ac:dyDescent="0.25">
      <c r="B5" s="15" t="s">
        <v>39</v>
      </c>
      <c r="C5" s="10">
        <v>1184</v>
      </c>
      <c r="E5" s="15" t="s">
        <v>43</v>
      </c>
      <c r="F5" s="22" t="s">
        <v>67</v>
      </c>
      <c r="H5" s="2"/>
      <c r="I5" s="2"/>
      <c r="J5" s="2"/>
    </row>
    <row r="6" spans="1:23" s="23" customFormat="1" ht="28.5" x14ac:dyDescent="0.25">
      <c r="B6" s="15" t="s">
        <v>40</v>
      </c>
      <c r="C6" s="20" t="s">
        <v>70</v>
      </c>
      <c r="E6" s="15" t="s">
        <v>44</v>
      </c>
      <c r="F6" s="22" t="s">
        <v>63</v>
      </c>
      <c r="H6" s="2"/>
      <c r="I6" s="2"/>
      <c r="J6" s="2"/>
    </row>
    <row r="7" spans="1:23" s="23" customFormat="1" ht="17.25" x14ac:dyDescent="0.25">
      <c r="B7" s="15" t="s">
        <v>41</v>
      </c>
      <c r="C7" s="10">
        <v>11001</v>
      </c>
      <c r="H7" s="2"/>
      <c r="I7" s="2"/>
      <c r="J7" s="2"/>
    </row>
    <row r="8" spans="1:23" s="23" customFormat="1" ht="67.5" x14ac:dyDescent="0.25">
      <c r="B8" s="15" t="s">
        <v>42</v>
      </c>
      <c r="C8" s="20" t="s">
        <v>79</v>
      </c>
      <c r="H8" s="2"/>
      <c r="I8" s="2"/>
      <c r="J8" s="2"/>
    </row>
    <row r="9" spans="1:23" s="23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3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3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3" customFormat="1" ht="69" x14ac:dyDescent="0.25">
      <c r="B12" s="15" t="s">
        <v>45</v>
      </c>
      <c r="C12" s="27" t="s">
        <v>46</v>
      </c>
      <c r="D12" s="27" t="s">
        <v>47</v>
      </c>
      <c r="E12" s="27" t="s">
        <v>48</v>
      </c>
      <c r="F12" s="2"/>
      <c r="G12" s="2"/>
      <c r="H12" s="2"/>
      <c r="I12" s="2"/>
      <c r="J12" s="2"/>
    </row>
    <row r="13" spans="1:23" s="23" customFormat="1" ht="162" x14ac:dyDescent="0.25">
      <c r="B13" s="28" t="s">
        <v>11</v>
      </c>
      <c r="C13" s="46" t="s">
        <v>80</v>
      </c>
      <c r="D13" s="11" t="s">
        <v>81</v>
      </c>
      <c r="E13" s="11" t="s">
        <v>85</v>
      </c>
      <c r="F13" s="26"/>
      <c r="G13" s="2"/>
      <c r="H13" s="2"/>
      <c r="I13" s="2"/>
      <c r="J13" s="26"/>
    </row>
    <row r="14" spans="1:23" s="23" customFormat="1" ht="17.25" x14ac:dyDescent="0.25">
      <c r="B14" s="5"/>
      <c r="C14" s="5"/>
      <c r="D14" s="5"/>
      <c r="E14" s="5"/>
      <c r="F14" s="2"/>
      <c r="G14" s="2"/>
      <c r="H14" s="2"/>
      <c r="I14" s="2"/>
      <c r="J14" s="26"/>
    </row>
    <row r="15" spans="1:23" s="23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6"/>
    </row>
    <row r="16" spans="1:23" s="23" customFormat="1" ht="17.25" x14ac:dyDescent="0.25">
      <c r="B16" s="5"/>
      <c r="C16" s="2"/>
      <c r="D16" s="2"/>
      <c r="E16" s="2"/>
      <c r="F16" s="2"/>
      <c r="G16" s="2"/>
      <c r="H16" s="2"/>
      <c r="I16" s="2"/>
      <c r="J16" s="26"/>
    </row>
    <row r="17" spans="1:19" s="23" customFormat="1" ht="22.9" customHeight="1" x14ac:dyDescent="0.25">
      <c r="B17" s="145" t="s">
        <v>49</v>
      </c>
      <c r="C17" s="145" t="s">
        <v>50</v>
      </c>
      <c r="D17" s="145" t="s">
        <v>51</v>
      </c>
      <c r="E17" s="145" t="s">
        <v>52</v>
      </c>
      <c r="F17" s="145" t="s">
        <v>53</v>
      </c>
      <c r="G17" s="145"/>
      <c r="H17" s="145"/>
      <c r="I17" s="145"/>
      <c r="J17" s="145"/>
      <c r="K17" s="145" t="s">
        <v>54</v>
      </c>
    </row>
    <row r="18" spans="1:19" s="23" customFormat="1" ht="30.6" customHeight="1" x14ac:dyDescent="0.25">
      <c r="B18" s="145"/>
      <c r="C18" s="145"/>
      <c r="D18" s="145"/>
      <c r="E18" s="145"/>
      <c r="F18" s="19" t="s">
        <v>87</v>
      </c>
      <c r="G18" s="19" t="s">
        <v>88</v>
      </c>
      <c r="H18" s="52" t="s">
        <v>1</v>
      </c>
      <c r="I18" s="52" t="s">
        <v>3</v>
      </c>
      <c r="J18" s="19" t="s">
        <v>89</v>
      </c>
      <c r="K18" s="145"/>
    </row>
    <row r="19" spans="1:19" s="23" customFormat="1" ht="67.5" x14ac:dyDescent="0.25">
      <c r="B19" s="11" t="s">
        <v>82</v>
      </c>
      <c r="C19" s="43" t="s">
        <v>64</v>
      </c>
      <c r="D19" s="28" t="s">
        <v>69</v>
      </c>
      <c r="E19" s="11" t="s">
        <v>77</v>
      </c>
      <c r="F19" s="29">
        <f>ավանդ!F21</f>
        <v>865465.8</v>
      </c>
      <c r="G19" s="29">
        <f>ավանդ!G21</f>
        <v>1500000</v>
      </c>
      <c r="H19" s="29">
        <f>ավանդ!H21</f>
        <v>1500000</v>
      </c>
      <c r="I19" s="29">
        <f>ավանդ!I21</f>
        <v>1500000</v>
      </c>
      <c r="J19" s="29">
        <f>ավանդ!J21</f>
        <v>1500000</v>
      </c>
      <c r="K19" s="29"/>
    </row>
    <row r="20" spans="1:19" s="23" customFormat="1" ht="40.5" x14ac:dyDescent="0.25">
      <c r="B20" s="11" t="s">
        <v>84</v>
      </c>
      <c r="C20" s="43" t="s">
        <v>83</v>
      </c>
      <c r="D20" s="28" t="s">
        <v>69</v>
      </c>
      <c r="E20" s="11" t="s">
        <v>86</v>
      </c>
      <c r="F20" s="47">
        <v>0.01</v>
      </c>
      <c r="G20" s="47">
        <v>0.01</v>
      </c>
      <c r="H20" s="47">
        <v>0.01</v>
      </c>
      <c r="I20" s="47">
        <v>0.01</v>
      </c>
      <c r="J20" s="47">
        <v>0.01</v>
      </c>
      <c r="K20" s="29"/>
    </row>
    <row r="21" spans="1:19" s="23" customFormat="1" x14ac:dyDescent="0.25">
      <c r="B21" s="12" t="s">
        <v>65</v>
      </c>
      <c r="C21" s="28" t="s">
        <v>64</v>
      </c>
      <c r="D21" s="28"/>
      <c r="E21" s="11"/>
      <c r="F21" s="29">
        <v>8063</v>
      </c>
      <c r="G21" s="29">
        <f>+G19*G20</f>
        <v>15000</v>
      </c>
      <c r="H21" s="29">
        <f>+H19*H20</f>
        <v>15000</v>
      </c>
      <c r="I21" s="29">
        <f t="shared" ref="G21:J21" si="0">+I19*I20</f>
        <v>15000</v>
      </c>
      <c r="J21" s="29">
        <f t="shared" si="0"/>
        <v>15000</v>
      </c>
      <c r="K21" s="29"/>
    </row>
    <row r="24" spans="1:19" x14ac:dyDescent="0.25">
      <c r="A24" s="4" t="s">
        <v>19</v>
      </c>
    </row>
    <row r="26" spans="1:19" ht="60" customHeight="1" x14ac:dyDescent="0.25">
      <c r="B26" s="146" t="s">
        <v>55</v>
      </c>
      <c r="C26" s="18" t="s">
        <v>56</v>
      </c>
      <c r="D26" s="18" t="s">
        <v>57</v>
      </c>
      <c r="E26" s="111" t="s">
        <v>58</v>
      </c>
      <c r="F26" s="111"/>
      <c r="G26" s="111"/>
      <c r="H26" s="111" t="s">
        <v>59</v>
      </c>
      <c r="I26" s="111"/>
      <c r="J26" s="111"/>
      <c r="K26" s="111" t="s">
        <v>60</v>
      </c>
      <c r="L26" s="111"/>
      <c r="M26" s="111"/>
      <c r="N26" s="111" t="s">
        <v>61</v>
      </c>
      <c r="O26" s="111"/>
      <c r="P26" s="111"/>
      <c r="Q26" s="144" t="s">
        <v>62</v>
      </c>
      <c r="R26" s="144"/>
      <c r="S26" s="144"/>
    </row>
    <row r="27" spans="1:19" ht="27" x14ac:dyDescent="0.25">
      <c r="B27" s="146"/>
      <c r="C27" s="18" t="s">
        <v>7</v>
      </c>
      <c r="D27" s="18" t="s">
        <v>0</v>
      </c>
      <c r="E27" s="49" t="s">
        <v>1</v>
      </c>
      <c r="F27" s="49" t="s">
        <v>3</v>
      </c>
      <c r="G27" s="16" t="s">
        <v>89</v>
      </c>
      <c r="H27" s="49" t="s">
        <v>1</v>
      </c>
      <c r="I27" s="49" t="s">
        <v>3</v>
      </c>
      <c r="J27" s="49" t="s">
        <v>89</v>
      </c>
      <c r="K27" s="49" t="s">
        <v>1</v>
      </c>
      <c r="L27" s="49" t="s">
        <v>3</v>
      </c>
      <c r="M27" s="49" t="s">
        <v>89</v>
      </c>
      <c r="N27" s="49" t="s">
        <v>1</v>
      </c>
      <c r="O27" s="49" t="s">
        <v>3</v>
      </c>
      <c r="P27" s="49" t="s">
        <v>89</v>
      </c>
      <c r="Q27" s="51" t="s">
        <v>1</v>
      </c>
      <c r="R27" s="51" t="s">
        <v>3</v>
      </c>
      <c r="S27" s="51" t="s">
        <v>89</v>
      </c>
    </row>
    <row r="28" spans="1:19" x14ac:dyDescent="0.25">
      <c r="B28" s="11" t="s">
        <v>66</v>
      </c>
      <c r="C28" s="30">
        <f>+F21</f>
        <v>8063</v>
      </c>
      <c r="D28" s="30">
        <f>+G21</f>
        <v>15000</v>
      </c>
      <c r="E28" s="30"/>
      <c r="F28" s="30"/>
      <c r="G28" s="30"/>
      <c r="H28" s="30">
        <f>+H21</f>
        <v>15000</v>
      </c>
      <c r="I28" s="30">
        <f t="shared" ref="I28:J28" si="1">+I21</f>
        <v>15000</v>
      </c>
      <c r="J28" s="30">
        <f t="shared" si="1"/>
        <v>15000</v>
      </c>
      <c r="K28" s="32">
        <f>+H28</f>
        <v>15000</v>
      </c>
      <c r="L28" s="32">
        <f t="shared" ref="L28:M28" si="2">+I28</f>
        <v>15000</v>
      </c>
      <c r="M28" s="32">
        <f t="shared" si="2"/>
        <v>15000</v>
      </c>
      <c r="N28" s="32"/>
      <c r="O28" s="32"/>
      <c r="P28" s="32"/>
      <c r="Q28" s="33">
        <f>+K28</f>
        <v>15000</v>
      </c>
      <c r="R28" s="33">
        <f t="shared" ref="R28:S28" si="3">+L28</f>
        <v>15000</v>
      </c>
      <c r="S28" s="33">
        <f t="shared" si="3"/>
        <v>15000</v>
      </c>
    </row>
    <row r="29" spans="1:19" ht="42" x14ac:dyDescent="0.25">
      <c r="B29" s="6" t="s">
        <v>33</v>
      </c>
      <c r="C29" s="11"/>
      <c r="D29" s="11"/>
      <c r="E29" s="16">
        <f t="shared" ref="E29:J29" si="4">SUM(E28:E28)</f>
        <v>0</v>
      </c>
      <c r="F29" s="16">
        <f t="shared" si="4"/>
        <v>0</v>
      </c>
      <c r="G29" s="16">
        <f t="shared" si="4"/>
        <v>0</v>
      </c>
      <c r="H29" s="31">
        <f t="shared" si="4"/>
        <v>15000</v>
      </c>
      <c r="I29" s="31">
        <f t="shared" si="4"/>
        <v>15000</v>
      </c>
      <c r="J29" s="31">
        <f t="shared" si="4"/>
        <v>15000</v>
      </c>
      <c r="K29" s="31">
        <f>C29+E29+H29</f>
        <v>15000</v>
      </c>
      <c r="L29" s="31">
        <f>C29+F29+I29</f>
        <v>15000</v>
      </c>
      <c r="M29" s="31">
        <f>C29+G29+J29</f>
        <v>15000</v>
      </c>
      <c r="N29" s="18" t="s">
        <v>2</v>
      </c>
      <c r="O29" s="18" t="s">
        <v>2</v>
      </c>
      <c r="P29" s="18" t="s">
        <v>2</v>
      </c>
      <c r="Q29" s="17" t="s">
        <v>2</v>
      </c>
      <c r="R29" s="17" t="s">
        <v>2</v>
      </c>
      <c r="S29" s="17" t="s">
        <v>2</v>
      </c>
    </row>
    <row r="30" spans="1:19" ht="42" x14ac:dyDescent="0.25">
      <c r="B30" s="6" t="s">
        <v>23</v>
      </c>
      <c r="C30" s="11"/>
      <c r="D30" s="11"/>
      <c r="E30" s="16" t="s">
        <v>32</v>
      </c>
      <c r="F30" s="16" t="s">
        <v>32</v>
      </c>
      <c r="G30" s="16" t="s">
        <v>32</v>
      </c>
      <c r="H30" s="31" t="s">
        <v>32</v>
      </c>
      <c r="I30" s="31" t="s">
        <v>32</v>
      </c>
      <c r="J30" s="31" t="s">
        <v>32</v>
      </c>
      <c r="K30" s="31">
        <f>C30</f>
        <v>0</v>
      </c>
      <c r="L30" s="31">
        <f>C30</f>
        <v>0</v>
      </c>
      <c r="M30" s="31">
        <f>C30</f>
        <v>0</v>
      </c>
      <c r="N30" s="18" t="s">
        <v>2</v>
      </c>
      <c r="O30" s="18" t="s">
        <v>2</v>
      </c>
      <c r="P30" s="18" t="s">
        <v>2</v>
      </c>
      <c r="Q30" s="17" t="s">
        <v>2</v>
      </c>
      <c r="R30" s="17" t="s">
        <v>2</v>
      </c>
      <c r="S30" s="17" t="s">
        <v>2</v>
      </c>
    </row>
    <row r="31" spans="1:19" x14ac:dyDescent="0.25">
      <c r="B31" s="6" t="s">
        <v>24</v>
      </c>
      <c r="C31" s="32">
        <f>+C28</f>
        <v>8063</v>
      </c>
      <c r="D31" s="32">
        <f>+D28</f>
        <v>15000</v>
      </c>
      <c r="E31" s="16">
        <f>E29</f>
        <v>0</v>
      </c>
      <c r="F31" s="16">
        <f t="shared" ref="F31:J31" si="5">F29</f>
        <v>0</v>
      </c>
      <c r="G31" s="16">
        <f t="shared" si="5"/>
        <v>0</v>
      </c>
      <c r="H31" s="148">
        <f t="shared" si="5"/>
        <v>15000</v>
      </c>
      <c r="I31" s="148">
        <f t="shared" si="5"/>
        <v>15000</v>
      </c>
      <c r="J31" s="148">
        <f t="shared" si="5"/>
        <v>15000</v>
      </c>
      <c r="K31" s="31">
        <f>K29+K30</f>
        <v>15000</v>
      </c>
      <c r="L31" s="31">
        <f t="shared" ref="L31:M31" si="6">L29+L30</f>
        <v>15000</v>
      </c>
      <c r="M31" s="31">
        <f t="shared" si="6"/>
        <v>15000</v>
      </c>
      <c r="N31" s="18">
        <f>SUM(N28:N28)</f>
        <v>0</v>
      </c>
      <c r="O31" s="18">
        <f>SUM(O28:O28)</f>
        <v>0</v>
      </c>
      <c r="P31" s="18">
        <f>SUM(P28:P28)</f>
        <v>0</v>
      </c>
      <c r="Q31" s="34">
        <f>K31+N31</f>
        <v>15000</v>
      </c>
      <c r="R31" s="34">
        <f>L31+O31</f>
        <v>15000</v>
      </c>
      <c r="S31" s="34">
        <f>M31+P31</f>
        <v>15000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3">
    <dataValidation type="custom" allowBlank="1" showInputMessage="1" showErrorMessage="1" sqref="N28:P2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1184</vt:lpstr>
      <vt:lpstr>ավանդ</vt:lpstr>
      <vt:lpstr>հաշվարկ</vt:lpstr>
      <vt:lpstr>վճարման ծառայություն</vt:lpstr>
      <vt:lpstr>'1184'!_ftnref1</vt:lpstr>
      <vt:lpstr>'1184'!_ftnref2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2024-05-29T11:17:15Z</dcterms:modified>
</cp:coreProperties>
</file>