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User\AppData\Local\Temp\Rar$DIa12320.49563\"/>
    </mc:Choice>
  </mc:AlternateContent>
  <xr:revisionPtr revIDLastSave="0" documentId="13_ncr:1_{F16E2A38-9496-4777-9189-FA28B9AB9853}" xr6:coauthVersionLast="47" xr6:coauthVersionMax="47" xr10:uidLastSave="{00000000-0000-0000-0000-000000000000}"/>
  <bookViews>
    <workbookView xWindow="-120" yWindow="-120" windowWidth="20730" windowHeight="11160" firstSheet="1" activeTab="1" xr2:uid="{00000000-000D-0000-FFFF-FFFF00000000}"/>
  </bookViews>
  <sheets>
    <sheet name="շուրջօրյա" sheetId="6" r:id="rId1"/>
    <sheet name="տնային սպասարկում" sheetId="1" r:id="rId2"/>
    <sheet name="ցերեկային կենտրոն" sheetId="2" r:id="rId3"/>
    <sheet name="վանաձոր" sheetId="4" r:id="rId4"/>
    <sheet name="շինարարություն" sheetId="7" r:id="rId5"/>
    <sheet name="ընդամենը" sheetId="5" r:id="rId6"/>
  </sheets>
  <definedNames>
    <definedName name="_xlnm.Print_Area" localSheetId="1">'տնային սպասարկում'!$A$1:$O$33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 i="1" l="1"/>
  <c r="H16" i="1"/>
  <c r="H25" i="1"/>
  <c r="H23" i="1"/>
  <c r="H21" i="1"/>
  <c r="F25" i="1"/>
  <c r="F23" i="1"/>
  <c r="F21" i="1"/>
  <c r="H19" i="1"/>
  <c r="F19" i="1"/>
  <c r="D25" i="1" l="1"/>
  <c r="D21" i="1" l="1"/>
  <c r="H7" i="7" l="1"/>
  <c r="I17" i="5" s="1"/>
  <c r="D7" i="7"/>
  <c r="E17" i="5" s="1"/>
  <c r="F4" i="7"/>
  <c r="F7" i="7" s="1"/>
  <c r="G17" i="5" s="1"/>
  <c r="J3" i="7"/>
  <c r="B3" i="7"/>
  <c r="B7" i="7" s="1"/>
  <c r="J2" i="7"/>
  <c r="J4" i="7" l="1"/>
  <c r="J7" i="7" s="1"/>
  <c r="L28" i="1" l="1"/>
  <c r="B4" i="1" s="1"/>
  <c r="B3" i="1" s="1"/>
  <c r="F9" i="5" l="1"/>
  <c r="H9" i="5"/>
  <c r="D9" i="5"/>
  <c r="C6" i="6" l="1"/>
  <c r="C7" i="6"/>
  <c r="C5" i="6"/>
  <c r="C4" i="6"/>
  <c r="C17" i="5"/>
  <c r="L28" i="2" l="1"/>
  <c r="B5" i="2" s="1"/>
  <c r="L16" i="2"/>
  <c r="B4" i="2" s="1"/>
  <c r="D14" i="2" s="1"/>
  <c r="D12" i="2" l="1"/>
  <c r="D10" i="2"/>
  <c r="D8" i="2"/>
  <c r="D23" i="1"/>
  <c r="D19" i="1"/>
  <c r="E5" i="6" l="1"/>
  <c r="E5" i="5" s="1"/>
  <c r="E6" i="6"/>
  <c r="E6" i="5" s="1"/>
  <c r="E7" i="6"/>
  <c r="E7" i="5" s="1"/>
  <c r="E4" i="6"/>
  <c r="E4" i="5" s="1"/>
  <c r="I6" i="6" l="1"/>
  <c r="I6" i="5" l="1"/>
  <c r="G6" i="5"/>
  <c r="C6" i="5"/>
  <c r="C3" i="6"/>
  <c r="D3" i="6"/>
  <c r="F3" i="6"/>
  <c r="H3" i="6"/>
  <c r="I7" i="6"/>
  <c r="M16" i="2"/>
  <c r="D4" i="2" s="1"/>
  <c r="N16" i="2"/>
  <c r="F4" i="2" s="1"/>
  <c r="O16" i="2"/>
  <c r="H4" i="2" s="1"/>
  <c r="N28" i="1"/>
  <c r="F4" i="1" s="1"/>
  <c r="F10" i="1" s="1"/>
  <c r="O28" i="1"/>
  <c r="H4" i="1" s="1"/>
  <c r="H10" i="1" s="1"/>
  <c r="M28" i="1"/>
  <c r="D4" i="1" s="1"/>
  <c r="D10" i="1" l="1"/>
  <c r="D3" i="1"/>
  <c r="D10" i="5" s="1"/>
  <c r="F14" i="1"/>
  <c r="F12" i="1"/>
  <c r="H14" i="1"/>
  <c r="H12" i="1"/>
  <c r="F12" i="2"/>
  <c r="F8" i="2"/>
  <c r="F10" i="2"/>
  <c r="F14" i="2"/>
  <c r="H8" i="2"/>
  <c r="H10" i="2"/>
  <c r="H14" i="2"/>
  <c r="H12" i="2"/>
  <c r="D22" i="2"/>
  <c r="D20" i="2"/>
  <c r="B3" i="2"/>
  <c r="D26" i="2"/>
  <c r="D28" i="2"/>
  <c r="D24" i="2"/>
  <c r="F20" i="2"/>
  <c r="F22" i="2"/>
  <c r="F28" i="2"/>
  <c r="F26" i="2"/>
  <c r="F24" i="2"/>
  <c r="H20" i="2"/>
  <c r="H22" i="2"/>
  <c r="H28" i="2"/>
  <c r="H24" i="2"/>
  <c r="H26" i="2"/>
  <c r="D3" i="2"/>
  <c r="H3" i="2"/>
  <c r="F3" i="2"/>
  <c r="C4" i="5"/>
  <c r="C5" i="5"/>
  <c r="C7" i="5"/>
  <c r="C8" i="5"/>
  <c r="C3" i="5"/>
  <c r="D14" i="1" l="1"/>
  <c r="D12" i="1"/>
  <c r="D31" i="2"/>
  <c r="H31" i="2"/>
  <c r="F31" i="2"/>
  <c r="H17" i="2"/>
  <c r="D17" i="2"/>
  <c r="C4" i="2" s="1"/>
  <c r="G4" i="5"/>
  <c r="G5" i="5"/>
  <c r="G7" i="5"/>
  <c r="E8" i="6"/>
  <c r="I5" i="6"/>
  <c r="I5" i="5" s="1"/>
  <c r="I7" i="5"/>
  <c r="I4" i="6"/>
  <c r="C5" i="2" l="1"/>
  <c r="C3" i="2" s="1"/>
  <c r="G8" i="6"/>
  <c r="E3" i="6"/>
  <c r="I4" i="5"/>
  <c r="E8" i="5"/>
  <c r="I8" i="6"/>
  <c r="I8" i="5" s="1"/>
  <c r="I3" i="6" l="1"/>
  <c r="G8" i="5"/>
  <c r="G3" i="6"/>
  <c r="F12" i="5" l="1"/>
  <c r="H12" i="5"/>
  <c r="I25" i="4"/>
  <c r="E3" i="4" s="1"/>
  <c r="E9" i="5" s="1"/>
  <c r="E3" i="5" s="1"/>
  <c r="B4" i="5" l="1"/>
  <c r="D4" i="5"/>
  <c r="F4" i="5"/>
  <c r="H4" i="5"/>
  <c r="B5" i="5"/>
  <c r="D5" i="5"/>
  <c r="F5" i="5"/>
  <c r="H5" i="5"/>
  <c r="B6" i="5"/>
  <c r="D6" i="5"/>
  <c r="F6" i="5"/>
  <c r="H6" i="5"/>
  <c r="B7" i="5"/>
  <c r="D7" i="5"/>
  <c r="F7" i="5"/>
  <c r="H7" i="5"/>
  <c r="B8" i="5"/>
  <c r="D8" i="5"/>
  <c r="F8" i="5"/>
  <c r="H8" i="5"/>
  <c r="A7" i="5"/>
  <c r="A8" i="5"/>
  <c r="A4" i="5"/>
  <c r="A5" i="5"/>
  <c r="A6" i="5"/>
  <c r="A3" i="5"/>
  <c r="B3" i="6"/>
  <c r="B3" i="5" s="1"/>
  <c r="B14" i="5"/>
  <c r="C14" i="5"/>
  <c r="A14" i="5"/>
  <c r="B13" i="5"/>
  <c r="C13" i="5"/>
  <c r="A13" i="5"/>
  <c r="B12" i="5"/>
  <c r="D12" i="5"/>
  <c r="B11" i="5"/>
  <c r="B10" i="5"/>
  <c r="C10" i="5"/>
  <c r="A11" i="5"/>
  <c r="A12" i="5"/>
  <c r="A10" i="5"/>
  <c r="H3" i="5" l="1"/>
  <c r="C18" i="5"/>
  <c r="F3" i="5"/>
  <c r="D3" i="5"/>
  <c r="B18" i="5"/>
  <c r="H27" i="1"/>
  <c r="I5" i="1" s="1"/>
  <c r="I12" i="5" s="1"/>
  <c r="F27" i="1"/>
  <c r="G5" i="1" s="1"/>
  <c r="G12" i="5" s="1"/>
  <c r="G3" i="4"/>
  <c r="G9" i="5" s="1"/>
  <c r="G3" i="5" s="1"/>
  <c r="F3" i="1" l="1"/>
  <c r="F10" i="5" s="1"/>
  <c r="F11" i="5"/>
  <c r="H3" i="1"/>
  <c r="H10" i="5" s="1"/>
  <c r="H11" i="5"/>
  <c r="D11" i="5"/>
  <c r="I3" i="4"/>
  <c r="I9" i="5" s="1"/>
  <c r="I3" i="5" s="1"/>
  <c r="D27" i="1"/>
  <c r="E5" i="1" s="1"/>
  <c r="E12" i="5" l="1"/>
  <c r="I4" i="1"/>
  <c r="I11" i="5" s="1"/>
  <c r="D16" i="1"/>
  <c r="F16" i="1"/>
  <c r="G4" i="1" s="1"/>
  <c r="G11" i="5" s="1"/>
  <c r="C11" i="5" l="1"/>
  <c r="C12" i="5"/>
  <c r="E3" i="1"/>
  <c r="E10" i="5" s="1"/>
  <c r="E4" i="1"/>
  <c r="E11" i="5" s="1"/>
  <c r="I3" i="1"/>
  <c r="I10" i="5" s="1"/>
  <c r="G10" i="5"/>
  <c r="H13" i="5" l="1"/>
  <c r="H18" i="5" s="1"/>
  <c r="D13" i="5"/>
  <c r="D18" i="5" s="1"/>
  <c r="F13" i="5"/>
  <c r="F18" i="5" s="1"/>
  <c r="F17" i="2" l="1"/>
  <c r="E4" i="2" s="1"/>
  <c r="E13" i="5" s="1"/>
  <c r="E18" i="5" s="1"/>
  <c r="E3" i="2" l="1"/>
  <c r="E19" i="5"/>
  <c r="G4" i="2"/>
  <c r="I4" i="2" s="1"/>
  <c r="G3" i="2" l="1"/>
  <c r="G13" i="5" l="1"/>
  <c r="G18" i="5" s="1"/>
  <c r="G19" i="5" s="1"/>
  <c r="I3" i="2"/>
  <c r="I13" i="5" s="1"/>
  <c r="I18" i="5" s="1"/>
  <c r="I19" i="5" s="1"/>
</calcChain>
</file>

<file path=xl/sharedStrings.xml><?xml version="1.0" encoding="utf-8"?>
<sst xmlns="http://schemas.openxmlformats.org/spreadsheetml/2006/main" count="185" uniqueCount="111">
  <si>
    <t>Հաղթանակ</t>
  </si>
  <si>
    <t>Նորք</t>
  </si>
  <si>
    <t>Ձորակ</t>
  </si>
  <si>
    <t>Վարդենիս</t>
  </si>
  <si>
    <t>Գյումրի</t>
  </si>
  <si>
    <t>սոցիալական աշխատող</t>
  </si>
  <si>
    <t>բուժքույր</t>
  </si>
  <si>
    <t>սոցիալական սպասարկող</t>
  </si>
  <si>
    <t>հատուկ</t>
  </si>
  <si>
    <t>հոգեբան</t>
  </si>
  <si>
    <t>տարբերություն</t>
  </si>
  <si>
    <t>միջին բուժաշխատող (բուժքույր)</t>
  </si>
  <si>
    <t>կրտսեր բուժաշխատող (սանիտար)</t>
  </si>
  <si>
    <t>ընդհանուր</t>
  </si>
  <si>
    <t>Արագածոտն</t>
  </si>
  <si>
    <t>Վայոց ձոր</t>
  </si>
  <si>
    <t>Սյունիք Կապան</t>
  </si>
  <si>
    <t>Տավուշ</t>
  </si>
  <si>
    <t>Երևան</t>
  </si>
  <si>
    <t>Շիրակ</t>
  </si>
  <si>
    <t>Լոռի</t>
  </si>
  <si>
    <t>Արմավիր</t>
  </si>
  <si>
    <t>Կոտայք</t>
  </si>
  <si>
    <t>Գեղարքունիք</t>
  </si>
  <si>
    <t>Արարատ</t>
  </si>
  <si>
    <t>շահառուներ ըստ տարիների</t>
  </si>
  <si>
    <t>շահառու</t>
  </si>
  <si>
    <t>ֆինանս</t>
  </si>
  <si>
    <t>Տնօրեն</t>
  </si>
  <si>
    <t>1 հաստիքային միավոր` յուրաքանչյուր կազմակերպությանը</t>
  </si>
  <si>
    <t>Գլխավոր հաշվապահ</t>
  </si>
  <si>
    <t>Գործավար</t>
  </si>
  <si>
    <t>0,5 հաստիքային միավոր` մինչև 100 շահառուի դեպքում</t>
  </si>
  <si>
    <t>Տեսուչ՝ կադրերի գծով</t>
  </si>
  <si>
    <t>Սոցիալական աշխատող</t>
  </si>
  <si>
    <t>1 հաստիքային միավոր՝ յուրաքանչյուր 70 շահառուի հաշվարկով</t>
  </si>
  <si>
    <t>Հոգեբան</t>
  </si>
  <si>
    <t>1 հաստիքային միավոր՝ յուրաքանչյուր 70 շահառուի հաշվարկով</t>
  </si>
  <si>
    <t>Մասնագետ` աշխատանքային թերապիայի կամ խմբավար</t>
  </si>
  <si>
    <t>1 հաստիքային միավոր` աշխատանքային թերապիայի կարիք ունեցող յուրաքանչյուր 40 շահառուի հաշվարկով՝ արհեստանոցների, խմբակների կամ գյուղատնտեսական նշանակության տեղամասերի առկայության դեպքում</t>
  </si>
  <si>
    <t>1 հաստիքային միավոր՝ 50 շահառուի հաշվարկով</t>
  </si>
  <si>
    <t>1 շուրջօրյա հերթափոխ՝ 50 շահառուի հաշվարկով՝ ընդհանուր տիպի խնամքի կենտրոնում</t>
  </si>
  <si>
    <t>1 հաստիքային միավոր՝ 50 շահառուի հաշվարկով՝ ընդհանուր տիպի խնամքի կենտրոնում</t>
  </si>
  <si>
    <t>2 շուրջօրյա հերթափոխ՝ 50 շահառուի հաշվարկով՝ ընդհանուր տիպի խնամքի կենտրոնում</t>
  </si>
  <si>
    <t>2 հաստիքային միավոր՝ 50 շահառուի հաշվարկով՝ ընդհանուր տիպի խնամքի կենտրոնում</t>
  </si>
  <si>
    <t>Լվացող-արդուկող</t>
  </si>
  <si>
    <t>1,5 հաստիքային միավոր՝ մինչև 100 շահառուի դեպքում</t>
  </si>
  <si>
    <t>Խոհարար</t>
  </si>
  <si>
    <t>ընդամենը</t>
  </si>
  <si>
    <t>Խոհանոցի աշխատող</t>
  </si>
  <si>
    <t>3 հաստիքային միավոր՝ մինչև 100 շահառուի դեպքում</t>
  </si>
  <si>
    <t>Վարորդ</t>
  </si>
  <si>
    <t>Տնտեսուհի</t>
  </si>
  <si>
    <t>Պահակ</t>
  </si>
  <si>
    <t>1 շուրջօրյա հերթապահություն՝ յուրաքանչյուր անցակետի համար</t>
  </si>
  <si>
    <t>1 հաստիքային միավոր՝ վարչական տարածքի յուրաքանչյուր 500 քառ.մ-ի մաքրման համար, ևս 1 հաստիքային միավոր՝ բակի յուրաքանչյուր 1000 քառ.մ տարածքի մաքրման համար</t>
  </si>
  <si>
    <t>Հավաքարար</t>
  </si>
  <si>
    <t>Շիրակ 1</t>
  </si>
  <si>
    <t>Շիրակ 2</t>
  </si>
  <si>
    <t>Լոռի 1</t>
  </si>
  <si>
    <t>Լոռի 2</t>
  </si>
  <si>
    <t>Գեղարքունիք 1</t>
  </si>
  <si>
    <t>Գեղարքունիք 2</t>
  </si>
  <si>
    <t>Կոտայք 1</t>
  </si>
  <si>
    <t>Կոտայք 2</t>
  </si>
  <si>
    <t>Արարատ 1</t>
  </si>
  <si>
    <t>Արարատ 2</t>
  </si>
  <si>
    <t>Սյունիք 1</t>
  </si>
  <si>
    <t>Սյունիք 2</t>
  </si>
  <si>
    <t>1 հաստիքային միավոր՝ 25 շահառուի հաշվարկով</t>
  </si>
  <si>
    <t>1 հաստիքային միավոր՝ 12 շահառուի հաշվարկով</t>
  </si>
  <si>
    <t>1 հաստիքային միավոր՝ 10 շահառուի հաշվարկով</t>
  </si>
  <si>
    <t>2 հաստիքային միավոր՝ 50 շահառուի հաշվարկով</t>
  </si>
  <si>
    <t>սնունդ, կոմունալ և այլ</t>
  </si>
  <si>
    <t>ավագ բուժաշխատող (բժիշկ)</t>
  </si>
  <si>
    <t>1 հաստիքային միավոր՝ մեկ տրանսպորտային միջոցի հաշվարկով</t>
  </si>
  <si>
    <t>1 հաստիքային միավոր՝ յուրաքանչյուր կազմակերպությանը</t>
  </si>
  <si>
    <t>Էլեկտրագետ, սանտեխնիկ, հյուսն, փականագործ</t>
  </si>
  <si>
    <t>այլ</t>
  </si>
  <si>
    <t>1 հաստիքային միավոր՝ 20 շահառուի հաշվարկով</t>
  </si>
  <si>
    <t>Երևան 1</t>
  </si>
  <si>
    <t>Երևան 2</t>
  </si>
  <si>
    <t>Երևան 3</t>
  </si>
  <si>
    <t>Երևան 4</t>
  </si>
  <si>
    <t>Երևան 5</t>
  </si>
  <si>
    <t>Երևան 6</t>
  </si>
  <si>
    <t>Երևան 7</t>
  </si>
  <si>
    <t>Շիրակ 3</t>
  </si>
  <si>
    <t>Լոռի 3</t>
  </si>
  <si>
    <t xml:space="preserve">Արմավիր </t>
  </si>
  <si>
    <t>Երևան բճ</t>
  </si>
  <si>
    <t>Շիրակ բճ</t>
  </si>
  <si>
    <t>Սյունիք բճ</t>
  </si>
  <si>
    <t>Լոռի բճ</t>
  </si>
  <si>
    <t>շահառուներ ըստ տարիների ՑԿ</t>
  </si>
  <si>
    <t>շահառուներ ըստ տարիների ԲՃ</t>
  </si>
  <si>
    <t>ցերեկ</t>
  </si>
  <si>
    <t>ճաշարան</t>
  </si>
  <si>
    <t>հավաքարար
(104000)</t>
  </si>
  <si>
    <t>մատուցող
(104000)</t>
  </si>
  <si>
    <t>սոցիալական աշխատող (104000)</t>
  </si>
  <si>
    <t>կազմակերպիչ
(104000)</t>
  </si>
  <si>
    <t>խմբավար
(104000)</t>
  </si>
  <si>
    <t>խոհարար
(104000)</t>
  </si>
  <si>
    <t>յուրաքանչյուր շահառուի հաշվով 126 դրամ օրական՝ աշխատանքային օրերին</t>
  </si>
  <si>
    <t>լրացուցիչ</t>
  </si>
  <si>
    <t>շինարարություն՝ ընդհանուր, առանց նախագծեր</t>
  </si>
  <si>
    <t>նոր դասիչ</t>
  </si>
  <si>
    <t>կացարան</t>
  </si>
  <si>
    <t>Վանաձոր</t>
  </si>
  <si>
    <t>եթե հատուկ խնամքի սոցիալական սպասարկողը այցելի 75 շահառուի ամեն օր օրական երկու ժամ, ապա մեկ շահառուի համար կպահանջվի շաբաթական  14 ժամվա աշխատանք, իսկ 75 շահառուի համար՝ 1050 ժամ։ Սոցիալական սպասարկողը կարող է աշխատել 40 ժամից ոչ ավելի, ուստի 75 շահառուի համար անհրաժեշտ է 27 սոցիալական սպասարկող։ Բուժքույրերը, ըստ չափորոշչի, պետք է լինեն 25-ին մեկը, հոգեբանները՝ 20-ին մեկը, իսկ սոցիալական աշախտողները՝ 50-ին մեկը, ուստի 75 շահառուի համար անհրաժեշտ է 1.5 դրույք սոցիալական աշխատող, 3.5 դրույք հոգեբան, 3 դրույք բուժքույր և 27 սոցիալական սպասարկող, միասին՝ 35 հաստիքային միավոր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</si>
</sst>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0.000"/>
    <numFmt numFmtId="166" formatCode="##,##0.0;\(##,##0.0\);\-"/>
  </numFmts>
  <fonts count="36">
    <font>
      <sz val="11"/>
      <color theme="1"/>
      <name val="Calibri"/>
      <family val="2"/>
      <scheme val="minor"/>
    </font>
    <font>
      <sz val="12"/>
      <color theme="1"/>
      <name val="GHEA Grapalat"/>
      <family val="3"/>
    </font>
    <font>
      <sz val="12"/>
      <color rgb="FF000000"/>
      <name val="GHEA Grapalat"/>
      <family val="3"/>
    </font>
    <font>
      <b/>
      <sz val="11"/>
      <color theme="1"/>
      <name val="Calibri"/>
      <family val="2"/>
      <scheme val="minor"/>
    </font>
    <font>
      <b/>
      <sz val="12"/>
      <color theme="1"/>
      <name val="GHEA Grapalat"/>
      <family val="3"/>
    </font>
    <font>
      <sz val="8"/>
      <name val="Calibri"/>
      <family val="2"/>
      <scheme val="minor"/>
    </font>
    <font>
      <sz val="8"/>
      <name val="GHEA Grapalat"/>
      <family val="2"/>
    </font>
    <font>
      <b/>
      <sz val="12"/>
      <color rgb="FFFF0000"/>
      <name val="GHEA Grapalat"/>
      <family val="3"/>
    </font>
    <font>
      <sz val="11"/>
      <color theme="1"/>
      <name val="Calibri"/>
      <family val="2"/>
      <scheme val="minor"/>
    </font>
    <font>
      <sz val="11"/>
      <color indexed="8"/>
      <name val="Calibri"/>
      <family val="2"/>
    </font>
    <font>
      <sz val="10"/>
      <name val="Arial Armenian"/>
      <family val="2"/>
    </font>
    <font>
      <sz val="10"/>
      <name val="Times Armenian"/>
      <family val="1"/>
    </font>
    <font>
      <sz val="10"/>
      <name val="Arial"/>
      <family val="2"/>
    </font>
    <font>
      <sz val="10"/>
      <name val="Arial"/>
      <family val="2"/>
      <charset val="204"/>
    </font>
    <font>
      <sz val="10"/>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2"/>
      <name val="Arial Armenian"/>
      <family val="2"/>
    </font>
    <font>
      <sz val="10"/>
      <name val="Arial Unicode"/>
      <family val="2"/>
    </font>
    <font>
      <sz val="11"/>
      <color rgb="FF000000"/>
      <name val="Calibri"/>
      <family val="2"/>
    </font>
    <font>
      <i/>
      <sz val="11"/>
      <name val="GHEA Grapalat"/>
      <family val="3"/>
    </font>
  </fonts>
  <fills count="28">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ck">
        <color auto="1"/>
      </left>
      <right style="double">
        <color auto="1"/>
      </right>
      <top style="thick">
        <color auto="1"/>
      </top>
      <bottom style="double">
        <color auto="1"/>
      </bottom>
      <diagonal/>
    </border>
    <border>
      <left style="double">
        <color auto="1"/>
      </left>
      <right style="double">
        <color auto="1"/>
      </right>
      <top style="thick">
        <color auto="1"/>
      </top>
      <bottom style="double">
        <color auto="1"/>
      </bottom>
      <diagonal/>
    </border>
    <border>
      <left style="double">
        <color auto="1"/>
      </left>
      <right style="thick">
        <color auto="1"/>
      </right>
      <top style="thick">
        <color auto="1"/>
      </top>
      <bottom style="double">
        <color auto="1"/>
      </bottom>
      <diagonal/>
    </border>
    <border>
      <left style="thick">
        <color auto="1"/>
      </left>
      <right style="double">
        <color auto="1"/>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style="thick">
        <color auto="1"/>
      </right>
      <top style="double">
        <color auto="1"/>
      </top>
      <bottom style="double">
        <color auto="1"/>
      </bottom>
      <diagonal/>
    </border>
    <border>
      <left style="thick">
        <color auto="1"/>
      </left>
      <right style="double">
        <color auto="1"/>
      </right>
      <top style="double">
        <color auto="1"/>
      </top>
      <bottom style="thick">
        <color auto="1"/>
      </bottom>
      <diagonal/>
    </border>
    <border>
      <left style="double">
        <color auto="1"/>
      </left>
      <right style="double">
        <color auto="1"/>
      </right>
      <top style="double">
        <color auto="1"/>
      </top>
      <bottom style="thick">
        <color auto="1"/>
      </bottom>
      <diagonal/>
    </border>
    <border>
      <left style="double">
        <color auto="1"/>
      </left>
      <right style="thick">
        <color auto="1"/>
      </right>
      <top style="double">
        <color auto="1"/>
      </top>
      <bottom style="thick">
        <color auto="1"/>
      </bottom>
      <diagonal/>
    </border>
    <border>
      <left style="thick">
        <color auto="1"/>
      </left>
      <right style="double">
        <color auto="1"/>
      </right>
      <top/>
      <bottom style="double">
        <color auto="1"/>
      </bottom>
      <diagonal/>
    </border>
    <border>
      <left style="double">
        <color auto="1"/>
      </left>
      <right style="double">
        <color auto="1"/>
      </right>
      <top/>
      <bottom style="double">
        <color auto="1"/>
      </bottom>
      <diagonal/>
    </border>
    <border>
      <left style="double">
        <color auto="1"/>
      </left>
      <right style="thick">
        <color auto="1"/>
      </right>
      <top/>
      <bottom style="double">
        <color auto="1"/>
      </bottom>
      <diagonal/>
    </border>
    <border>
      <left style="thick">
        <color auto="1"/>
      </left>
      <right style="double">
        <color auto="1"/>
      </right>
      <top style="double">
        <color auto="1"/>
      </top>
      <bottom/>
      <diagonal/>
    </border>
    <border>
      <left style="double">
        <color auto="1"/>
      </left>
      <right style="double">
        <color auto="1"/>
      </right>
      <top style="double">
        <color auto="1"/>
      </top>
      <bottom/>
      <diagonal/>
    </border>
    <border>
      <left style="double">
        <color auto="1"/>
      </left>
      <right style="thick">
        <color auto="1"/>
      </right>
      <top style="double">
        <color auto="1"/>
      </top>
      <bottom/>
      <diagonal/>
    </border>
    <border>
      <left style="double">
        <color auto="1"/>
      </left>
      <right/>
      <top style="thick">
        <color auto="1"/>
      </top>
      <bottom style="double">
        <color auto="1"/>
      </bottom>
      <diagonal/>
    </border>
    <border>
      <left style="double">
        <color auto="1"/>
      </left>
      <right/>
      <top style="double">
        <color auto="1"/>
      </top>
      <bottom style="double">
        <color auto="1"/>
      </bottom>
      <diagonal/>
    </border>
    <border>
      <left style="thick">
        <color auto="1"/>
      </left>
      <right style="double">
        <color auto="1"/>
      </right>
      <top/>
      <bottom/>
      <diagonal/>
    </border>
    <border>
      <left style="double">
        <color auto="1"/>
      </left>
      <right style="double">
        <color auto="1"/>
      </right>
      <top/>
      <bottom/>
      <diagonal/>
    </border>
    <border>
      <left style="double">
        <color auto="1"/>
      </left>
      <right style="thick">
        <color auto="1"/>
      </right>
      <top/>
      <bottom/>
      <diagonal/>
    </border>
    <border>
      <left/>
      <right/>
      <top style="thick">
        <color auto="1"/>
      </top>
      <bottom style="thick">
        <color auto="1"/>
      </bottom>
      <diagonal/>
    </border>
    <border>
      <left/>
      <right style="double">
        <color auto="1"/>
      </right>
      <top style="double">
        <color auto="1"/>
      </top>
      <bottom style="double">
        <color auto="1"/>
      </bottom>
      <diagonal/>
    </border>
    <border>
      <left style="double">
        <color auto="1"/>
      </left>
      <right/>
      <top style="double">
        <color auto="1"/>
      </top>
      <bottom style="thick">
        <color auto="1"/>
      </bottom>
      <diagonal/>
    </border>
    <border>
      <left/>
      <right style="double">
        <color auto="1"/>
      </right>
      <top style="double">
        <color auto="1"/>
      </top>
      <bottom style="thick">
        <color auto="1"/>
      </bottom>
      <diagonal/>
    </border>
    <border>
      <left/>
      <right style="double">
        <color auto="1"/>
      </right>
      <top style="thick">
        <color auto="1"/>
      </top>
      <bottom style="double">
        <color auto="1"/>
      </bottom>
      <diagonal/>
    </border>
    <border>
      <left style="thick">
        <color auto="1"/>
      </left>
      <right style="double">
        <color auto="1"/>
      </right>
      <top/>
      <bottom style="thick">
        <color auto="1"/>
      </bottom>
      <diagonal/>
    </border>
    <border>
      <left style="double">
        <color auto="1"/>
      </left>
      <right style="double">
        <color auto="1"/>
      </right>
      <top/>
      <bottom style="thick">
        <color auto="1"/>
      </bottom>
      <diagonal/>
    </border>
    <border>
      <left style="double">
        <color auto="1"/>
      </left>
      <right style="thick">
        <color auto="1"/>
      </right>
      <top/>
      <bottom style="thick">
        <color auto="1"/>
      </bottom>
      <diagonal/>
    </border>
    <border>
      <left/>
      <right style="thick">
        <color auto="1"/>
      </right>
      <top style="thick">
        <color auto="1"/>
      </top>
      <bottom style="double">
        <color auto="1"/>
      </bottom>
      <diagonal/>
    </border>
    <border>
      <left style="double">
        <color auto="1"/>
      </left>
      <right/>
      <top style="thick">
        <color auto="1"/>
      </top>
      <bottom style="thick">
        <color auto="1"/>
      </bottom>
      <diagonal/>
    </border>
    <border>
      <left/>
      <right style="double">
        <color auto="1"/>
      </right>
      <top style="thick">
        <color auto="1"/>
      </top>
      <bottom style="thick">
        <color auto="1"/>
      </bottom>
      <diagonal/>
    </border>
    <border>
      <left/>
      <right style="thick">
        <color auto="1"/>
      </right>
      <top style="double">
        <color auto="1"/>
      </top>
      <bottom style="thick">
        <color auto="1"/>
      </bottom>
      <diagonal/>
    </border>
    <border>
      <left style="thick">
        <color auto="1"/>
      </left>
      <right style="double">
        <color auto="1"/>
      </right>
      <top style="thick">
        <color auto="1"/>
      </top>
      <bottom style="thick">
        <color auto="1"/>
      </bottom>
      <diagonal/>
    </border>
    <border>
      <left style="double">
        <color auto="1"/>
      </left>
      <right style="double">
        <color auto="1"/>
      </right>
      <top style="thick">
        <color auto="1"/>
      </top>
      <bottom style="thick">
        <color auto="1"/>
      </bottom>
      <diagonal/>
    </border>
    <border>
      <left style="double">
        <color auto="1"/>
      </left>
      <right style="thick">
        <color auto="1"/>
      </right>
      <top style="thick">
        <color auto="1"/>
      </top>
      <bottom style="thick">
        <color auto="1"/>
      </bottom>
      <diagonal/>
    </border>
    <border>
      <left style="thick">
        <color auto="1"/>
      </left>
      <right/>
      <top style="double">
        <color auto="1"/>
      </top>
      <bottom style="double">
        <color auto="1"/>
      </bottom>
      <diagonal/>
    </border>
    <border>
      <left/>
      <right/>
      <top style="double">
        <color auto="1"/>
      </top>
      <bottom style="double">
        <color auto="1"/>
      </bottom>
      <diagonal/>
    </border>
    <border>
      <left/>
      <right style="thick">
        <color auto="1"/>
      </right>
      <top style="double">
        <color auto="1"/>
      </top>
      <bottom style="double">
        <color auto="1"/>
      </bottom>
      <diagonal/>
    </border>
    <border>
      <left style="thick">
        <color auto="1"/>
      </left>
      <right style="double">
        <color auto="1"/>
      </right>
      <top style="thick">
        <color auto="1"/>
      </top>
      <bottom/>
      <diagonal/>
    </border>
    <border>
      <left style="double">
        <color auto="1"/>
      </left>
      <right/>
      <top style="double">
        <color auto="1"/>
      </top>
      <bottom/>
      <diagonal/>
    </border>
    <border>
      <left/>
      <right style="thick">
        <color auto="1"/>
      </right>
      <top style="double">
        <color auto="1"/>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ck">
        <color auto="1"/>
      </top>
      <bottom/>
      <diagonal/>
    </border>
  </borders>
  <cellStyleXfs count="78">
    <xf numFmtId="0" fontId="0" fillId="0" borderId="0"/>
    <xf numFmtId="0" fontId="6" fillId="0" borderId="0">
      <alignment horizontal="left" vertical="top" wrapText="1"/>
    </xf>
    <xf numFmtId="0" fontId="10" fillId="0" borderId="0"/>
    <xf numFmtId="43" fontId="10" fillId="0" borderId="0" applyFont="0" applyFill="0" applyBorder="0" applyAlignment="0" applyProtection="0"/>
    <xf numFmtId="9" fontId="10"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3" fillId="0" borderId="0"/>
    <xf numFmtId="0" fontId="10" fillId="0" borderId="0"/>
    <xf numFmtId="0" fontId="14" fillId="5" borderId="0" applyNumberFormat="0" applyBorder="0" applyAlignment="0" applyProtection="0"/>
    <xf numFmtId="0" fontId="11" fillId="0" borderId="0"/>
    <xf numFmtId="0" fontId="12" fillId="0" borderId="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0" borderId="0" applyNumberFormat="0" applyBorder="0" applyAlignment="0" applyProtection="0"/>
    <xf numFmtId="0" fontId="9" fillId="9" borderId="0" applyNumberFormat="0" applyBorder="0" applyAlignment="0" applyProtection="0"/>
    <xf numFmtId="0" fontId="9" fillId="15" borderId="0" applyNumberFormat="0" applyBorder="0" applyAlignment="0" applyProtection="0"/>
    <xf numFmtId="0" fontId="9" fillId="17" borderId="0" applyNumberFormat="0" applyBorder="0" applyAlignment="0" applyProtection="0"/>
    <xf numFmtId="0" fontId="15" fillId="18" borderId="0" applyNumberFormat="0" applyBorder="0" applyAlignment="0" applyProtection="0"/>
    <xf numFmtId="0" fontId="15" fillId="16"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9" borderId="0" applyNumberFormat="0" applyBorder="0" applyAlignment="0" applyProtection="0"/>
    <xf numFmtId="0" fontId="15" fillId="1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11" borderId="0" applyNumberFormat="0" applyBorder="0" applyAlignment="0" applyProtection="0"/>
    <xf numFmtId="0" fontId="15" fillId="19" borderId="0" applyNumberFormat="0" applyBorder="0" applyAlignment="0" applyProtection="0"/>
    <xf numFmtId="0" fontId="15" fillId="23" borderId="0" applyNumberFormat="0" applyBorder="0" applyAlignment="0" applyProtection="0"/>
    <xf numFmtId="0" fontId="16" fillId="7" borderId="0" applyNumberFormat="0" applyBorder="0" applyAlignment="0" applyProtection="0"/>
    <xf numFmtId="0" fontId="17" fillId="24" borderId="43" applyNumberFormat="0" applyAlignment="0" applyProtection="0"/>
    <xf numFmtId="0" fontId="18" fillId="25" borderId="44" applyNumberFormat="0" applyAlignment="0" applyProtection="0"/>
    <xf numFmtId="43" fontId="10" fillId="0" borderId="0" applyFont="0" applyFill="0" applyBorder="0" applyAlignment="0" applyProtection="0"/>
    <xf numFmtId="43" fontId="8" fillId="0" borderId="0" applyFont="0" applyFill="0" applyBorder="0" applyAlignment="0" applyProtection="0"/>
    <xf numFmtId="0" fontId="19" fillId="0" borderId="0" applyNumberFormat="0" applyFill="0" applyBorder="0" applyAlignment="0" applyProtection="0"/>
    <xf numFmtId="0" fontId="20" fillId="8" borderId="0" applyNumberFormat="0" applyBorder="0" applyAlignment="0" applyProtection="0"/>
    <xf numFmtId="0" fontId="21" fillId="0" borderId="45" applyNumberFormat="0" applyFill="0" applyAlignment="0" applyProtection="0"/>
    <xf numFmtId="0" fontId="22" fillId="0" borderId="46" applyNumberFormat="0" applyFill="0" applyAlignment="0" applyProtection="0"/>
    <xf numFmtId="0" fontId="23" fillId="0" borderId="47" applyNumberFormat="0" applyFill="0" applyAlignment="0" applyProtection="0"/>
    <xf numFmtId="0" fontId="23" fillId="0" borderId="0" applyNumberFormat="0" applyFill="0" applyBorder="0" applyAlignment="0" applyProtection="0"/>
    <xf numFmtId="0" fontId="24" fillId="14" borderId="43" applyNumberFormat="0" applyAlignment="0" applyProtection="0"/>
    <xf numFmtId="0" fontId="25" fillId="0" borderId="48" applyNumberFormat="0" applyFill="0" applyAlignment="0" applyProtection="0"/>
    <xf numFmtId="0" fontId="26" fillId="26" borderId="0" applyNumberFormat="0" applyBorder="0" applyAlignment="0" applyProtection="0"/>
    <xf numFmtId="1" fontId="32" fillId="0" borderId="0"/>
    <xf numFmtId="1" fontId="32" fillId="0" borderId="0"/>
    <xf numFmtId="1" fontId="32" fillId="0" borderId="0"/>
    <xf numFmtId="0" fontId="8" fillId="0" borderId="0"/>
    <xf numFmtId="0" fontId="12" fillId="0" borderId="0"/>
    <xf numFmtId="0" fontId="12" fillId="0" borderId="0"/>
    <xf numFmtId="0" fontId="10" fillId="27" borderId="49" applyNumberFormat="0" applyFont="0" applyAlignment="0" applyProtection="0"/>
    <xf numFmtId="0" fontId="27" fillId="24" borderId="50" applyNumberFormat="0" applyAlignment="0" applyProtection="0"/>
    <xf numFmtId="0" fontId="31" fillId="0" borderId="0"/>
    <xf numFmtId="0" fontId="31" fillId="0" borderId="0"/>
    <xf numFmtId="0" fontId="31" fillId="0" borderId="0"/>
    <xf numFmtId="0" fontId="28" fillId="0" borderId="0" applyNumberFormat="0" applyFill="0" applyBorder="0" applyAlignment="0" applyProtection="0"/>
    <xf numFmtId="0" fontId="29" fillId="0" borderId="51" applyNumberFormat="0" applyFill="0" applyAlignment="0" applyProtection="0"/>
    <xf numFmtId="0" fontId="30" fillId="0" borderId="0" applyNumberFormat="0" applyFill="0" applyBorder="0" applyAlignment="0" applyProtection="0"/>
    <xf numFmtId="0" fontId="13" fillId="0" borderId="0"/>
    <xf numFmtId="1" fontId="32" fillId="0" borderId="0"/>
    <xf numFmtId="0" fontId="33" fillId="0" borderId="0"/>
    <xf numFmtId="0" fontId="12" fillId="0" borderId="0"/>
    <xf numFmtId="0" fontId="13" fillId="0" borderId="0"/>
    <xf numFmtId="0" fontId="31" fillId="0" borderId="0"/>
    <xf numFmtId="166" fontId="6" fillId="0" borderId="0" applyFill="0" applyBorder="0" applyProtection="0">
      <alignment horizontal="right" vertical="top"/>
    </xf>
    <xf numFmtId="43" fontId="34" fillId="0" borderId="0" applyFont="0" applyFill="0" applyBorder="0" applyAlignment="0" applyProtection="0"/>
    <xf numFmtId="0" fontId="8" fillId="0" borderId="0"/>
    <xf numFmtId="0" fontId="8" fillId="0" borderId="0"/>
  </cellStyleXfs>
  <cellXfs count="155">
    <xf numFmtId="0" fontId="0" fillId="0" borderId="0" xfId="0"/>
    <xf numFmtId="0" fontId="1" fillId="0" borderId="0" xfId="0" applyFont="1"/>
    <xf numFmtId="3" fontId="1" fillId="0" borderId="0" xfId="0" applyNumberFormat="1" applyFont="1"/>
    <xf numFmtId="0" fontId="1" fillId="0" borderId="1" xfId="0" applyFont="1" applyBorder="1"/>
    <xf numFmtId="0" fontId="1" fillId="0" borderId="4" xfId="0" applyFont="1" applyBorder="1"/>
    <xf numFmtId="0" fontId="1" fillId="0" borderId="7" xfId="0" applyFont="1" applyBorder="1"/>
    <xf numFmtId="0" fontId="1" fillId="0" borderId="10" xfId="0" applyFont="1" applyBorder="1"/>
    <xf numFmtId="0" fontId="1" fillId="0" borderId="13" xfId="0" applyFont="1" applyBorder="1"/>
    <xf numFmtId="0" fontId="1" fillId="0" borderId="18" xfId="0" applyFont="1" applyBorder="1"/>
    <xf numFmtId="0" fontId="1" fillId="4" borderId="2" xfId="0" applyFont="1" applyFill="1" applyBorder="1"/>
    <xf numFmtId="0" fontId="1" fillId="0" borderId="2" xfId="0" applyFont="1" applyBorder="1"/>
    <xf numFmtId="0" fontId="1" fillId="0" borderId="3" xfId="0" applyFont="1" applyBorder="1"/>
    <xf numFmtId="0" fontId="1" fillId="0" borderId="0" xfId="0" applyFont="1" applyAlignment="1">
      <alignment horizontal="left"/>
    </xf>
    <xf numFmtId="0" fontId="2" fillId="3" borderId="1" xfId="0" applyFont="1" applyFill="1" applyBorder="1" applyAlignment="1">
      <alignment horizontal="center" vertical="center" wrapText="1"/>
    </xf>
    <xf numFmtId="164" fontId="1" fillId="0" borderId="3" xfId="0" applyNumberFormat="1" applyFont="1" applyBorder="1" applyAlignment="1">
      <alignment horizontal="center" vertical="center"/>
    </xf>
    <xf numFmtId="0" fontId="2" fillId="3" borderId="4" xfId="0" applyFont="1" applyFill="1" applyBorder="1" applyAlignment="1">
      <alignment horizontal="center" vertical="center" wrapText="1"/>
    </xf>
    <xf numFmtId="164" fontId="1" fillId="0" borderId="6" xfId="0" applyNumberFormat="1" applyFont="1" applyBorder="1" applyAlignment="1">
      <alignment horizontal="center" vertical="center"/>
    </xf>
    <xf numFmtId="0" fontId="1" fillId="0" borderId="4"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164" fontId="1" fillId="0" borderId="6" xfId="0" applyNumberFormat="1" applyFont="1" applyBorder="1" applyAlignment="1">
      <alignment horizontal="center" vertical="center" wrapText="1"/>
    </xf>
    <xf numFmtId="164" fontId="1" fillId="0" borderId="9" xfId="0" applyNumberFormat="1" applyFont="1" applyBorder="1" applyAlignment="1">
      <alignment horizontal="center" vertical="center"/>
    </xf>
    <xf numFmtId="0" fontId="1" fillId="4" borderId="3" xfId="0" applyFont="1" applyFill="1" applyBorder="1"/>
    <xf numFmtId="0" fontId="1" fillId="4" borderId="5" xfId="0" applyFont="1" applyFill="1" applyBorder="1"/>
    <xf numFmtId="0" fontId="1" fillId="4" borderId="8" xfId="0" applyFont="1" applyFill="1" applyBorder="1"/>
    <xf numFmtId="0" fontId="1" fillId="4" borderId="6" xfId="0" applyFont="1" applyFill="1" applyBorder="1"/>
    <xf numFmtId="0" fontId="1" fillId="4" borderId="9" xfId="0" applyFont="1" applyFill="1" applyBorder="1"/>
    <xf numFmtId="0" fontId="1" fillId="4" borderId="11" xfId="0" applyFont="1" applyFill="1" applyBorder="1"/>
    <xf numFmtId="0" fontId="1" fillId="4" borderId="12" xfId="0" applyFont="1" applyFill="1" applyBorder="1"/>
    <xf numFmtId="0" fontId="1" fillId="4" borderId="14" xfId="0" applyFont="1" applyFill="1" applyBorder="1"/>
    <xf numFmtId="0" fontId="1" fillId="4" borderId="15" xfId="0" applyFont="1" applyFill="1" applyBorder="1"/>
    <xf numFmtId="0" fontId="1" fillId="4" borderId="20" xfId="0" applyFont="1" applyFill="1" applyBorder="1"/>
    <xf numFmtId="0" fontId="1" fillId="0" borderId="2" xfId="0" applyFont="1" applyBorder="1" applyAlignment="1">
      <alignment horizontal="center" vertical="center"/>
    </xf>
    <xf numFmtId="3" fontId="1" fillId="0" borderId="2"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3" fontId="1" fillId="0" borderId="5" xfId="0" applyNumberFormat="1" applyFont="1" applyBorder="1" applyAlignment="1">
      <alignment horizontal="center" vertical="center"/>
    </xf>
    <xf numFmtId="3" fontId="1" fillId="0" borderId="6" xfId="0" applyNumberFormat="1"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3" fontId="1" fillId="0" borderId="27" xfId="0" applyNumberFormat="1" applyFont="1" applyBorder="1" applyAlignment="1">
      <alignment horizontal="center" vertical="center"/>
    </xf>
    <xf numFmtId="3" fontId="1" fillId="0" borderId="28" xfId="0" applyNumberFormat="1" applyFont="1" applyBorder="1" applyAlignment="1">
      <alignment horizontal="center" vertical="center"/>
    </xf>
    <xf numFmtId="0" fontId="1" fillId="4" borderId="5" xfId="0" applyFont="1" applyFill="1" applyBorder="1" applyAlignment="1">
      <alignment horizontal="center" vertical="center"/>
    </xf>
    <xf numFmtId="3" fontId="1" fillId="4" borderId="5" xfId="0" applyNumberFormat="1" applyFont="1" applyFill="1" applyBorder="1" applyAlignment="1">
      <alignment horizontal="center" vertical="center"/>
    </xf>
    <xf numFmtId="3" fontId="1" fillId="4" borderId="6" xfId="0" applyNumberFormat="1" applyFont="1" applyFill="1" applyBorder="1" applyAlignment="1">
      <alignment horizontal="center" vertical="center"/>
    </xf>
    <xf numFmtId="0" fontId="1" fillId="4" borderId="8" xfId="0" applyFont="1" applyFill="1" applyBorder="1" applyAlignment="1">
      <alignment horizontal="center" vertical="center"/>
    </xf>
    <xf numFmtId="3" fontId="1" fillId="4" borderId="8" xfId="0" applyNumberFormat="1" applyFont="1" applyFill="1" applyBorder="1" applyAlignment="1">
      <alignment horizontal="center" vertical="center"/>
    </xf>
    <xf numFmtId="3" fontId="1" fillId="4" borderId="9" xfId="0" applyNumberFormat="1" applyFont="1" applyFill="1" applyBorder="1" applyAlignment="1">
      <alignment horizontal="center" vertical="center"/>
    </xf>
    <xf numFmtId="0" fontId="1" fillId="0" borderId="8"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3" fontId="1" fillId="0" borderId="9" xfId="0" applyNumberFormat="1" applyFont="1" applyBorder="1" applyAlignment="1">
      <alignment horizontal="center" vertical="center"/>
    </xf>
    <xf numFmtId="0" fontId="1" fillId="0" borderId="1" xfId="0" applyFont="1" applyBorder="1" applyAlignment="1">
      <alignment horizontal="center" vertical="center"/>
    </xf>
    <xf numFmtId="0" fontId="1" fillId="4" borderId="1"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7" xfId="0" applyFont="1" applyFill="1" applyBorder="1" applyAlignment="1">
      <alignment horizontal="center" vertical="center"/>
    </xf>
    <xf numFmtId="164" fontId="1" fillId="4" borderId="5" xfId="0" applyNumberFormat="1" applyFont="1" applyFill="1" applyBorder="1" applyAlignment="1">
      <alignment horizontal="center" vertical="center"/>
    </xf>
    <xf numFmtId="164" fontId="1" fillId="4" borderId="6" xfId="0" applyNumberFormat="1" applyFont="1" applyFill="1" applyBorder="1" applyAlignment="1">
      <alignment horizontal="center" vertical="center"/>
    </xf>
    <xf numFmtId="164" fontId="1" fillId="4" borderId="8" xfId="0" applyNumberFormat="1"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3" fillId="0" borderId="0" xfId="0" applyFont="1"/>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0" fontId="4" fillId="2" borderId="7" xfId="0" applyFont="1" applyFill="1" applyBorder="1" applyAlignment="1">
      <alignment horizontal="center" vertical="center"/>
    </xf>
    <xf numFmtId="164" fontId="4" fillId="2" borderId="8" xfId="0" applyNumberFormat="1" applyFont="1" applyFill="1" applyBorder="1" applyAlignment="1">
      <alignment horizontal="center" vertical="center"/>
    </xf>
    <xf numFmtId="164" fontId="4" fillId="2" borderId="9" xfId="0" applyNumberFormat="1" applyFont="1" applyFill="1" applyBorder="1" applyAlignment="1">
      <alignment horizontal="center" vertical="center"/>
    </xf>
    <xf numFmtId="0" fontId="4" fillId="2" borderId="8" xfId="0" applyFont="1" applyFill="1" applyBorder="1" applyAlignment="1">
      <alignment horizontal="center" vertical="center"/>
    </xf>
    <xf numFmtId="0" fontId="1" fillId="0" borderId="33" xfId="0" applyFont="1" applyBorder="1"/>
    <xf numFmtId="0" fontId="1" fillId="4" borderId="34" xfId="0" applyFont="1" applyFill="1" applyBorder="1"/>
    <xf numFmtId="0" fontId="1" fillId="4" borderId="35" xfId="0" applyFont="1" applyFill="1" applyBorder="1"/>
    <xf numFmtId="0" fontId="1" fillId="2" borderId="19" xfId="0" applyFont="1" applyFill="1" applyBorder="1"/>
    <xf numFmtId="4" fontId="4" fillId="4" borderId="5" xfId="0" applyNumberFormat="1" applyFont="1" applyFill="1" applyBorder="1" applyAlignment="1">
      <alignment horizontal="center" vertical="center"/>
    </xf>
    <xf numFmtId="4" fontId="1" fillId="4" borderId="5" xfId="0" applyNumberFormat="1" applyFont="1" applyFill="1" applyBorder="1" applyAlignment="1">
      <alignment horizontal="center" vertical="center"/>
    </xf>
    <xf numFmtId="4" fontId="1" fillId="4" borderId="8" xfId="0" applyNumberFormat="1" applyFont="1" applyFill="1" applyBorder="1" applyAlignment="1">
      <alignment horizontal="center" vertical="center"/>
    </xf>
    <xf numFmtId="4" fontId="4" fillId="4" borderId="6" xfId="0" applyNumberFormat="1" applyFont="1" applyFill="1" applyBorder="1" applyAlignment="1">
      <alignment horizontal="center" vertical="center"/>
    </xf>
    <xf numFmtId="4" fontId="1" fillId="4" borderId="6" xfId="0" applyNumberFormat="1" applyFont="1" applyFill="1" applyBorder="1" applyAlignment="1">
      <alignment horizontal="center" vertical="center"/>
    </xf>
    <xf numFmtId="4" fontId="1" fillId="4" borderId="9" xfId="0" applyNumberFormat="1" applyFont="1" applyFill="1" applyBorder="1" applyAlignment="1">
      <alignment horizontal="center" vertical="center"/>
    </xf>
    <xf numFmtId="0" fontId="1" fillId="2" borderId="5" xfId="0" applyFont="1" applyFill="1" applyBorder="1"/>
    <xf numFmtId="0" fontId="1" fillId="4" borderId="19" xfId="0" applyFont="1" applyFill="1" applyBorder="1"/>
    <xf numFmtId="0" fontId="1" fillId="2" borderId="34" xfId="0" applyFont="1" applyFill="1" applyBorder="1"/>
    <xf numFmtId="0" fontId="1" fillId="0" borderId="26" xfId="0" applyFont="1" applyBorder="1"/>
    <xf numFmtId="0" fontId="1" fillId="0" borderId="27" xfId="0" applyFont="1" applyBorder="1"/>
    <xf numFmtId="0" fontId="1" fillId="0" borderId="28" xfId="0" applyFont="1" applyBorder="1"/>
    <xf numFmtId="0" fontId="1" fillId="0" borderId="5" xfId="0" applyFont="1" applyBorder="1"/>
    <xf numFmtId="0" fontId="1" fillId="0" borderId="6" xfId="0" applyFont="1" applyBorder="1"/>
    <xf numFmtId="3" fontId="4" fillId="2" borderId="5" xfId="0" applyNumberFormat="1" applyFont="1" applyFill="1" applyBorder="1" applyAlignment="1">
      <alignment horizontal="center" vertical="center"/>
    </xf>
    <xf numFmtId="4" fontId="0" fillId="0" borderId="0" xfId="0" applyNumberFormat="1"/>
    <xf numFmtId="164" fontId="7" fillId="2" borderId="5" xfId="0" applyNumberFormat="1" applyFont="1" applyFill="1" applyBorder="1" applyAlignment="1">
      <alignment horizontal="center" vertical="center"/>
    </xf>
    <xf numFmtId="0" fontId="7" fillId="2" borderId="5" xfId="0" applyFont="1" applyFill="1" applyBorder="1" applyAlignment="1">
      <alignment horizontal="center" vertical="center"/>
    </xf>
    <xf numFmtId="164" fontId="7" fillId="2" borderId="6" xfId="0" applyNumberFormat="1" applyFont="1" applyFill="1" applyBorder="1" applyAlignment="1">
      <alignment horizontal="center" vertical="center"/>
    </xf>
    <xf numFmtId="165" fontId="1" fillId="0" borderId="0" xfId="0" applyNumberFormat="1" applyFont="1"/>
    <xf numFmtId="0" fontId="1" fillId="4" borderId="13" xfId="0" applyFont="1" applyFill="1" applyBorder="1" applyAlignment="1">
      <alignment horizontal="center" vertical="center"/>
    </xf>
    <xf numFmtId="3" fontId="2" fillId="3" borderId="40" xfId="0" applyNumberFormat="1" applyFont="1" applyFill="1" applyBorder="1" applyAlignment="1">
      <alignment horizontal="center" vertical="center" wrapText="1"/>
    </xf>
    <xf numFmtId="3" fontId="2" fillId="3" borderId="41" xfId="0" applyNumberFormat="1" applyFont="1" applyFill="1" applyBorder="1" applyAlignment="1">
      <alignment horizontal="center" vertical="center" wrapText="1"/>
    </xf>
    <xf numFmtId="164" fontId="35" fillId="4" borderId="42" xfId="0" applyNumberFormat="1"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39" xfId="0" applyFont="1" applyFill="1" applyBorder="1" applyAlignment="1">
      <alignment horizontal="center" vertical="center"/>
    </xf>
    <xf numFmtId="0" fontId="1" fillId="4" borderId="10" xfId="0" applyFont="1" applyFill="1" applyBorder="1" applyAlignment="1">
      <alignment horizontal="center" vertical="center"/>
    </xf>
    <xf numFmtId="0" fontId="1" fillId="0" borderId="52" xfId="0" applyFont="1" applyBorder="1" applyAlignment="1">
      <alignment horizontal="center" wrapText="1"/>
    </xf>
    <xf numFmtId="0" fontId="1" fillId="0" borderId="0" xfId="0" applyFont="1" applyAlignment="1">
      <alignment horizontal="center" wrapText="1"/>
    </xf>
    <xf numFmtId="0" fontId="1" fillId="4" borderId="16" xfId="0" applyFont="1" applyFill="1" applyBorder="1" applyAlignment="1">
      <alignment horizontal="center" vertical="center"/>
    </xf>
    <xf numFmtId="0" fontId="1" fillId="4" borderId="25" xfId="0" applyFont="1" applyFill="1" applyBorder="1" applyAlignment="1">
      <alignment horizontal="center" vertical="center"/>
    </xf>
    <xf numFmtId="0" fontId="1" fillId="4" borderId="29" xfId="0" applyFont="1" applyFill="1" applyBorder="1" applyAlignment="1">
      <alignment horizontal="center" vertical="center"/>
    </xf>
    <xf numFmtId="0" fontId="1" fillId="0" borderId="30" xfId="0" applyFont="1" applyBorder="1" applyAlignment="1">
      <alignment horizontal="center" vertical="center"/>
    </xf>
    <xf numFmtId="0" fontId="1" fillId="0" borderId="31" xfId="0" applyFont="1" applyBorder="1" applyAlignment="1">
      <alignment horizontal="center" vertical="center"/>
    </xf>
    <xf numFmtId="0" fontId="1" fillId="0" borderId="17" xfId="0" applyFont="1" applyBorder="1" applyAlignment="1">
      <alignment horizontal="center" vertical="center"/>
    </xf>
    <xf numFmtId="0" fontId="1" fillId="0" borderId="22" xfId="0" applyFont="1" applyBorder="1" applyAlignment="1">
      <alignment horizontal="center" vertical="center"/>
    </xf>
    <xf numFmtId="3" fontId="1" fillId="0" borderId="6" xfId="0" applyNumberFormat="1" applyFont="1" applyBorder="1" applyAlignment="1">
      <alignment horizontal="center" vertical="center"/>
    </xf>
    <xf numFmtId="3" fontId="1" fillId="0" borderId="5"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36" xfId="0" applyFont="1" applyBorder="1" applyAlignment="1">
      <alignment horizontal="center"/>
    </xf>
    <xf numFmtId="0" fontId="1" fillId="0" borderId="37" xfId="0" applyFont="1" applyBorder="1" applyAlignment="1">
      <alignment horizontal="center"/>
    </xf>
    <xf numFmtId="0" fontId="1" fillId="0" borderId="38" xfId="0" applyFont="1" applyBorder="1" applyAlignment="1">
      <alignment horizontal="center"/>
    </xf>
    <xf numFmtId="0" fontId="1" fillId="0" borderId="4" xfId="0" applyFont="1" applyBorder="1" applyAlignment="1">
      <alignment horizontal="center" vertical="center" wrapText="1"/>
    </xf>
    <xf numFmtId="0" fontId="1" fillId="0" borderId="21"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2" fillId="3"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164" fontId="2" fillId="3" borderId="23" xfId="0" applyNumberFormat="1" applyFont="1" applyFill="1" applyBorder="1" applyAlignment="1">
      <alignment horizontal="center" vertical="center" wrapText="1"/>
    </xf>
    <xf numFmtId="164" fontId="2" fillId="3" borderId="32" xfId="0" applyNumberFormat="1" applyFont="1" applyFill="1" applyBorder="1" applyAlignment="1">
      <alignment horizontal="center" vertical="center" wrapText="1"/>
    </xf>
    <xf numFmtId="3" fontId="2" fillId="3" borderId="2" xfId="0" applyNumberFormat="1" applyFont="1" applyFill="1" applyBorder="1" applyAlignment="1">
      <alignment horizontal="center" vertical="center" wrapText="1"/>
    </xf>
    <xf numFmtId="164" fontId="2" fillId="3" borderId="24" xfId="0" applyNumberFormat="1" applyFont="1" applyFill="1" applyBorder="1" applyAlignment="1">
      <alignment horizontal="center" vertical="center" wrapText="1"/>
    </xf>
    <xf numFmtId="3" fontId="2" fillId="3" borderId="5" xfId="0" applyNumberFormat="1"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25" xfId="0" applyFont="1" applyFill="1" applyBorder="1" applyAlignment="1">
      <alignment horizontal="center" vertical="center" wrapText="1"/>
    </xf>
    <xf numFmtId="3" fontId="2" fillId="3" borderId="17" xfId="0" applyNumberFormat="1" applyFont="1" applyFill="1" applyBorder="1" applyAlignment="1">
      <alignment horizontal="center" vertical="center" wrapText="1"/>
    </xf>
    <xf numFmtId="3" fontId="2" fillId="3" borderId="22" xfId="0" applyNumberFormat="1" applyFont="1" applyFill="1" applyBorder="1" applyAlignment="1">
      <alignment horizontal="center" vertical="center" wrapText="1"/>
    </xf>
    <xf numFmtId="3" fontId="2" fillId="3" borderId="6"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0" fontId="1" fillId="4" borderId="1" xfId="0" applyFont="1" applyFill="1" applyBorder="1" applyAlignment="1">
      <alignment horizontal="center" vertical="center"/>
    </xf>
    <xf numFmtId="0" fontId="1" fillId="4" borderId="4" xfId="0" applyFont="1" applyFill="1" applyBorder="1" applyAlignment="1">
      <alignment horizontal="center" vertical="center"/>
    </xf>
    <xf numFmtId="3" fontId="1" fillId="0" borderId="15" xfId="0" applyNumberFormat="1" applyFont="1" applyBorder="1" applyAlignment="1">
      <alignment horizontal="center" vertical="center"/>
    </xf>
    <xf numFmtId="3" fontId="1" fillId="0" borderId="12" xfId="0" applyNumberFormat="1" applyFont="1" applyBorder="1" applyAlignment="1">
      <alignment horizontal="center" vertical="center"/>
    </xf>
    <xf numFmtId="3" fontId="1" fillId="0" borderId="14" xfId="0" applyNumberFormat="1" applyFont="1" applyBorder="1" applyAlignment="1">
      <alignment horizontal="center" vertical="center"/>
    </xf>
    <xf numFmtId="3" fontId="1" fillId="0" borderId="11" xfId="0" applyNumberFormat="1" applyFont="1" applyBorder="1" applyAlignment="1">
      <alignment horizontal="center" vertical="center"/>
    </xf>
  </cellXfs>
  <cellStyles count="78">
    <cellStyle name="20% - Accent1 2" xfId="16" xr:uid="{00000000-0005-0000-0000-000000000000}"/>
    <cellStyle name="20% - Accent2 2" xfId="17" xr:uid="{00000000-0005-0000-0000-000001000000}"/>
    <cellStyle name="20% - Accent3 2" xfId="18" xr:uid="{00000000-0005-0000-0000-000002000000}"/>
    <cellStyle name="20% - Accent4 2" xfId="19" xr:uid="{00000000-0005-0000-0000-000003000000}"/>
    <cellStyle name="20% - Accent5 2" xfId="20" xr:uid="{00000000-0005-0000-0000-000004000000}"/>
    <cellStyle name="20% - Accent6 2" xfId="21" xr:uid="{00000000-0005-0000-0000-000005000000}"/>
    <cellStyle name="40% - Accent1 2" xfId="22" xr:uid="{00000000-0005-0000-0000-000006000000}"/>
    <cellStyle name="40% - Accent2 2" xfId="23" xr:uid="{00000000-0005-0000-0000-000007000000}"/>
    <cellStyle name="40% - Accent3 2" xfId="24" xr:uid="{00000000-0005-0000-0000-000008000000}"/>
    <cellStyle name="40% - Accent4 2" xfId="25" xr:uid="{00000000-0005-0000-0000-000009000000}"/>
    <cellStyle name="40% - Accent5 2" xfId="26" xr:uid="{00000000-0005-0000-0000-00000A000000}"/>
    <cellStyle name="40% - Accent6 2" xfId="27" xr:uid="{00000000-0005-0000-0000-00000B000000}"/>
    <cellStyle name="60% - Accent1 2" xfId="28" xr:uid="{00000000-0005-0000-0000-00000C000000}"/>
    <cellStyle name="60% - Accent2 2" xfId="29" xr:uid="{00000000-0005-0000-0000-00000D000000}"/>
    <cellStyle name="60% - Accent3 2" xfId="30" xr:uid="{00000000-0005-0000-0000-00000E000000}"/>
    <cellStyle name="60% - Accent4 2" xfId="31" xr:uid="{00000000-0005-0000-0000-00000F000000}"/>
    <cellStyle name="60% - Accent5 2" xfId="32" xr:uid="{00000000-0005-0000-0000-000010000000}"/>
    <cellStyle name="60% - Accent6 2" xfId="33" xr:uid="{00000000-0005-0000-0000-000011000000}"/>
    <cellStyle name="Accent1 2" xfId="34" xr:uid="{00000000-0005-0000-0000-000012000000}"/>
    <cellStyle name="Accent2 2" xfId="35" xr:uid="{00000000-0005-0000-0000-000013000000}"/>
    <cellStyle name="Accent3 2" xfId="36" xr:uid="{00000000-0005-0000-0000-000014000000}"/>
    <cellStyle name="Accent4 2" xfId="37" xr:uid="{00000000-0005-0000-0000-000015000000}"/>
    <cellStyle name="Accent5 2" xfId="38" xr:uid="{00000000-0005-0000-0000-000016000000}"/>
    <cellStyle name="Accent6 2" xfId="39" xr:uid="{00000000-0005-0000-0000-000017000000}"/>
    <cellStyle name="Bad 2" xfId="40" xr:uid="{00000000-0005-0000-0000-000018000000}"/>
    <cellStyle name="Calculation 2" xfId="41" xr:uid="{00000000-0005-0000-0000-000019000000}"/>
    <cellStyle name="Check Cell 2" xfId="42" xr:uid="{00000000-0005-0000-0000-00001A000000}"/>
    <cellStyle name="Comma 2" xfId="3" xr:uid="{00000000-0005-0000-0000-00001B000000}"/>
    <cellStyle name="Comma 2 2" xfId="7" xr:uid="{00000000-0005-0000-0000-00001C000000}"/>
    <cellStyle name="Comma 2 2 2" xfId="43" xr:uid="{00000000-0005-0000-0000-00001D000000}"/>
    <cellStyle name="Comma 2 3" xfId="10" xr:uid="{00000000-0005-0000-0000-00001E000000}"/>
    <cellStyle name="Comma 2 6" xfId="75" xr:uid="{00000000-0005-0000-0000-00001F000000}"/>
    <cellStyle name="Comma 3" xfId="6" xr:uid="{00000000-0005-0000-0000-000020000000}"/>
    <cellStyle name="Comma 3 2" xfId="44" xr:uid="{00000000-0005-0000-0000-000021000000}"/>
    <cellStyle name="Comma 4" xfId="9" xr:uid="{00000000-0005-0000-0000-000022000000}"/>
    <cellStyle name="Explanatory Text 2" xfId="45" xr:uid="{00000000-0005-0000-0000-000023000000}"/>
    <cellStyle name="Good 2" xfId="46" xr:uid="{00000000-0005-0000-0000-000024000000}"/>
    <cellStyle name="Heading 1 2" xfId="47" xr:uid="{00000000-0005-0000-0000-000025000000}"/>
    <cellStyle name="Heading 2 2" xfId="48" xr:uid="{00000000-0005-0000-0000-000026000000}"/>
    <cellStyle name="Heading 3 2" xfId="49" xr:uid="{00000000-0005-0000-0000-000027000000}"/>
    <cellStyle name="Heading 4 2" xfId="50" xr:uid="{00000000-0005-0000-0000-000028000000}"/>
    <cellStyle name="Input 2" xfId="51" xr:uid="{00000000-0005-0000-0000-000029000000}"/>
    <cellStyle name="Linked Cell 2" xfId="52" xr:uid="{00000000-0005-0000-0000-00002A000000}"/>
    <cellStyle name="Neutral 2" xfId="13" xr:uid="{00000000-0005-0000-0000-00002B000000}"/>
    <cellStyle name="Neutral 3" xfId="53" xr:uid="{00000000-0005-0000-0000-00002C000000}"/>
    <cellStyle name="Normal" xfId="0" builtinId="0"/>
    <cellStyle name="Normal 10 2 3" xfId="77" xr:uid="{00000000-0005-0000-0000-00002E000000}"/>
    <cellStyle name="Normal 11" xfId="1" xr:uid="{00000000-0005-0000-0000-00002F000000}"/>
    <cellStyle name="Normal 12" xfId="76" xr:uid="{00000000-0005-0000-0000-000030000000}"/>
    <cellStyle name="Normal 2" xfId="2" xr:uid="{00000000-0005-0000-0000-000031000000}"/>
    <cellStyle name="Normal 2 2" xfId="54" xr:uid="{00000000-0005-0000-0000-000032000000}"/>
    <cellStyle name="Normal 2 2 2" xfId="71" xr:uid="{00000000-0005-0000-0000-000033000000}"/>
    <cellStyle name="Normal 2 3" xfId="55" xr:uid="{00000000-0005-0000-0000-000034000000}"/>
    <cellStyle name="Normal 3" xfId="5" xr:uid="{00000000-0005-0000-0000-000035000000}"/>
    <cellStyle name="Normal 3 2" xfId="11" xr:uid="{00000000-0005-0000-0000-000036000000}"/>
    <cellStyle name="Normal 3 2 2" xfId="56" xr:uid="{00000000-0005-0000-0000-000037000000}"/>
    <cellStyle name="Normal 3_HavelvacN2axjusakN3" xfId="14" xr:uid="{00000000-0005-0000-0000-000038000000}"/>
    <cellStyle name="Normal 4" xfId="8" xr:uid="{00000000-0005-0000-0000-000039000000}"/>
    <cellStyle name="Normal 4 2" xfId="12" xr:uid="{00000000-0005-0000-0000-00003A000000}"/>
    <cellStyle name="Normal 5" xfId="15" xr:uid="{00000000-0005-0000-0000-00003B000000}"/>
    <cellStyle name="Normal 5 2" xfId="57" xr:uid="{00000000-0005-0000-0000-00003C000000}"/>
    <cellStyle name="Normal 6" xfId="58" xr:uid="{00000000-0005-0000-0000-00003D000000}"/>
    <cellStyle name="Normal 7" xfId="59" xr:uid="{00000000-0005-0000-0000-00003E000000}"/>
    <cellStyle name="Normal 8" xfId="70" xr:uid="{00000000-0005-0000-0000-00003F000000}"/>
    <cellStyle name="Note 2" xfId="60" xr:uid="{00000000-0005-0000-0000-000040000000}"/>
    <cellStyle name="Output 2" xfId="61" xr:uid="{00000000-0005-0000-0000-000041000000}"/>
    <cellStyle name="Percent 2" xfId="4" xr:uid="{00000000-0005-0000-0000-000042000000}"/>
    <cellStyle name="SN_241" xfId="74" xr:uid="{00000000-0005-0000-0000-000043000000}"/>
    <cellStyle name="Style 1" xfId="62" xr:uid="{00000000-0005-0000-0000-000044000000}"/>
    <cellStyle name="Style 1 2" xfId="63" xr:uid="{00000000-0005-0000-0000-000045000000}"/>
    <cellStyle name="Style 1 2 2" xfId="73" xr:uid="{00000000-0005-0000-0000-000046000000}"/>
    <cellStyle name="Style 1_verchnakan_ax21-25_2018" xfId="64" xr:uid="{00000000-0005-0000-0000-000047000000}"/>
    <cellStyle name="Title 2" xfId="65" xr:uid="{00000000-0005-0000-0000-000048000000}"/>
    <cellStyle name="Total 2" xfId="66" xr:uid="{00000000-0005-0000-0000-000049000000}"/>
    <cellStyle name="Warning Text 2" xfId="67" xr:uid="{00000000-0005-0000-0000-00004A000000}"/>
    <cellStyle name="Обычный 2" xfId="68" xr:uid="{00000000-0005-0000-0000-00004B000000}"/>
    <cellStyle name="Обычный 2 2" xfId="69" xr:uid="{00000000-0005-0000-0000-00004C000000}"/>
    <cellStyle name="Обычный 2 3" xfId="72"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
  <sheetViews>
    <sheetView workbookViewId="0">
      <selection activeCell="G7" sqref="G7"/>
    </sheetView>
  </sheetViews>
  <sheetFormatPr defaultRowHeight="17.25"/>
  <cols>
    <col min="1" max="1" width="30.7109375" style="1" customWidth="1"/>
    <col min="2" max="4" width="15.7109375" style="1" customWidth="1"/>
    <col min="5" max="5" width="16.42578125" style="1" bestFit="1" customWidth="1"/>
    <col min="6" max="6" width="15.7109375" style="1" customWidth="1"/>
    <col min="7" max="7" width="16.42578125" style="1" bestFit="1" customWidth="1"/>
    <col min="8" max="8" width="15.7109375" style="1" customWidth="1"/>
    <col min="9" max="9" width="16.28515625" style="1" bestFit="1" customWidth="1"/>
  </cols>
  <sheetData>
    <row r="1" spans="1:9" ht="18.75" thickTop="1" thickBot="1">
      <c r="A1" s="101"/>
      <c r="B1" s="99">
        <v>2024</v>
      </c>
      <c r="C1" s="99"/>
      <c r="D1" s="99">
        <v>2025</v>
      </c>
      <c r="E1" s="99"/>
      <c r="F1" s="99">
        <v>2026</v>
      </c>
      <c r="G1" s="99"/>
      <c r="H1" s="99">
        <v>2027</v>
      </c>
      <c r="I1" s="100"/>
    </row>
    <row r="2" spans="1:9" ht="18.75" thickTop="1" thickBot="1">
      <c r="A2" s="102"/>
      <c r="B2" s="43" t="s">
        <v>26</v>
      </c>
      <c r="C2" s="44" t="s">
        <v>27</v>
      </c>
      <c r="D2" s="43" t="s">
        <v>26</v>
      </c>
      <c r="E2" s="44" t="s">
        <v>27</v>
      </c>
      <c r="F2" s="43" t="s">
        <v>26</v>
      </c>
      <c r="G2" s="44" t="s">
        <v>27</v>
      </c>
      <c r="H2" s="43" t="s">
        <v>26</v>
      </c>
      <c r="I2" s="45" t="s">
        <v>27</v>
      </c>
    </row>
    <row r="3" spans="1:9" s="62" customFormat="1" ht="18.75" thickTop="1" thickBot="1">
      <c r="A3" s="60">
        <v>11001</v>
      </c>
      <c r="B3" s="61">
        <f>B4+B5+B6+B7+B8</f>
        <v>1285</v>
      </c>
      <c r="C3" s="75">
        <f t="shared" ref="C3:I3" si="0">C4+C5+C6+C7+C8</f>
        <v>3326411.1999999997</v>
      </c>
      <c r="D3" s="61">
        <f t="shared" si="0"/>
        <v>1285</v>
      </c>
      <c r="E3" s="75">
        <f t="shared" si="0"/>
        <v>3507606</v>
      </c>
      <c r="F3" s="61">
        <f t="shared" si="0"/>
        <v>1285</v>
      </c>
      <c r="G3" s="75">
        <f t="shared" si="0"/>
        <v>3507606</v>
      </c>
      <c r="H3" s="61">
        <f t="shared" si="0"/>
        <v>1285</v>
      </c>
      <c r="I3" s="78">
        <f t="shared" si="0"/>
        <v>3507606</v>
      </c>
    </row>
    <row r="4" spans="1:9" ht="18.75" thickTop="1" thickBot="1">
      <c r="A4" s="55" t="s">
        <v>0</v>
      </c>
      <c r="B4" s="43">
        <v>250</v>
      </c>
      <c r="C4" s="76">
        <f>+C11</f>
        <v>583004.1</v>
      </c>
      <c r="D4" s="43">
        <v>250</v>
      </c>
      <c r="E4" s="76">
        <f>+G4</f>
        <v>677954.5</v>
      </c>
      <c r="F4" s="44">
        <v>250</v>
      </c>
      <c r="G4" s="76">
        <v>677954.5</v>
      </c>
      <c r="H4" s="43">
        <v>250</v>
      </c>
      <c r="I4" s="79">
        <f>G4</f>
        <v>677954.5</v>
      </c>
    </row>
    <row r="5" spans="1:9" ht="18.75" thickTop="1" thickBot="1">
      <c r="A5" s="55" t="s">
        <v>1</v>
      </c>
      <c r="B5" s="43">
        <v>235</v>
      </c>
      <c r="C5" s="76">
        <f>+C12</f>
        <v>532698.80000000005</v>
      </c>
      <c r="D5" s="43">
        <v>225</v>
      </c>
      <c r="E5" s="76">
        <f t="shared" ref="E5:E7" si="1">+G5</f>
        <v>529743.1</v>
      </c>
      <c r="F5" s="44">
        <v>225</v>
      </c>
      <c r="G5" s="76">
        <v>529743.1</v>
      </c>
      <c r="H5" s="43">
        <v>225</v>
      </c>
      <c r="I5" s="79">
        <f t="shared" ref="I5" si="2">G5</f>
        <v>529743.1</v>
      </c>
    </row>
    <row r="6" spans="1:9" ht="18.75" thickTop="1" thickBot="1">
      <c r="A6" s="55" t="s">
        <v>2</v>
      </c>
      <c r="B6" s="43">
        <v>180</v>
      </c>
      <c r="C6" s="76">
        <f>+C15</f>
        <v>543309.6</v>
      </c>
      <c r="D6" s="43">
        <v>200</v>
      </c>
      <c r="E6" s="76">
        <f t="shared" si="1"/>
        <v>563156.4</v>
      </c>
      <c r="F6" s="44">
        <v>200</v>
      </c>
      <c r="G6" s="76">
        <v>563156.4</v>
      </c>
      <c r="H6" s="43">
        <v>200</v>
      </c>
      <c r="I6" s="79">
        <f>G6</f>
        <v>563156.4</v>
      </c>
    </row>
    <row r="7" spans="1:9" ht="18.75" thickTop="1" thickBot="1">
      <c r="A7" s="55" t="s">
        <v>3</v>
      </c>
      <c r="B7" s="43">
        <v>460</v>
      </c>
      <c r="C7" s="76">
        <f>+C14</f>
        <v>1381122.3</v>
      </c>
      <c r="D7" s="43">
        <v>450</v>
      </c>
      <c r="E7" s="76">
        <f t="shared" si="1"/>
        <v>1450475.6</v>
      </c>
      <c r="F7" s="43">
        <v>450</v>
      </c>
      <c r="G7" s="76">
        <v>1450475.6</v>
      </c>
      <c r="H7" s="43">
        <v>450</v>
      </c>
      <c r="I7" s="79">
        <f>+G7</f>
        <v>1450475.6</v>
      </c>
    </row>
    <row r="8" spans="1:9" ht="18.75" thickTop="1" thickBot="1">
      <c r="A8" s="56" t="s">
        <v>4</v>
      </c>
      <c r="B8" s="46">
        <v>160</v>
      </c>
      <c r="C8" s="77">
        <v>286276.40000000002</v>
      </c>
      <c r="D8" s="46">
        <v>160</v>
      </c>
      <c r="E8" s="77">
        <f>C8</f>
        <v>286276.40000000002</v>
      </c>
      <c r="F8" s="47">
        <v>160</v>
      </c>
      <c r="G8" s="77">
        <f>E8</f>
        <v>286276.40000000002</v>
      </c>
      <c r="H8" s="46">
        <v>160</v>
      </c>
      <c r="I8" s="80">
        <f>G8</f>
        <v>286276.40000000002</v>
      </c>
    </row>
    <row r="9" spans="1:9" ht="18" thickTop="1"/>
    <row r="11" spans="1:9" hidden="1">
      <c r="C11" s="98">
        <v>583004.1</v>
      </c>
    </row>
    <row r="12" spans="1:9" hidden="1">
      <c r="C12" s="98">
        <v>532698.80000000005</v>
      </c>
    </row>
    <row r="13" spans="1:9" hidden="1">
      <c r="C13" s="98">
        <v>286276.40000000002</v>
      </c>
    </row>
    <row r="14" spans="1:9" hidden="1">
      <c r="C14" s="98">
        <v>1381122.3</v>
      </c>
    </row>
    <row r="15" spans="1:9" hidden="1">
      <c r="C15" s="98">
        <v>543309.6</v>
      </c>
    </row>
  </sheetData>
  <mergeCells count="5">
    <mergeCell ref="B1:C1"/>
    <mergeCell ref="D1:E1"/>
    <mergeCell ref="F1:G1"/>
    <mergeCell ref="H1:I1"/>
    <mergeCell ref="A1:A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3"/>
  <sheetViews>
    <sheetView tabSelected="1" view="pageBreakPreview" zoomScale="90" zoomScaleNormal="70" zoomScaleSheetLayoutView="90" workbookViewId="0">
      <selection activeCell="G4" sqref="G4"/>
    </sheetView>
  </sheetViews>
  <sheetFormatPr defaultRowHeight="17.25"/>
  <cols>
    <col min="1" max="1" width="30.7109375" style="1" customWidth="1"/>
    <col min="2" max="9" width="15.7109375" style="1" customWidth="1"/>
    <col min="10" max="10" width="9.140625" style="1"/>
    <col min="11" max="11" width="28.28515625" style="1" bestFit="1" customWidth="1"/>
    <col min="12" max="12" width="9.42578125" style="1" bestFit="1" customWidth="1"/>
    <col min="13" max="14" width="9.42578125" style="1" customWidth="1"/>
    <col min="15" max="15" width="9.42578125" style="1" bestFit="1" customWidth="1"/>
    <col min="16" max="16384" width="9.140625" style="1"/>
  </cols>
  <sheetData>
    <row r="1" spans="1:15" ht="18.75" thickTop="1" thickBot="1">
      <c r="A1" s="54"/>
      <c r="B1" s="105">
        <v>2024</v>
      </c>
      <c r="C1" s="106"/>
      <c r="D1" s="105">
        <v>2025</v>
      </c>
      <c r="E1" s="106"/>
      <c r="F1" s="105">
        <v>2026</v>
      </c>
      <c r="G1" s="106"/>
      <c r="H1" s="105">
        <v>2027</v>
      </c>
      <c r="I1" s="107"/>
      <c r="K1" s="3"/>
      <c r="L1" s="10">
        <v>2024</v>
      </c>
      <c r="M1" s="10">
        <v>2025</v>
      </c>
      <c r="N1" s="10">
        <v>2026</v>
      </c>
      <c r="O1" s="11">
        <v>2027</v>
      </c>
    </row>
    <row r="2" spans="1:15" ht="18.75" thickTop="1" thickBot="1">
      <c r="A2" s="55"/>
      <c r="B2" s="43" t="s">
        <v>26</v>
      </c>
      <c r="C2" s="44" t="s">
        <v>27</v>
      </c>
      <c r="D2" s="43" t="s">
        <v>26</v>
      </c>
      <c r="E2" s="44" t="s">
        <v>27</v>
      </c>
      <c r="F2" s="43" t="s">
        <v>26</v>
      </c>
      <c r="G2" s="44" t="s">
        <v>27</v>
      </c>
      <c r="H2" s="43" t="s">
        <v>26</v>
      </c>
      <c r="I2" s="45" t="s">
        <v>27</v>
      </c>
      <c r="K2" s="124" t="s">
        <v>25</v>
      </c>
      <c r="L2" s="125"/>
      <c r="M2" s="125"/>
      <c r="N2" s="125"/>
      <c r="O2" s="126"/>
    </row>
    <row r="3" spans="1:15" ht="18.75" thickTop="1" thickBot="1">
      <c r="A3" s="55">
        <v>11002</v>
      </c>
      <c r="B3" s="43">
        <f>+B4+B5+B6</f>
        <v>1300</v>
      </c>
      <c r="C3" s="44">
        <v>248289.3</v>
      </c>
      <c r="D3" s="43">
        <f>D4+D5+D6</f>
        <v>1325</v>
      </c>
      <c r="E3" s="44">
        <f>(D16+D27)/1000</f>
        <v>275184</v>
      </c>
      <c r="F3" s="44">
        <f>F4+F5</f>
        <v>1425</v>
      </c>
      <c r="G3" s="44">
        <f>(F16+D27)/1000</f>
        <v>292656</v>
      </c>
      <c r="H3" s="43">
        <f>H4+H5</f>
        <v>1500</v>
      </c>
      <c r="I3" s="45">
        <f>(H16+D27)/1000</f>
        <v>305760</v>
      </c>
      <c r="K3" s="3" t="s">
        <v>80</v>
      </c>
      <c r="L3" s="9">
        <v>75</v>
      </c>
      <c r="M3" s="9">
        <v>75</v>
      </c>
      <c r="N3" s="9">
        <v>75</v>
      </c>
      <c r="O3" s="22">
        <v>75</v>
      </c>
    </row>
    <row r="4" spans="1:15" ht="18.75" thickTop="1" thickBot="1">
      <c r="A4" s="55" t="s">
        <v>13</v>
      </c>
      <c r="B4" s="43">
        <f>+L28</f>
        <v>1200</v>
      </c>
      <c r="C4" s="44"/>
      <c r="D4" s="43">
        <f>M28</f>
        <v>1250</v>
      </c>
      <c r="E4" s="44">
        <f>D16/1000</f>
        <v>218400</v>
      </c>
      <c r="F4" s="43">
        <f>N28</f>
        <v>1350</v>
      </c>
      <c r="G4" s="44">
        <f>F16/1000</f>
        <v>235872</v>
      </c>
      <c r="H4" s="43">
        <f>O28</f>
        <v>1425</v>
      </c>
      <c r="I4" s="45">
        <f>H16/1000</f>
        <v>248976</v>
      </c>
      <c r="K4" s="4" t="s">
        <v>81</v>
      </c>
      <c r="L4" s="23">
        <v>75</v>
      </c>
      <c r="M4" s="23">
        <v>75</v>
      </c>
      <c r="N4" s="23">
        <v>75</v>
      </c>
      <c r="O4" s="25">
        <v>75</v>
      </c>
    </row>
    <row r="5" spans="1:15" ht="18.75" thickTop="1" thickBot="1">
      <c r="A5" s="56" t="s">
        <v>8</v>
      </c>
      <c r="B5" s="46">
        <v>50</v>
      </c>
      <c r="C5" s="47"/>
      <c r="D5" s="46">
        <v>75</v>
      </c>
      <c r="E5" s="47">
        <f>D27/1000</f>
        <v>56784</v>
      </c>
      <c r="F5" s="47">
        <v>75</v>
      </c>
      <c r="G5" s="47">
        <f>F27/1000</f>
        <v>56784</v>
      </c>
      <c r="H5" s="46">
        <v>75</v>
      </c>
      <c r="I5" s="48">
        <f>H27/1000</f>
        <v>56784</v>
      </c>
      <c r="K5" s="4" t="s">
        <v>82</v>
      </c>
      <c r="L5" s="23">
        <v>75</v>
      </c>
      <c r="M5" s="23">
        <v>75</v>
      </c>
      <c r="N5" s="23">
        <v>75</v>
      </c>
      <c r="O5" s="25">
        <v>75</v>
      </c>
    </row>
    <row r="6" spans="1:15" ht="18.75" thickTop="1" thickBot="1">
      <c r="A6" s="1" t="s">
        <v>108</v>
      </c>
      <c r="B6" s="1">
        <v>50</v>
      </c>
      <c r="C6" s="1">
        <v>21590.2</v>
      </c>
      <c r="K6" s="4" t="s">
        <v>83</v>
      </c>
      <c r="L6" s="23">
        <v>75</v>
      </c>
      <c r="M6" s="23">
        <v>75</v>
      </c>
      <c r="N6" s="23">
        <v>75</v>
      </c>
      <c r="O6" s="25">
        <v>75</v>
      </c>
    </row>
    <row r="7" spans="1:15" ht="18.75" thickTop="1" thickBot="1">
      <c r="K7" s="4" t="s">
        <v>84</v>
      </c>
      <c r="L7" s="23">
        <v>75</v>
      </c>
      <c r="M7" s="23">
        <v>75</v>
      </c>
      <c r="N7" s="23">
        <v>75</v>
      </c>
      <c r="O7" s="25">
        <v>75</v>
      </c>
    </row>
    <row r="8" spans="1:15" ht="18.75" thickTop="1" thickBot="1">
      <c r="G8" s="2"/>
      <c r="H8" s="2"/>
      <c r="K8" s="4" t="s">
        <v>85</v>
      </c>
      <c r="L8" s="23">
        <v>75</v>
      </c>
      <c r="M8" s="23">
        <v>75</v>
      </c>
      <c r="N8" s="23">
        <v>75</v>
      </c>
      <c r="O8" s="25">
        <v>75</v>
      </c>
    </row>
    <row r="9" spans="1:15" ht="18.75" thickTop="1" thickBot="1">
      <c r="A9" s="122" t="s">
        <v>13</v>
      </c>
      <c r="B9" s="123"/>
      <c r="C9" s="123"/>
      <c r="D9" s="32">
        <v>2025</v>
      </c>
      <c r="E9" s="32"/>
      <c r="F9" s="32">
        <v>2026</v>
      </c>
      <c r="G9" s="33"/>
      <c r="H9" s="34">
        <v>2027</v>
      </c>
      <c r="K9" s="5" t="s">
        <v>86</v>
      </c>
      <c r="L9" s="24">
        <v>75</v>
      </c>
      <c r="M9" s="24">
        <v>75</v>
      </c>
      <c r="N9" s="24">
        <v>75</v>
      </c>
      <c r="O9" s="26">
        <v>75</v>
      </c>
    </row>
    <row r="10" spans="1:15" ht="18.75" customHeight="1" thickTop="1" thickBot="1">
      <c r="A10" s="119" t="s">
        <v>5</v>
      </c>
      <c r="B10" s="115" t="s">
        <v>40</v>
      </c>
      <c r="C10" s="115"/>
      <c r="D10" s="113">
        <f>D4/50*104000*12</f>
        <v>31200000</v>
      </c>
      <c r="E10" s="117"/>
      <c r="F10" s="113">
        <f>F4/50*104000*12</f>
        <v>33696000</v>
      </c>
      <c r="G10" s="113"/>
      <c r="H10" s="112">
        <f>H4/50*104000*12</f>
        <v>35568000</v>
      </c>
      <c r="K10" s="6" t="s">
        <v>57</v>
      </c>
      <c r="L10" s="27">
        <v>75</v>
      </c>
      <c r="M10" s="27">
        <v>75</v>
      </c>
      <c r="N10" s="27">
        <v>100</v>
      </c>
      <c r="O10" s="28">
        <v>100</v>
      </c>
    </row>
    <row r="11" spans="1:15" ht="18.75" customHeight="1" thickTop="1" thickBot="1">
      <c r="A11" s="119"/>
      <c r="B11" s="115"/>
      <c r="C11" s="115"/>
      <c r="D11" s="113"/>
      <c r="E11" s="117"/>
      <c r="F11" s="113"/>
      <c r="G11" s="113"/>
      <c r="H11" s="112"/>
      <c r="K11" s="4" t="s">
        <v>58</v>
      </c>
      <c r="L11" s="23">
        <v>50</v>
      </c>
      <c r="M11" s="23">
        <v>50</v>
      </c>
      <c r="N11" s="23">
        <v>50</v>
      </c>
      <c r="O11" s="25">
        <v>50</v>
      </c>
    </row>
    <row r="12" spans="1:15" ht="18.75" customHeight="1" thickTop="1" thickBot="1">
      <c r="A12" s="119" t="s">
        <v>6</v>
      </c>
      <c r="B12" s="115" t="s">
        <v>69</v>
      </c>
      <c r="C12" s="115"/>
      <c r="D12" s="113">
        <f>D10*2</f>
        <v>62400000</v>
      </c>
      <c r="E12" s="117"/>
      <c r="F12" s="113">
        <f>+F10*2</f>
        <v>67392000</v>
      </c>
      <c r="G12" s="113"/>
      <c r="H12" s="112">
        <f>+H10*2</f>
        <v>71136000</v>
      </c>
      <c r="K12" s="7" t="s">
        <v>87</v>
      </c>
      <c r="L12" s="29">
        <v>25</v>
      </c>
      <c r="M12" s="29">
        <v>25</v>
      </c>
      <c r="N12" s="29">
        <v>25</v>
      </c>
      <c r="O12" s="30">
        <v>25</v>
      </c>
    </row>
    <row r="13" spans="1:15" ht="18.75" thickTop="1" thickBot="1">
      <c r="A13" s="119"/>
      <c r="B13" s="115"/>
      <c r="C13" s="115"/>
      <c r="D13" s="113"/>
      <c r="E13" s="117"/>
      <c r="F13" s="113"/>
      <c r="G13" s="113"/>
      <c r="H13" s="112"/>
      <c r="K13" s="3" t="s">
        <v>59</v>
      </c>
      <c r="L13" s="9">
        <v>75</v>
      </c>
      <c r="M13" s="9">
        <v>75</v>
      </c>
      <c r="N13" s="9">
        <v>75</v>
      </c>
      <c r="O13" s="22">
        <v>75</v>
      </c>
    </row>
    <row r="14" spans="1:15" ht="18.75" thickTop="1" thickBot="1">
      <c r="A14" s="119" t="s">
        <v>7</v>
      </c>
      <c r="B14" s="115" t="s">
        <v>70</v>
      </c>
      <c r="C14" s="115"/>
      <c r="D14" s="113">
        <f>+D10*4</f>
        <v>124800000</v>
      </c>
      <c r="E14" s="113"/>
      <c r="F14" s="113">
        <f>+F10*4</f>
        <v>134784000</v>
      </c>
      <c r="G14" s="113"/>
      <c r="H14" s="112">
        <f>+H10*4</f>
        <v>142272000</v>
      </c>
      <c r="K14" s="4" t="s">
        <v>60</v>
      </c>
      <c r="L14" s="23">
        <v>25</v>
      </c>
      <c r="M14" s="23">
        <v>25</v>
      </c>
      <c r="N14" s="23">
        <v>50</v>
      </c>
      <c r="O14" s="25">
        <v>50</v>
      </c>
    </row>
    <row r="15" spans="1:15" ht="18.75" thickTop="1" thickBot="1">
      <c r="A15" s="119"/>
      <c r="B15" s="115"/>
      <c r="C15" s="115"/>
      <c r="D15" s="113"/>
      <c r="E15" s="113"/>
      <c r="F15" s="113"/>
      <c r="G15" s="113"/>
      <c r="H15" s="112"/>
      <c r="K15" s="5" t="s">
        <v>88</v>
      </c>
      <c r="L15" s="24">
        <v>25</v>
      </c>
      <c r="M15" s="24">
        <v>25</v>
      </c>
      <c r="N15" s="24">
        <v>25</v>
      </c>
      <c r="O15" s="26">
        <v>25</v>
      </c>
    </row>
    <row r="16" spans="1:15" ht="18.75" thickTop="1" thickBot="1">
      <c r="A16" s="35"/>
      <c r="B16" s="110"/>
      <c r="C16" s="111"/>
      <c r="D16" s="37">
        <f>D10+D12+D14</f>
        <v>218400000</v>
      </c>
      <c r="E16" s="37"/>
      <c r="F16" s="37">
        <f>F10+F12+F14</f>
        <v>235872000</v>
      </c>
      <c r="G16" s="37"/>
      <c r="H16" s="38">
        <f>H10+H12+H14</f>
        <v>248976000</v>
      </c>
      <c r="K16" s="8" t="s">
        <v>17</v>
      </c>
      <c r="L16" s="74"/>
      <c r="M16" s="82">
        <v>25</v>
      </c>
      <c r="N16" s="82">
        <v>25</v>
      </c>
      <c r="O16" s="31">
        <v>50</v>
      </c>
    </row>
    <row r="17" spans="1:15" ht="18.75" thickTop="1" thickBot="1">
      <c r="A17" s="119"/>
      <c r="B17" s="117"/>
      <c r="C17" s="117"/>
      <c r="D17" s="117"/>
      <c r="E17" s="117"/>
      <c r="F17" s="117"/>
      <c r="G17" s="117"/>
      <c r="H17" s="120"/>
      <c r="K17" s="3" t="s">
        <v>61</v>
      </c>
      <c r="L17" s="9">
        <v>25</v>
      </c>
      <c r="M17" s="9">
        <v>25</v>
      </c>
      <c r="N17" s="9">
        <v>50</v>
      </c>
      <c r="O17" s="22">
        <v>50</v>
      </c>
    </row>
    <row r="18" spans="1:15" ht="18.75" thickTop="1" thickBot="1">
      <c r="A18" s="119" t="s">
        <v>8</v>
      </c>
      <c r="B18" s="117"/>
      <c r="C18" s="117"/>
      <c r="D18" s="36">
        <v>2024</v>
      </c>
      <c r="E18" s="37"/>
      <c r="F18" s="36">
        <v>2025</v>
      </c>
      <c r="G18" s="37"/>
      <c r="H18" s="18">
        <v>2026</v>
      </c>
      <c r="K18" s="5" t="s">
        <v>62</v>
      </c>
      <c r="L18" s="24">
        <v>25</v>
      </c>
      <c r="M18" s="24">
        <v>25</v>
      </c>
      <c r="N18" s="24">
        <v>25</v>
      </c>
      <c r="O18" s="26">
        <v>50</v>
      </c>
    </row>
    <row r="19" spans="1:15" ht="18.75" thickTop="1" thickBot="1">
      <c r="A19" s="119" t="s">
        <v>5</v>
      </c>
      <c r="B19" s="115" t="s">
        <v>40</v>
      </c>
      <c r="C19" s="115"/>
      <c r="D19" s="113">
        <f>D5/50*104000*12*1.3</f>
        <v>2433600</v>
      </c>
      <c r="E19" s="117"/>
      <c r="F19" s="113">
        <f>+D19</f>
        <v>2433600</v>
      </c>
      <c r="G19" s="117"/>
      <c r="H19" s="112">
        <f>+D19</f>
        <v>2433600</v>
      </c>
      <c r="K19" s="6" t="s">
        <v>63</v>
      </c>
      <c r="L19" s="27">
        <v>75</v>
      </c>
      <c r="M19" s="27">
        <v>75</v>
      </c>
      <c r="N19" s="27">
        <v>75</v>
      </c>
      <c r="O19" s="28">
        <v>75</v>
      </c>
    </row>
    <row r="20" spans="1:15" ht="18.75" thickTop="1" thickBot="1">
      <c r="A20" s="119"/>
      <c r="B20" s="115"/>
      <c r="C20" s="115"/>
      <c r="D20" s="113"/>
      <c r="E20" s="117"/>
      <c r="F20" s="113"/>
      <c r="G20" s="117"/>
      <c r="H20" s="112"/>
      <c r="K20" s="7" t="s">
        <v>64</v>
      </c>
      <c r="L20" s="29">
        <v>50</v>
      </c>
      <c r="M20" s="29">
        <v>50</v>
      </c>
      <c r="N20" s="29">
        <v>50</v>
      </c>
      <c r="O20" s="30">
        <v>50</v>
      </c>
    </row>
    <row r="21" spans="1:15" ht="18.75" thickTop="1" thickBot="1">
      <c r="A21" s="119" t="s">
        <v>9</v>
      </c>
      <c r="B21" s="115" t="s">
        <v>79</v>
      </c>
      <c r="C21" s="115"/>
      <c r="D21" s="113">
        <f>3.5*104000*12*1.3</f>
        <v>5678400</v>
      </c>
      <c r="E21" s="117"/>
      <c r="F21" s="153">
        <f t="shared" ref="F21" si="0">+D21</f>
        <v>5678400</v>
      </c>
      <c r="G21" s="117"/>
      <c r="H21" s="151">
        <f t="shared" ref="H21" si="1">+D21</f>
        <v>5678400</v>
      </c>
      <c r="K21" s="71" t="s">
        <v>14</v>
      </c>
      <c r="L21" s="83"/>
      <c r="M21" s="73">
        <v>25</v>
      </c>
      <c r="N21" s="73">
        <v>25</v>
      </c>
      <c r="O21" s="73">
        <v>25</v>
      </c>
    </row>
    <row r="22" spans="1:15" ht="18.75" thickTop="1" thickBot="1">
      <c r="A22" s="119"/>
      <c r="B22" s="115"/>
      <c r="C22" s="115"/>
      <c r="D22" s="113"/>
      <c r="E22" s="117"/>
      <c r="F22" s="154"/>
      <c r="G22" s="117"/>
      <c r="H22" s="152"/>
      <c r="K22" s="71" t="s">
        <v>89</v>
      </c>
      <c r="L22" s="72">
        <v>50</v>
      </c>
      <c r="M22" s="72">
        <v>50</v>
      </c>
      <c r="N22" s="72">
        <v>50</v>
      </c>
      <c r="O22" s="73">
        <v>50</v>
      </c>
    </row>
    <row r="23" spans="1:15" ht="18.75" thickTop="1" thickBot="1">
      <c r="A23" s="119" t="s">
        <v>6</v>
      </c>
      <c r="B23" s="115" t="s">
        <v>69</v>
      </c>
      <c r="C23" s="115"/>
      <c r="D23" s="113">
        <f>D5/25*104000*12*1.3</f>
        <v>4867200</v>
      </c>
      <c r="E23" s="117"/>
      <c r="F23" s="153">
        <f t="shared" ref="F23" si="2">+D23</f>
        <v>4867200</v>
      </c>
      <c r="G23" s="117"/>
      <c r="H23" s="151">
        <f t="shared" ref="H23" si="3">+D23</f>
        <v>4867200</v>
      </c>
      <c r="K23" s="6" t="s">
        <v>65</v>
      </c>
      <c r="L23" s="27">
        <v>50</v>
      </c>
      <c r="M23" s="27">
        <v>50</v>
      </c>
      <c r="N23" s="27">
        <v>50</v>
      </c>
      <c r="O23" s="28">
        <v>50</v>
      </c>
    </row>
    <row r="24" spans="1:15" ht="18.75" thickTop="1" thickBot="1">
      <c r="A24" s="119"/>
      <c r="B24" s="115"/>
      <c r="C24" s="115"/>
      <c r="D24" s="113"/>
      <c r="E24" s="117"/>
      <c r="F24" s="154"/>
      <c r="G24" s="117"/>
      <c r="H24" s="152"/>
      <c r="K24" s="5" t="s">
        <v>66</v>
      </c>
      <c r="L24" s="24">
        <v>25</v>
      </c>
      <c r="M24" s="24">
        <v>25</v>
      </c>
      <c r="N24" s="24">
        <v>50</v>
      </c>
      <c r="O24" s="26">
        <v>50</v>
      </c>
    </row>
    <row r="25" spans="1:15" ht="18.75" thickTop="1" thickBot="1">
      <c r="A25" s="119" t="s">
        <v>7</v>
      </c>
      <c r="B25" s="115" t="s">
        <v>71</v>
      </c>
      <c r="C25" s="115"/>
      <c r="D25" s="113">
        <f>27*104000*12*1.3</f>
        <v>43804800</v>
      </c>
      <c r="E25" s="117"/>
      <c r="F25" s="153">
        <f t="shared" ref="F25" si="4">+D25</f>
        <v>43804800</v>
      </c>
      <c r="G25" s="117"/>
      <c r="H25" s="151">
        <f t="shared" ref="H25" si="5">+D25</f>
        <v>43804800</v>
      </c>
      <c r="K25" s="8" t="s">
        <v>15</v>
      </c>
      <c r="L25" s="82">
        <v>25</v>
      </c>
      <c r="M25" s="82">
        <v>25</v>
      </c>
      <c r="N25" s="82">
        <v>25</v>
      </c>
      <c r="O25" s="31">
        <v>50</v>
      </c>
    </row>
    <row r="26" spans="1:15" ht="18.75" thickTop="1" thickBot="1">
      <c r="A26" s="121"/>
      <c r="B26" s="116"/>
      <c r="C26" s="116"/>
      <c r="D26" s="114"/>
      <c r="E26" s="118"/>
      <c r="F26" s="154"/>
      <c r="G26" s="118"/>
      <c r="H26" s="152"/>
      <c r="K26" s="3" t="s">
        <v>67</v>
      </c>
      <c r="L26" s="9">
        <v>50</v>
      </c>
      <c r="M26" s="9">
        <v>50</v>
      </c>
      <c r="N26" s="9">
        <v>50</v>
      </c>
      <c r="O26" s="22">
        <v>50</v>
      </c>
    </row>
    <row r="27" spans="1:15" ht="18.75" thickTop="1" thickBot="1">
      <c r="A27" s="39"/>
      <c r="B27" s="108"/>
      <c r="C27" s="109"/>
      <c r="D27" s="41">
        <f>D19+D21+D23+D25</f>
        <v>56784000</v>
      </c>
      <c r="E27" s="40"/>
      <c r="F27" s="41">
        <f>F19+F21+F23+F25</f>
        <v>56784000</v>
      </c>
      <c r="G27" s="40"/>
      <c r="H27" s="42">
        <f>H19+H21+H23+H25</f>
        <v>56784000</v>
      </c>
      <c r="K27" s="5" t="s">
        <v>68</v>
      </c>
      <c r="L27" s="24">
        <v>25</v>
      </c>
      <c r="M27" s="24">
        <v>25</v>
      </c>
      <c r="N27" s="24">
        <v>25</v>
      </c>
      <c r="O27" s="26">
        <v>25</v>
      </c>
    </row>
    <row r="28" spans="1:15" ht="18.75" thickTop="1" thickBot="1">
      <c r="A28" s="103" t="s">
        <v>110</v>
      </c>
      <c r="B28" s="103"/>
      <c r="C28" s="103"/>
      <c r="D28" s="103"/>
      <c r="E28" s="103"/>
      <c r="F28" s="103"/>
      <c r="G28" s="103"/>
      <c r="H28" s="103"/>
      <c r="K28" s="84"/>
      <c r="L28" s="85">
        <f>SUM(L3:L27)</f>
        <v>1200</v>
      </c>
      <c r="M28" s="85">
        <f>SUM(M3:M27)</f>
        <v>1250</v>
      </c>
      <c r="N28" s="85">
        <f>SUM(N3:N27)</f>
        <v>1350</v>
      </c>
      <c r="O28" s="86">
        <f>SUM(O3:O27)</f>
        <v>1425</v>
      </c>
    </row>
    <row r="29" spans="1:15" ht="18" thickTop="1">
      <c r="A29" s="104"/>
      <c r="B29" s="104"/>
      <c r="C29" s="104"/>
      <c r="D29" s="104"/>
      <c r="E29" s="104"/>
      <c r="F29" s="104"/>
      <c r="G29" s="104"/>
      <c r="H29" s="104"/>
    </row>
    <row r="30" spans="1:15">
      <c r="A30" s="104"/>
      <c r="B30" s="104"/>
      <c r="C30" s="104"/>
      <c r="D30" s="104"/>
      <c r="E30" s="104"/>
      <c r="F30" s="104"/>
      <c r="G30" s="104"/>
      <c r="H30" s="104"/>
    </row>
    <row r="31" spans="1:15">
      <c r="A31" s="104"/>
      <c r="B31" s="104"/>
      <c r="C31" s="104"/>
      <c r="D31" s="104"/>
      <c r="E31" s="104"/>
      <c r="F31" s="104"/>
      <c r="G31" s="104"/>
      <c r="H31" s="104"/>
    </row>
    <row r="32" spans="1:15">
      <c r="A32" s="104"/>
      <c r="B32" s="104"/>
      <c r="C32" s="104"/>
      <c r="D32" s="104"/>
      <c r="E32" s="104"/>
      <c r="F32" s="104"/>
      <c r="G32" s="104"/>
      <c r="H32" s="104"/>
    </row>
    <row r="33" spans="1:8">
      <c r="A33" s="104"/>
      <c r="B33" s="104"/>
      <c r="C33" s="104"/>
      <c r="D33" s="104"/>
      <c r="E33" s="104"/>
      <c r="F33" s="104"/>
      <c r="G33" s="104"/>
      <c r="H33" s="104"/>
    </row>
  </sheetData>
  <mergeCells count="60">
    <mergeCell ref="K2:O2"/>
    <mergeCell ref="A10:A11"/>
    <mergeCell ref="B10:C11"/>
    <mergeCell ref="D10:D11"/>
    <mergeCell ref="E10:E11"/>
    <mergeCell ref="F10:F11"/>
    <mergeCell ref="G10:G11"/>
    <mergeCell ref="D12:D13"/>
    <mergeCell ref="E12:E13"/>
    <mergeCell ref="F12:F13"/>
    <mergeCell ref="G12:G13"/>
    <mergeCell ref="H12:H13"/>
    <mergeCell ref="H14:H15"/>
    <mergeCell ref="A9:C9"/>
    <mergeCell ref="A18:C18"/>
    <mergeCell ref="A19:A20"/>
    <mergeCell ref="A21:A22"/>
    <mergeCell ref="G19:G20"/>
    <mergeCell ref="G21:G22"/>
    <mergeCell ref="A14:A15"/>
    <mergeCell ref="B14:C15"/>
    <mergeCell ref="D14:D15"/>
    <mergeCell ref="E14:E15"/>
    <mergeCell ref="F14:F15"/>
    <mergeCell ref="G14:G15"/>
    <mergeCell ref="H10:H11"/>
    <mergeCell ref="A12:A13"/>
    <mergeCell ref="B12:C13"/>
    <mergeCell ref="A25:A26"/>
    <mergeCell ref="B19:C20"/>
    <mergeCell ref="B21:C22"/>
    <mergeCell ref="E19:E20"/>
    <mergeCell ref="E21:E22"/>
    <mergeCell ref="E23:E24"/>
    <mergeCell ref="E25:E26"/>
    <mergeCell ref="A23:A24"/>
    <mergeCell ref="D23:D24"/>
    <mergeCell ref="D25:D26"/>
    <mergeCell ref="D21:D22"/>
    <mergeCell ref="F19:F20"/>
    <mergeCell ref="H19:H20"/>
    <mergeCell ref="H21:H22"/>
    <mergeCell ref="H23:H24"/>
    <mergeCell ref="G23:G24"/>
    <mergeCell ref="A28:H33"/>
    <mergeCell ref="B1:C1"/>
    <mergeCell ref="D1:E1"/>
    <mergeCell ref="F1:G1"/>
    <mergeCell ref="H1:I1"/>
    <mergeCell ref="B27:C27"/>
    <mergeCell ref="B16:C16"/>
    <mergeCell ref="H25:H26"/>
    <mergeCell ref="F21:F22"/>
    <mergeCell ref="F23:F24"/>
    <mergeCell ref="F25:F26"/>
    <mergeCell ref="B23:C24"/>
    <mergeCell ref="B25:C26"/>
    <mergeCell ref="G25:G26"/>
    <mergeCell ref="A17:H17"/>
    <mergeCell ref="D19:D20"/>
  </mergeCells>
  <pageMargins left="0.7" right="0.7" top="0.75" bottom="0.75" header="0.3" footer="0.3"/>
  <pageSetup scale="52" orientation="landscape" r:id="rId1"/>
  <colBreaks count="1" manualBreakCount="1">
    <brk id="1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2"/>
  <sheetViews>
    <sheetView view="pageBreakPreview" zoomScale="80" zoomScaleNormal="100" zoomScaleSheetLayoutView="80" workbookViewId="0"/>
  </sheetViews>
  <sheetFormatPr defaultRowHeight="17.25"/>
  <cols>
    <col min="1" max="1" width="30.7109375" style="1" customWidth="1"/>
    <col min="2" max="9" width="15.7109375" style="1" customWidth="1"/>
    <col min="10" max="10" width="14.85546875" style="1" bestFit="1" customWidth="1"/>
    <col min="11" max="11" width="28.28515625" style="1" bestFit="1" customWidth="1"/>
    <col min="12" max="16384" width="9.140625" style="1"/>
  </cols>
  <sheetData>
    <row r="1" spans="1:15" ht="18.75" thickTop="1" thickBot="1">
      <c r="A1" s="53"/>
      <c r="B1" s="99">
        <v>2023</v>
      </c>
      <c r="C1" s="99"/>
      <c r="D1" s="99">
        <v>2024</v>
      </c>
      <c r="E1" s="99"/>
      <c r="F1" s="99">
        <v>2025</v>
      </c>
      <c r="G1" s="99"/>
      <c r="H1" s="99">
        <v>2026</v>
      </c>
      <c r="I1" s="100"/>
      <c r="K1" s="3"/>
      <c r="L1" s="10">
        <v>2024</v>
      </c>
      <c r="M1" s="10">
        <v>2025</v>
      </c>
      <c r="N1" s="10">
        <v>2026</v>
      </c>
      <c r="O1" s="11">
        <v>2027</v>
      </c>
    </row>
    <row r="2" spans="1:15" ht="18.75" thickTop="1" thickBot="1">
      <c r="A2" s="35"/>
      <c r="B2" s="43" t="s">
        <v>26</v>
      </c>
      <c r="C2" s="44" t="s">
        <v>27</v>
      </c>
      <c r="D2" s="43" t="s">
        <v>26</v>
      </c>
      <c r="E2" s="44" t="s">
        <v>27</v>
      </c>
      <c r="F2" s="43" t="s">
        <v>26</v>
      </c>
      <c r="G2" s="44" t="s">
        <v>27</v>
      </c>
      <c r="H2" s="43" t="s">
        <v>26</v>
      </c>
      <c r="I2" s="38" t="s">
        <v>27</v>
      </c>
      <c r="K2" s="132" t="s">
        <v>94</v>
      </c>
      <c r="L2" s="133"/>
      <c r="M2" s="133"/>
      <c r="N2" s="133"/>
      <c r="O2" s="134"/>
    </row>
    <row r="3" spans="1:15" ht="18.75" thickTop="1" thickBot="1">
      <c r="A3" s="35">
        <v>11003</v>
      </c>
      <c r="B3" s="43">
        <f>+B4+B5</f>
        <v>1300</v>
      </c>
      <c r="C3" s="57">
        <f>+C4+C5</f>
        <v>171069.6</v>
      </c>
      <c r="D3" s="43">
        <f>D4+D5</f>
        <v>600</v>
      </c>
      <c r="E3" s="57">
        <f t="shared" ref="E3:H3" si="0">E4+E5</f>
        <v>78879.600000000006</v>
      </c>
      <c r="F3" s="43">
        <f t="shared" si="0"/>
        <v>600</v>
      </c>
      <c r="G3" s="57">
        <f t="shared" si="0"/>
        <v>78879.600000000006</v>
      </c>
      <c r="H3" s="43">
        <f t="shared" si="0"/>
        <v>650</v>
      </c>
      <c r="I3" s="58">
        <f>+G3/F3*H3</f>
        <v>85452.900000000009</v>
      </c>
      <c r="K3" s="4" t="s">
        <v>18</v>
      </c>
      <c r="L3" s="23"/>
      <c r="M3" s="23"/>
      <c r="N3" s="23"/>
      <c r="O3" s="25">
        <v>50</v>
      </c>
    </row>
    <row r="4" spans="1:15" ht="18.75" thickTop="1" thickBot="1">
      <c r="A4" s="35" t="s">
        <v>96</v>
      </c>
      <c r="B4" s="43">
        <f>+L16</f>
        <v>400</v>
      </c>
      <c r="C4" s="57">
        <f>+D17/1000</f>
        <v>52636.800000000003</v>
      </c>
      <c r="D4" s="43">
        <f>M16</f>
        <v>600</v>
      </c>
      <c r="E4" s="57">
        <f>F17/1000</f>
        <v>78879.600000000006</v>
      </c>
      <c r="F4" s="43">
        <f>N16</f>
        <v>600</v>
      </c>
      <c r="G4" s="57">
        <f>F17/1000</f>
        <v>78879.600000000006</v>
      </c>
      <c r="H4" s="43">
        <f>O16</f>
        <v>650</v>
      </c>
      <c r="I4" s="58">
        <f>+G4/F4*H4</f>
        <v>85452.900000000009</v>
      </c>
      <c r="K4" s="4" t="s">
        <v>18</v>
      </c>
      <c r="L4" s="23">
        <v>50</v>
      </c>
      <c r="M4" s="23">
        <v>50</v>
      </c>
      <c r="N4" s="23">
        <v>50</v>
      </c>
      <c r="O4" s="25">
        <v>50</v>
      </c>
    </row>
    <row r="5" spans="1:15" ht="18.75" thickTop="1" thickBot="1">
      <c r="A5" s="19" t="s">
        <v>97</v>
      </c>
      <c r="B5" s="46">
        <f>+L28</f>
        <v>900</v>
      </c>
      <c r="C5" s="59">
        <f>+D31/1000</f>
        <v>118432.8</v>
      </c>
      <c r="D5" s="46"/>
      <c r="E5" s="59"/>
      <c r="F5" s="46"/>
      <c r="G5" s="59"/>
      <c r="H5" s="46"/>
      <c r="I5" s="21"/>
      <c r="K5" s="4" t="s">
        <v>18</v>
      </c>
      <c r="L5" s="23">
        <v>50</v>
      </c>
      <c r="M5" s="23">
        <v>50</v>
      </c>
      <c r="N5" s="23">
        <v>50</v>
      </c>
      <c r="O5" s="25">
        <v>50</v>
      </c>
    </row>
    <row r="6" spans="1:15" ht="18.75" thickTop="1" thickBot="1">
      <c r="E6" s="12"/>
      <c r="F6" s="12"/>
      <c r="K6" s="4" t="s">
        <v>19</v>
      </c>
      <c r="L6" s="23">
        <v>50</v>
      </c>
      <c r="M6" s="23">
        <v>50</v>
      </c>
      <c r="N6" s="23">
        <v>50</v>
      </c>
      <c r="O6" s="25">
        <v>50</v>
      </c>
    </row>
    <row r="7" spans="1:15" ht="18.75" thickTop="1" thickBot="1">
      <c r="A7" s="122"/>
      <c r="B7" s="123"/>
      <c r="C7" s="123"/>
      <c r="D7" s="32">
        <v>2023</v>
      </c>
      <c r="E7" s="32"/>
      <c r="F7" s="32">
        <v>2024</v>
      </c>
      <c r="G7" s="33"/>
      <c r="H7" s="34">
        <v>2025</v>
      </c>
      <c r="K7" s="4" t="s">
        <v>20</v>
      </c>
      <c r="L7" s="23">
        <v>50</v>
      </c>
      <c r="M7" s="23">
        <v>50</v>
      </c>
      <c r="N7" s="23">
        <v>50</v>
      </c>
      <c r="O7" s="25">
        <v>50</v>
      </c>
    </row>
    <row r="8" spans="1:15" ht="18.75" thickTop="1" thickBot="1">
      <c r="A8" s="130" t="s">
        <v>100</v>
      </c>
      <c r="B8" s="115" t="s">
        <v>40</v>
      </c>
      <c r="C8" s="115"/>
      <c r="D8" s="113">
        <f>B4/50*104000*12</f>
        <v>9984000</v>
      </c>
      <c r="E8" s="117"/>
      <c r="F8" s="113">
        <f>D4/50*104000*12</f>
        <v>14976000</v>
      </c>
      <c r="G8" s="117"/>
      <c r="H8" s="112">
        <f>F4/50*104000*12</f>
        <v>14976000</v>
      </c>
      <c r="K8" s="4" t="s">
        <v>17</v>
      </c>
      <c r="L8" s="81"/>
      <c r="M8" s="23">
        <v>50</v>
      </c>
      <c r="N8" s="23">
        <v>50</v>
      </c>
      <c r="O8" s="25">
        <v>50</v>
      </c>
    </row>
    <row r="9" spans="1:15" ht="18.75" thickTop="1" thickBot="1">
      <c r="A9" s="130"/>
      <c r="B9" s="115"/>
      <c r="C9" s="115"/>
      <c r="D9" s="113"/>
      <c r="E9" s="117"/>
      <c r="F9" s="113"/>
      <c r="G9" s="117"/>
      <c r="H9" s="112"/>
      <c r="K9" s="4" t="s">
        <v>23</v>
      </c>
      <c r="L9" s="23">
        <v>50</v>
      </c>
      <c r="M9" s="23">
        <v>50</v>
      </c>
      <c r="N9" s="23">
        <v>50</v>
      </c>
      <c r="O9" s="25">
        <v>50</v>
      </c>
    </row>
    <row r="10" spans="1:15" ht="18.75" thickTop="1" thickBot="1">
      <c r="A10" s="130" t="s">
        <v>102</v>
      </c>
      <c r="B10" s="115" t="s">
        <v>72</v>
      </c>
      <c r="C10" s="115"/>
      <c r="D10" s="113">
        <f>B4/25*104000*12</f>
        <v>19968000</v>
      </c>
      <c r="E10" s="117"/>
      <c r="F10" s="113">
        <f>D4/25*104000*12</f>
        <v>29952000</v>
      </c>
      <c r="G10" s="117"/>
      <c r="H10" s="112">
        <f>F4/25*104000*12</f>
        <v>29952000</v>
      </c>
      <c r="K10" s="4" t="s">
        <v>22</v>
      </c>
      <c r="L10" s="23">
        <v>50</v>
      </c>
      <c r="M10" s="23">
        <v>50</v>
      </c>
      <c r="N10" s="23">
        <v>50</v>
      </c>
      <c r="O10" s="25">
        <v>50</v>
      </c>
    </row>
    <row r="11" spans="1:15" ht="18.75" thickTop="1" thickBot="1">
      <c r="A11" s="119"/>
      <c r="B11" s="115"/>
      <c r="C11" s="115"/>
      <c r="D11" s="113"/>
      <c r="E11" s="117"/>
      <c r="F11" s="113"/>
      <c r="G11" s="117"/>
      <c r="H11" s="112"/>
      <c r="K11" s="4" t="s">
        <v>14</v>
      </c>
      <c r="L11" s="81"/>
      <c r="M11" s="23">
        <v>50</v>
      </c>
      <c r="N11" s="23">
        <v>50</v>
      </c>
      <c r="O11" s="25">
        <v>50</v>
      </c>
    </row>
    <row r="12" spans="1:15" ht="18.75" thickTop="1" thickBot="1">
      <c r="A12" s="130" t="s">
        <v>98</v>
      </c>
      <c r="B12" s="115" t="s">
        <v>40</v>
      </c>
      <c r="C12" s="115"/>
      <c r="D12" s="113">
        <f>B4/50*104000*12</f>
        <v>9984000</v>
      </c>
      <c r="E12" s="117"/>
      <c r="F12" s="113">
        <f>D4/50*104000*12</f>
        <v>14976000</v>
      </c>
      <c r="G12" s="117"/>
      <c r="H12" s="112">
        <f>F4/50*104000*12</f>
        <v>14976000</v>
      </c>
      <c r="K12" s="4" t="s">
        <v>21</v>
      </c>
      <c r="L12" s="81"/>
      <c r="M12" s="23">
        <v>50</v>
      </c>
      <c r="N12" s="23">
        <v>50</v>
      </c>
      <c r="O12" s="25">
        <v>50</v>
      </c>
    </row>
    <row r="13" spans="1:15" ht="18.75" thickTop="1" thickBot="1">
      <c r="A13" s="119"/>
      <c r="B13" s="115"/>
      <c r="C13" s="115"/>
      <c r="D13" s="113"/>
      <c r="E13" s="117"/>
      <c r="F13" s="113"/>
      <c r="G13" s="117"/>
      <c r="H13" s="112"/>
      <c r="K13" s="4" t="s">
        <v>24</v>
      </c>
      <c r="L13" s="23">
        <v>50</v>
      </c>
      <c r="M13" s="23">
        <v>50</v>
      </c>
      <c r="N13" s="23">
        <v>50</v>
      </c>
      <c r="O13" s="25">
        <v>50</v>
      </c>
    </row>
    <row r="14" spans="1:15" ht="18.75" thickTop="1" thickBot="1">
      <c r="A14" s="119" t="s">
        <v>73</v>
      </c>
      <c r="B14" s="115" t="s">
        <v>104</v>
      </c>
      <c r="C14" s="115"/>
      <c r="D14" s="113">
        <f>B4*126*252</f>
        <v>12700800</v>
      </c>
      <c r="E14" s="113"/>
      <c r="F14" s="113">
        <f>D4*126*251</f>
        <v>18975600</v>
      </c>
      <c r="G14" s="113"/>
      <c r="H14" s="112">
        <f>F4*126*251</f>
        <v>18975600</v>
      </c>
      <c r="K14" s="4" t="s">
        <v>15</v>
      </c>
      <c r="L14" s="81"/>
      <c r="M14" s="23">
        <v>50</v>
      </c>
      <c r="N14" s="23">
        <v>50</v>
      </c>
      <c r="O14" s="25">
        <v>50</v>
      </c>
    </row>
    <row r="15" spans="1:15" ht="18.75" thickTop="1" thickBot="1">
      <c r="A15" s="119"/>
      <c r="B15" s="115"/>
      <c r="C15" s="115"/>
      <c r="D15" s="113"/>
      <c r="E15" s="113"/>
      <c r="F15" s="113"/>
      <c r="G15" s="113"/>
      <c r="H15" s="112"/>
      <c r="K15" s="4" t="s">
        <v>16</v>
      </c>
      <c r="L15" s="23">
        <v>50</v>
      </c>
      <c r="M15" s="23">
        <v>50</v>
      </c>
      <c r="N15" s="23">
        <v>50</v>
      </c>
      <c r="O15" s="25">
        <v>50</v>
      </c>
    </row>
    <row r="16" spans="1:15" ht="18.75" thickTop="1" thickBot="1">
      <c r="A16" s="119"/>
      <c r="B16" s="115"/>
      <c r="C16" s="115"/>
      <c r="D16" s="113"/>
      <c r="E16" s="113"/>
      <c r="F16" s="113"/>
      <c r="G16" s="113"/>
      <c r="H16" s="112"/>
      <c r="K16" s="5"/>
      <c r="L16" s="24">
        <f>SUM(L3:L15)</f>
        <v>400</v>
      </c>
      <c r="M16" s="24">
        <f>SUM(M3:M15)</f>
        <v>600</v>
      </c>
      <c r="N16" s="24">
        <f>SUM(N3:N15)</f>
        <v>600</v>
      </c>
      <c r="O16" s="24">
        <f>SUM(O3:O15)</f>
        <v>650</v>
      </c>
    </row>
    <row r="17" spans="1:15" ht="18.75" thickTop="1" thickBot="1">
      <c r="A17" s="50"/>
      <c r="B17" s="118"/>
      <c r="C17" s="118"/>
      <c r="D17" s="51">
        <f>D8+D12+D14+D10</f>
        <v>52636800</v>
      </c>
      <c r="E17" s="49"/>
      <c r="F17" s="51">
        <f>F8+F12+F14+F10</f>
        <v>78879600</v>
      </c>
      <c r="G17" s="49"/>
      <c r="H17" s="52">
        <f>H8+H12+H14+H10</f>
        <v>78879600</v>
      </c>
    </row>
    <row r="18" spans="1:15" ht="18.75" thickTop="1" thickBot="1">
      <c r="A18" s="131"/>
      <c r="B18" s="131"/>
      <c r="C18" s="131"/>
      <c r="D18" s="131"/>
      <c r="E18" s="131"/>
      <c r="F18" s="131"/>
      <c r="G18" s="131"/>
      <c r="H18" s="131"/>
      <c r="K18" s="127" t="s">
        <v>95</v>
      </c>
      <c r="L18" s="128"/>
      <c r="M18" s="128"/>
      <c r="N18" s="128"/>
      <c r="O18" s="129"/>
    </row>
    <row r="19" spans="1:15" ht="18.75" thickTop="1" thickBot="1">
      <c r="A19" s="122"/>
      <c r="B19" s="123"/>
      <c r="C19" s="123"/>
      <c r="D19" s="32">
        <v>2024</v>
      </c>
      <c r="E19" s="32"/>
      <c r="F19" s="32">
        <v>2025</v>
      </c>
      <c r="G19" s="33"/>
      <c r="H19" s="34">
        <v>2026</v>
      </c>
      <c r="K19" s="4" t="s">
        <v>90</v>
      </c>
      <c r="L19" s="87">
        <v>350</v>
      </c>
      <c r="M19" s="87"/>
      <c r="N19" s="87"/>
      <c r="O19" s="88"/>
    </row>
    <row r="20" spans="1:15" ht="18.75" thickTop="1" thickBot="1">
      <c r="A20" s="130" t="s">
        <v>101</v>
      </c>
      <c r="B20" s="115" t="s">
        <v>40</v>
      </c>
      <c r="C20" s="115"/>
      <c r="D20" s="113">
        <f>B5/50*104000*12</f>
        <v>22464000</v>
      </c>
      <c r="E20" s="117"/>
      <c r="F20" s="113">
        <f>F5/50*104000*12</f>
        <v>0</v>
      </c>
      <c r="G20" s="117"/>
      <c r="H20" s="112">
        <f>H5/50*104000*12</f>
        <v>0</v>
      </c>
      <c r="K20" s="4" t="s">
        <v>91</v>
      </c>
      <c r="L20" s="87">
        <v>100</v>
      </c>
      <c r="M20" s="87"/>
      <c r="N20" s="87"/>
      <c r="O20" s="88"/>
    </row>
    <row r="21" spans="1:15" ht="18.75" thickTop="1" thickBot="1">
      <c r="A21" s="119"/>
      <c r="B21" s="115"/>
      <c r="C21" s="115"/>
      <c r="D21" s="113"/>
      <c r="E21" s="117"/>
      <c r="F21" s="113"/>
      <c r="G21" s="117"/>
      <c r="H21" s="112"/>
      <c r="K21" s="4" t="s">
        <v>93</v>
      </c>
      <c r="L21" s="87">
        <v>100</v>
      </c>
      <c r="M21" s="87"/>
      <c r="N21" s="87"/>
      <c r="O21" s="88"/>
    </row>
    <row r="22" spans="1:15" ht="18.75" thickTop="1" thickBot="1">
      <c r="A22" s="130" t="s">
        <v>103</v>
      </c>
      <c r="B22" s="115" t="s">
        <v>40</v>
      </c>
      <c r="C22" s="115"/>
      <c r="D22" s="113">
        <f>B5/50*104000*12</f>
        <v>22464000</v>
      </c>
      <c r="E22" s="113"/>
      <c r="F22" s="113">
        <f>F5/50*104000*12</f>
        <v>0</v>
      </c>
      <c r="G22" s="113"/>
      <c r="H22" s="112">
        <f>H5/50*104000*12</f>
        <v>0</v>
      </c>
      <c r="K22" s="4" t="s">
        <v>105</v>
      </c>
      <c r="L22" s="87">
        <v>100</v>
      </c>
      <c r="M22" s="87"/>
      <c r="N22" s="87"/>
      <c r="O22" s="88"/>
    </row>
    <row r="23" spans="1:15" ht="18.75" thickTop="1" thickBot="1">
      <c r="A23" s="119"/>
      <c r="B23" s="115"/>
      <c r="C23" s="115"/>
      <c r="D23" s="113"/>
      <c r="E23" s="113"/>
      <c r="F23" s="113"/>
      <c r="G23" s="113"/>
      <c r="H23" s="112"/>
      <c r="K23" s="4"/>
      <c r="L23" s="87"/>
      <c r="M23" s="87"/>
      <c r="N23" s="87"/>
      <c r="O23" s="88"/>
    </row>
    <row r="24" spans="1:15" ht="18.75" thickTop="1" thickBot="1">
      <c r="A24" s="130" t="s">
        <v>99</v>
      </c>
      <c r="B24" s="115" t="s">
        <v>40</v>
      </c>
      <c r="C24" s="115"/>
      <c r="D24" s="113">
        <f>B5/50*104000*12</f>
        <v>22464000</v>
      </c>
      <c r="E24" s="117"/>
      <c r="F24" s="113">
        <f>F5/50*104000*12</f>
        <v>0</v>
      </c>
      <c r="G24" s="117"/>
      <c r="H24" s="112">
        <f>H5/50*104000*12</f>
        <v>0</v>
      </c>
      <c r="K24" s="4" t="s">
        <v>23</v>
      </c>
      <c r="L24" s="87">
        <v>50</v>
      </c>
      <c r="M24" s="87"/>
      <c r="N24" s="87"/>
      <c r="O24" s="88"/>
    </row>
    <row r="25" spans="1:15" ht="18.75" thickTop="1" thickBot="1">
      <c r="A25" s="119"/>
      <c r="B25" s="115"/>
      <c r="C25" s="115"/>
      <c r="D25" s="113"/>
      <c r="E25" s="117"/>
      <c r="F25" s="113"/>
      <c r="G25" s="117"/>
      <c r="H25" s="112"/>
      <c r="K25" s="4" t="s">
        <v>22</v>
      </c>
      <c r="L25" s="87">
        <v>75</v>
      </c>
      <c r="M25" s="87"/>
      <c r="N25" s="87"/>
      <c r="O25" s="88"/>
    </row>
    <row r="26" spans="1:15" ht="18.75" thickTop="1" thickBot="1">
      <c r="A26" s="130" t="s">
        <v>98</v>
      </c>
      <c r="B26" s="115" t="s">
        <v>40</v>
      </c>
      <c r="C26" s="115"/>
      <c r="D26" s="113">
        <f>B5/50*104000*12</f>
        <v>22464000</v>
      </c>
      <c r="E26" s="117"/>
      <c r="F26" s="113">
        <f>F5/50*104000*12</f>
        <v>0</v>
      </c>
      <c r="G26" s="117"/>
      <c r="H26" s="112">
        <f>H5/50*104000*12</f>
        <v>0</v>
      </c>
      <c r="K26" s="4" t="s">
        <v>24</v>
      </c>
      <c r="L26" s="87">
        <v>50</v>
      </c>
      <c r="M26" s="87"/>
      <c r="N26" s="87"/>
      <c r="O26" s="88"/>
    </row>
    <row r="27" spans="1:15" ht="18.75" thickTop="1" thickBot="1">
      <c r="A27" s="119"/>
      <c r="B27" s="115"/>
      <c r="C27" s="115"/>
      <c r="D27" s="113"/>
      <c r="E27" s="117"/>
      <c r="F27" s="113"/>
      <c r="G27" s="117"/>
      <c r="H27" s="112"/>
      <c r="K27" s="4" t="s">
        <v>92</v>
      </c>
      <c r="L27" s="87">
        <v>75</v>
      </c>
      <c r="M27" s="87"/>
      <c r="N27" s="87"/>
      <c r="O27" s="88"/>
    </row>
    <row r="28" spans="1:15" ht="18.75" thickTop="1" thickBot="1">
      <c r="A28" s="119" t="s">
        <v>73</v>
      </c>
      <c r="B28" s="115" t="s">
        <v>104</v>
      </c>
      <c r="C28" s="115"/>
      <c r="D28" s="113">
        <f>B5*126*252</f>
        <v>28576800</v>
      </c>
      <c r="E28" s="113"/>
      <c r="F28" s="113">
        <f>F5*450*251</f>
        <v>0</v>
      </c>
      <c r="G28" s="113"/>
      <c r="H28" s="112">
        <f>H5*450*251</f>
        <v>0</v>
      </c>
      <c r="K28" s="5"/>
      <c r="L28" s="24">
        <f>SUM(L19:L27)</f>
        <v>900</v>
      </c>
      <c r="M28" s="24"/>
      <c r="N28" s="24"/>
      <c r="O28" s="26"/>
    </row>
    <row r="29" spans="1:15" ht="18.75" thickTop="1" thickBot="1">
      <c r="A29" s="119"/>
      <c r="B29" s="115"/>
      <c r="C29" s="115"/>
      <c r="D29" s="113"/>
      <c r="E29" s="113"/>
      <c r="F29" s="113"/>
      <c r="G29" s="113"/>
      <c r="H29" s="112"/>
      <c r="J29" s="94"/>
    </row>
    <row r="30" spans="1:15" ht="18.75" thickTop="1" thickBot="1">
      <c r="A30" s="119"/>
      <c r="B30" s="115"/>
      <c r="C30" s="115"/>
      <c r="D30" s="113"/>
      <c r="E30" s="113"/>
      <c r="F30" s="113"/>
      <c r="G30" s="113"/>
      <c r="H30" s="112"/>
    </row>
    <row r="31" spans="1:15" ht="18.75" thickTop="1" thickBot="1">
      <c r="A31" s="50"/>
      <c r="B31" s="118"/>
      <c r="C31" s="118"/>
      <c r="D31" s="51">
        <f>D20+D22+D26+D28+D24</f>
        <v>118432800</v>
      </c>
      <c r="E31" s="49"/>
      <c r="F31" s="51">
        <f>F20+F22+F26+F28+F24</f>
        <v>0</v>
      </c>
      <c r="G31" s="49"/>
      <c r="H31" s="52">
        <f>H20+H22+H26+H28+H24</f>
        <v>0</v>
      </c>
    </row>
    <row r="32" spans="1:15" ht="18" thickTop="1"/>
  </sheetData>
  <mergeCells count="74">
    <mergeCell ref="K2:O2"/>
    <mergeCell ref="A8:A9"/>
    <mergeCell ref="A10:A11"/>
    <mergeCell ref="H8:H9"/>
    <mergeCell ref="H10:H11"/>
    <mergeCell ref="A7:C7"/>
    <mergeCell ref="H1:I1"/>
    <mergeCell ref="B14:C16"/>
    <mergeCell ref="D14:D16"/>
    <mergeCell ref="E14:E16"/>
    <mergeCell ref="G14:G16"/>
    <mergeCell ref="H12:H13"/>
    <mergeCell ref="F10:F11"/>
    <mergeCell ref="E8:E9"/>
    <mergeCell ref="E10:E11"/>
    <mergeCell ref="E12:E13"/>
    <mergeCell ref="G8:G9"/>
    <mergeCell ref="G10:G11"/>
    <mergeCell ref="G12:G13"/>
    <mergeCell ref="B8:C9"/>
    <mergeCell ref="B10:C11"/>
    <mergeCell ref="B12:C13"/>
    <mergeCell ref="B1:C1"/>
    <mergeCell ref="D1:E1"/>
    <mergeCell ref="F1:G1"/>
    <mergeCell ref="A12:A13"/>
    <mergeCell ref="D8:D9"/>
    <mergeCell ref="F8:F9"/>
    <mergeCell ref="D10:D11"/>
    <mergeCell ref="D12:D13"/>
    <mergeCell ref="F12:F13"/>
    <mergeCell ref="H20:H21"/>
    <mergeCell ref="F14:F16"/>
    <mergeCell ref="H14:H16"/>
    <mergeCell ref="A14:A16"/>
    <mergeCell ref="B17:C17"/>
    <mergeCell ref="G28:G30"/>
    <mergeCell ref="A19:C19"/>
    <mergeCell ref="A20:A21"/>
    <mergeCell ref="B20:C21"/>
    <mergeCell ref="D20:D21"/>
    <mergeCell ref="E20:E21"/>
    <mergeCell ref="F20:F21"/>
    <mergeCell ref="G20:G21"/>
    <mergeCell ref="G24:G25"/>
    <mergeCell ref="H24:H25"/>
    <mergeCell ref="A26:A27"/>
    <mergeCell ref="B26:C27"/>
    <mergeCell ref="D26:D27"/>
    <mergeCell ref="E26:E27"/>
    <mergeCell ref="F26:F27"/>
    <mergeCell ref="G26:G27"/>
    <mergeCell ref="H26:H27"/>
    <mergeCell ref="A24:A25"/>
    <mergeCell ref="B24:C25"/>
    <mergeCell ref="D24:D25"/>
    <mergeCell ref="E24:E25"/>
    <mergeCell ref="F24:F25"/>
    <mergeCell ref="H28:H30"/>
    <mergeCell ref="B31:C31"/>
    <mergeCell ref="K18:O18"/>
    <mergeCell ref="A22:A23"/>
    <mergeCell ref="B22:C23"/>
    <mergeCell ref="D22:D23"/>
    <mergeCell ref="E22:E23"/>
    <mergeCell ref="F22:F23"/>
    <mergeCell ref="G22:G23"/>
    <mergeCell ref="H22:H23"/>
    <mergeCell ref="A18:H18"/>
    <mergeCell ref="A28:A30"/>
    <mergeCell ref="B28:C30"/>
    <mergeCell ref="D28:D30"/>
    <mergeCell ref="E28:E30"/>
    <mergeCell ref="F28:F30"/>
  </mergeCells>
  <phoneticPr fontId="5" type="noConversion"/>
  <pageMargins left="0.7" right="0.7" top="0.75" bottom="0.75" header="0.3" footer="0.3"/>
  <pageSetup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6"/>
  <sheetViews>
    <sheetView view="pageBreakPreview" zoomScale="90" zoomScaleNormal="100" zoomScaleSheetLayoutView="90" workbookViewId="0">
      <selection sqref="A1:A2"/>
    </sheetView>
  </sheetViews>
  <sheetFormatPr defaultRowHeight="17.25"/>
  <cols>
    <col min="1" max="1" width="32" style="1" customWidth="1"/>
    <col min="2" max="2" width="15" style="1" bestFit="1" customWidth="1"/>
    <col min="3" max="3" width="15.140625" style="1" bestFit="1" customWidth="1"/>
    <col min="4" max="4" width="15.28515625" style="1" bestFit="1" customWidth="1"/>
    <col min="5" max="5" width="13.42578125" style="1" bestFit="1" customWidth="1"/>
    <col min="6" max="6" width="14.5703125" style="1" bestFit="1" customWidth="1"/>
    <col min="7" max="7" width="15" style="1" bestFit="1" customWidth="1"/>
    <col min="8" max="8" width="14.42578125" style="1" bestFit="1" customWidth="1"/>
    <col min="9" max="9" width="13.42578125" style="1" bestFit="1" customWidth="1"/>
  </cols>
  <sheetData>
    <row r="1" spans="1:9" ht="18.75" thickTop="1" thickBot="1">
      <c r="A1" s="101"/>
      <c r="B1" s="105">
        <v>2024</v>
      </c>
      <c r="C1" s="106"/>
      <c r="D1" s="105">
        <v>2025</v>
      </c>
      <c r="E1" s="106"/>
      <c r="F1" s="105">
        <v>2026</v>
      </c>
      <c r="G1" s="106"/>
      <c r="H1" s="105">
        <v>2027</v>
      </c>
      <c r="I1" s="107"/>
    </row>
    <row r="2" spans="1:9" ht="18.75" thickTop="1" thickBot="1">
      <c r="A2" s="102"/>
      <c r="B2" s="43" t="s">
        <v>26</v>
      </c>
      <c r="C2" s="44" t="s">
        <v>27</v>
      </c>
      <c r="D2" s="43" t="s">
        <v>26</v>
      </c>
      <c r="E2" s="44" t="s">
        <v>27</v>
      </c>
      <c r="F2" s="43" t="s">
        <v>26</v>
      </c>
      <c r="G2" s="44" t="s">
        <v>27</v>
      </c>
      <c r="H2" s="43" t="s">
        <v>26</v>
      </c>
      <c r="I2" s="45" t="s">
        <v>27</v>
      </c>
    </row>
    <row r="3" spans="1:9" ht="18.75" thickTop="1" thickBot="1">
      <c r="A3" s="56">
        <v>11004</v>
      </c>
      <c r="B3" s="46">
        <v>50</v>
      </c>
      <c r="C3" s="47">
        <v>35263.199999999997</v>
      </c>
      <c r="D3" s="46">
        <v>55</v>
      </c>
      <c r="E3" s="47">
        <f>I25*104000*12/1000</f>
        <v>48672</v>
      </c>
      <c r="F3" s="46">
        <v>55</v>
      </c>
      <c r="G3" s="47">
        <f>E3</f>
        <v>48672</v>
      </c>
      <c r="H3" s="46">
        <v>55</v>
      </c>
      <c r="I3" s="48">
        <f>G3</f>
        <v>48672</v>
      </c>
    </row>
    <row r="4" spans="1:9" ht="18.75" thickTop="1" thickBot="1"/>
    <row r="5" spans="1:9" ht="18.75" customHeight="1" thickTop="1" thickBot="1">
      <c r="A5" s="13" t="s">
        <v>28</v>
      </c>
      <c r="B5" s="136" t="s">
        <v>29</v>
      </c>
      <c r="C5" s="136"/>
      <c r="D5" s="136"/>
      <c r="E5" s="136"/>
      <c r="F5" s="136"/>
      <c r="G5" s="136"/>
      <c r="H5" s="136"/>
      <c r="I5" s="14">
        <v>1</v>
      </c>
    </row>
    <row r="6" spans="1:9" ht="18.75" customHeight="1" thickTop="1" thickBot="1">
      <c r="A6" s="15" t="s">
        <v>30</v>
      </c>
      <c r="B6" s="135" t="s">
        <v>29</v>
      </c>
      <c r="C6" s="135"/>
      <c r="D6" s="135"/>
      <c r="E6" s="135"/>
      <c r="F6" s="135"/>
      <c r="G6" s="135"/>
      <c r="H6" s="135"/>
      <c r="I6" s="16">
        <v>1</v>
      </c>
    </row>
    <row r="7" spans="1:9" ht="18.75" customHeight="1" thickTop="1" thickBot="1">
      <c r="A7" s="15" t="s">
        <v>31</v>
      </c>
      <c r="B7" s="135" t="s">
        <v>32</v>
      </c>
      <c r="C7" s="135"/>
      <c r="D7" s="135"/>
      <c r="E7" s="135"/>
      <c r="F7" s="135"/>
      <c r="G7" s="135"/>
      <c r="H7" s="135"/>
      <c r="I7" s="16">
        <v>0.5</v>
      </c>
    </row>
    <row r="8" spans="1:9" ht="18.75" customHeight="1" thickTop="1" thickBot="1">
      <c r="A8" s="15" t="s">
        <v>33</v>
      </c>
      <c r="B8" s="135" t="s">
        <v>32</v>
      </c>
      <c r="C8" s="135"/>
      <c r="D8" s="135"/>
      <c r="E8" s="135"/>
      <c r="F8" s="135"/>
      <c r="G8" s="135"/>
      <c r="H8" s="135"/>
      <c r="I8" s="16">
        <v>0.5</v>
      </c>
    </row>
    <row r="9" spans="1:9" ht="18.75" customHeight="1" thickTop="1" thickBot="1">
      <c r="A9" s="15" t="s">
        <v>34</v>
      </c>
      <c r="B9" s="135" t="s">
        <v>35</v>
      </c>
      <c r="C9" s="135"/>
      <c r="D9" s="135"/>
      <c r="E9" s="135"/>
      <c r="F9" s="135"/>
      <c r="G9" s="135"/>
      <c r="H9" s="135"/>
      <c r="I9" s="16">
        <v>1</v>
      </c>
    </row>
    <row r="10" spans="1:9" ht="18.75" customHeight="1" thickTop="1" thickBot="1">
      <c r="A10" s="15" t="s">
        <v>36</v>
      </c>
      <c r="B10" s="135" t="s">
        <v>37</v>
      </c>
      <c r="C10" s="135"/>
      <c r="D10" s="135"/>
      <c r="E10" s="135"/>
      <c r="F10" s="135"/>
      <c r="G10" s="135"/>
      <c r="H10" s="135"/>
      <c r="I10" s="16">
        <v>1</v>
      </c>
    </row>
    <row r="11" spans="1:9" ht="58.5" customHeight="1" thickTop="1" thickBot="1">
      <c r="A11" s="15" t="s">
        <v>38</v>
      </c>
      <c r="B11" s="135" t="s">
        <v>39</v>
      </c>
      <c r="C11" s="135"/>
      <c r="D11" s="135"/>
      <c r="E11" s="135"/>
      <c r="F11" s="135"/>
      <c r="G11" s="135"/>
      <c r="H11" s="135"/>
      <c r="I11" s="16">
        <v>0.5</v>
      </c>
    </row>
    <row r="12" spans="1:9" ht="18.75" customHeight="1" thickTop="1" thickBot="1">
      <c r="A12" s="17" t="s">
        <v>74</v>
      </c>
      <c r="B12" s="117" t="s">
        <v>40</v>
      </c>
      <c r="C12" s="117"/>
      <c r="D12" s="117"/>
      <c r="E12" s="117"/>
      <c r="F12" s="117"/>
      <c r="G12" s="117"/>
      <c r="H12" s="117"/>
      <c r="I12" s="16">
        <v>1</v>
      </c>
    </row>
    <row r="13" spans="1:9" ht="18.75" customHeight="1" thickTop="1" thickBot="1">
      <c r="A13" s="130" t="s">
        <v>11</v>
      </c>
      <c r="B13" s="115" t="s">
        <v>41</v>
      </c>
      <c r="C13" s="115"/>
      <c r="D13" s="115"/>
      <c r="E13" s="115"/>
      <c r="F13" s="115"/>
      <c r="G13" s="115"/>
      <c r="H13" s="115"/>
      <c r="I13" s="16">
        <v>5.0999999999999996</v>
      </c>
    </row>
    <row r="14" spans="1:9" ht="18.75" customHeight="1" thickTop="1" thickBot="1">
      <c r="A14" s="130"/>
      <c r="B14" s="115" t="s">
        <v>42</v>
      </c>
      <c r="C14" s="115"/>
      <c r="D14" s="115"/>
      <c r="E14" s="115"/>
      <c r="F14" s="115"/>
      <c r="G14" s="115"/>
      <c r="H14" s="115"/>
      <c r="I14" s="20">
        <v>1</v>
      </c>
    </row>
    <row r="15" spans="1:9" ht="18.75" customHeight="1" thickTop="1" thickBot="1">
      <c r="A15" s="130" t="s">
        <v>12</v>
      </c>
      <c r="B15" s="115" t="s">
        <v>43</v>
      </c>
      <c r="C15" s="115"/>
      <c r="D15" s="115"/>
      <c r="E15" s="115"/>
      <c r="F15" s="115"/>
      <c r="G15" s="115"/>
      <c r="H15" s="115"/>
      <c r="I15" s="16">
        <v>10.199999999999999</v>
      </c>
    </row>
    <row r="16" spans="1:9" ht="18.75" customHeight="1" thickTop="1" thickBot="1">
      <c r="A16" s="130"/>
      <c r="B16" s="115" t="s">
        <v>44</v>
      </c>
      <c r="C16" s="115"/>
      <c r="D16" s="115"/>
      <c r="E16" s="115"/>
      <c r="F16" s="115"/>
      <c r="G16" s="115"/>
      <c r="H16" s="115"/>
      <c r="I16" s="16">
        <v>2</v>
      </c>
    </row>
    <row r="17" spans="1:9" ht="18.75" thickTop="1" thickBot="1">
      <c r="A17" s="17" t="s">
        <v>45</v>
      </c>
      <c r="B17" s="117" t="s">
        <v>46</v>
      </c>
      <c r="C17" s="117"/>
      <c r="D17" s="117"/>
      <c r="E17" s="117"/>
      <c r="F17" s="117"/>
      <c r="G17" s="117"/>
      <c r="H17" s="117"/>
      <c r="I17" s="16">
        <v>1.5</v>
      </c>
    </row>
    <row r="18" spans="1:9" ht="18.75" thickTop="1" thickBot="1">
      <c r="A18" s="17" t="s">
        <v>47</v>
      </c>
      <c r="B18" s="117" t="s">
        <v>46</v>
      </c>
      <c r="C18" s="117"/>
      <c r="D18" s="117"/>
      <c r="E18" s="117"/>
      <c r="F18" s="117"/>
      <c r="G18" s="117"/>
      <c r="H18" s="117"/>
      <c r="I18" s="16">
        <v>1.5</v>
      </c>
    </row>
    <row r="19" spans="1:9" ht="18.75" thickTop="1" thickBot="1">
      <c r="A19" s="17" t="s">
        <v>49</v>
      </c>
      <c r="B19" s="117" t="s">
        <v>50</v>
      </c>
      <c r="C19" s="117"/>
      <c r="D19" s="117"/>
      <c r="E19" s="117"/>
      <c r="F19" s="117"/>
      <c r="G19" s="117"/>
      <c r="H19" s="117"/>
      <c r="I19" s="16">
        <v>3</v>
      </c>
    </row>
    <row r="20" spans="1:9" ht="18.75" thickTop="1" thickBot="1">
      <c r="A20" s="17" t="s">
        <v>51</v>
      </c>
      <c r="B20" s="115" t="s">
        <v>75</v>
      </c>
      <c r="C20" s="115"/>
      <c r="D20" s="115"/>
      <c r="E20" s="115"/>
      <c r="F20" s="115"/>
      <c r="G20" s="115"/>
      <c r="H20" s="115"/>
      <c r="I20" s="16">
        <v>1</v>
      </c>
    </row>
    <row r="21" spans="1:9" ht="18.75" thickTop="1" thickBot="1">
      <c r="A21" s="17" t="s">
        <v>52</v>
      </c>
      <c r="B21" s="115" t="s">
        <v>76</v>
      </c>
      <c r="C21" s="115"/>
      <c r="D21" s="115"/>
      <c r="E21" s="115"/>
      <c r="F21" s="115"/>
      <c r="G21" s="115"/>
      <c r="H21" s="115"/>
      <c r="I21" s="16">
        <v>1</v>
      </c>
    </row>
    <row r="22" spans="1:9" ht="36" customHeight="1" thickTop="1" thickBot="1">
      <c r="A22" s="17" t="s">
        <v>77</v>
      </c>
      <c r="B22" s="117" t="s">
        <v>46</v>
      </c>
      <c r="C22" s="117"/>
      <c r="D22" s="117"/>
      <c r="E22" s="117"/>
      <c r="F22" s="117"/>
      <c r="G22" s="117"/>
      <c r="H22" s="117"/>
      <c r="I22" s="16">
        <v>1.5</v>
      </c>
    </row>
    <row r="23" spans="1:9" ht="18.75" thickTop="1" thickBot="1">
      <c r="A23" s="17" t="s">
        <v>53</v>
      </c>
      <c r="B23" s="117" t="s">
        <v>54</v>
      </c>
      <c r="C23" s="117"/>
      <c r="D23" s="117"/>
      <c r="E23" s="117"/>
      <c r="F23" s="117"/>
      <c r="G23" s="117"/>
      <c r="H23" s="117"/>
      <c r="I23" s="16">
        <v>3.7</v>
      </c>
    </row>
    <row r="24" spans="1:9" ht="37.5" customHeight="1" thickTop="1" thickBot="1">
      <c r="A24" s="17" t="s">
        <v>56</v>
      </c>
      <c r="B24" s="115" t="s">
        <v>55</v>
      </c>
      <c r="C24" s="115"/>
      <c r="D24" s="115"/>
      <c r="E24" s="115"/>
      <c r="F24" s="115"/>
      <c r="G24" s="115"/>
      <c r="H24" s="115"/>
      <c r="I24" s="18">
        <v>1</v>
      </c>
    </row>
    <row r="25" spans="1:9" ht="18.75" thickTop="1" thickBot="1">
      <c r="A25" s="19" t="s">
        <v>48</v>
      </c>
      <c r="B25" s="118"/>
      <c r="C25" s="118"/>
      <c r="D25" s="118"/>
      <c r="E25" s="118"/>
      <c r="F25" s="118"/>
      <c r="G25" s="118"/>
      <c r="H25" s="118"/>
      <c r="I25" s="21">
        <f>SUM(I5:I24)</f>
        <v>39</v>
      </c>
    </row>
    <row r="26" spans="1:9" ht="18" thickTop="1"/>
  </sheetData>
  <mergeCells count="28">
    <mergeCell ref="A1:A2"/>
    <mergeCell ref="B6:H6"/>
    <mergeCell ref="B7:H7"/>
    <mergeCell ref="B8:H8"/>
    <mergeCell ref="B9:H9"/>
    <mergeCell ref="B10:H10"/>
    <mergeCell ref="A13:A14"/>
    <mergeCell ref="A15:A16"/>
    <mergeCell ref="B13:H13"/>
    <mergeCell ref="B14:H14"/>
    <mergeCell ref="B15:H15"/>
    <mergeCell ref="B16:H16"/>
    <mergeCell ref="B24:H24"/>
    <mergeCell ref="B25:H25"/>
    <mergeCell ref="B1:C1"/>
    <mergeCell ref="D1:E1"/>
    <mergeCell ref="F1:G1"/>
    <mergeCell ref="H1:I1"/>
    <mergeCell ref="B20:H20"/>
    <mergeCell ref="B21:H21"/>
    <mergeCell ref="B22:H22"/>
    <mergeCell ref="B23:H23"/>
    <mergeCell ref="B17:H17"/>
    <mergeCell ref="B18:H18"/>
    <mergeCell ref="B11:H11"/>
    <mergeCell ref="B12:H12"/>
    <mergeCell ref="B5:H5"/>
    <mergeCell ref="B19:H19"/>
  </mergeCells>
  <pageMargins left="0.7" right="0.7" top="0.75" bottom="0.75" header="0.3" footer="0.3"/>
  <pageSetup scale="8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0"/>
  <sheetViews>
    <sheetView workbookViewId="0"/>
  </sheetViews>
  <sheetFormatPr defaultRowHeight="15"/>
  <cols>
    <col min="1" max="1" width="16.85546875" bestFit="1" customWidth="1"/>
    <col min="9" max="9" width="12.140625" customWidth="1"/>
  </cols>
  <sheetData>
    <row r="1" spans="1:11" ht="77.25" customHeight="1" thickTop="1" thickBot="1">
      <c r="A1" s="3"/>
      <c r="B1" s="136">
        <v>2024</v>
      </c>
      <c r="C1" s="136"/>
      <c r="D1" s="136">
        <v>2025</v>
      </c>
      <c r="E1" s="136"/>
      <c r="F1" s="136">
        <v>2026</v>
      </c>
      <c r="G1" s="137"/>
      <c r="H1" s="143">
        <v>2027</v>
      </c>
      <c r="I1" s="144"/>
      <c r="J1" s="136" t="s">
        <v>106</v>
      </c>
      <c r="K1" s="137"/>
    </row>
    <row r="2" spans="1:11" ht="18.75" thickTop="1" thickBot="1">
      <c r="A2" s="55" t="s">
        <v>0</v>
      </c>
      <c r="B2" s="142">
        <v>0</v>
      </c>
      <c r="C2" s="142"/>
      <c r="D2" s="142">
        <v>157560</v>
      </c>
      <c r="E2" s="142"/>
      <c r="F2" s="142">
        <v>402228</v>
      </c>
      <c r="G2" s="147"/>
      <c r="H2" s="145">
        <v>541672</v>
      </c>
      <c r="I2" s="146"/>
      <c r="J2" s="140">
        <f>+B2+D2+F2+H2</f>
        <v>1101460</v>
      </c>
      <c r="K2" s="137"/>
    </row>
    <row r="3" spans="1:11" ht="18.75" thickTop="1" thickBot="1">
      <c r="A3" s="55" t="s">
        <v>1</v>
      </c>
      <c r="B3" s="148">
        <f>25970+1558</f>
        <v>27528</v>
      </c>
      <c r="C3" s="148"/>
      <c r="D3" s="142">
        <v>229140</v>
      </c>
      <c r="E3" s="142"/>
      <c r="F3" s="142">
        <v>268000</v>
      </c>
      <c r="G3" s="147"/>
      <c r="H3" s="145">
        <v>244860</v>
      </c>
      <c r="I3" s="146"/>
      <c r="J3" s="140">
        <f>+D3+F3+H3</f>
        <v>742000</v>
      </c>
      <c r="K3" s="137"/>
    </row>
    <row r="4" spans="1:11" ht="18.75" thickTop="1" thickBot="1">
      <c r="A4" s="55" t="s">
        <v>2</v>
      </c>
      <c r="B4" s="142">
        <v>76000</v>
      </c>
      <c r="C4" s="142"/>
      <c r="D4" s="142">
        <v>200346</v>
      </c>
      <c r="E4" s="142"/>
      <c r="F4" s="142">
        <f>739310419/1000</f>
        <v>739310.41899999999</v>
      </c>
      <c r="G4" s="147"/>
      <c r="H4" s="145">
        <v>234172</v>
      </c>
      <c r="I4" s="146"/>
      <c r="J4" s="140">
        <f>+D4+F4+H4+B4</f>
        <v>1249828.419</v>
      </c>
      <c r="K4" s="137"/>
    </row>
    <row r="5" spans="1:11" ht="18.75" thickTop="1" thickBot="1">
      <c r="A5" s="55" t="s">
        <v>3</v>
      </c>
      <c r="B5" s="148">
        <v>46305</v>
      </c>
      <c r="C5" s="148"/>
      <c r="D5" s="142">
        <v>571242</v>
      </c>
      <c r="E5" s="142"/>
      <c r="F5" s="142">
        <v>610638</v>
      </c>
      <c r="G5" s="147"/>
      <c r="H5" s="145">
        <v>582120</v>
      </c>
      <c r="I5" s="146"/>
      <c r="J5" s="140">
        <v>1764000</v>
      </c>
      <c r="K5" s="137"/>
    </row>
    <row r="6" spans="1:11" ht="18.75" thickTop="1" thickBot="1">
      <c r="A6" s="95" t="s">
        <v>78</v>
      </c>
      <c r="B6" s="142">
        <v>171095.2</v>
      </c>
      <c r="C6" s="142"/>
      <c r="D6" s="145"/>
      <c r="E6" s="146"/>
      <c r="F6" s="96"/>
      <c r="G6" s="97"/>
      <c r="H6" s="145"/>
      <c r="I6" s="146"/>
      <c r="J6" s="136"/>
      <c r="K6" s="137"/>
    </row>
    <row r="7" spans="1:11" ht="18.75" thickTop="1" thickBot="1">
      <c r="A7" s="5" t="s">
        <v>13</v>
      </c>
      <c r="B7" s="138">
        <f>+B2+B3+B4+B5+B6</f>
        <v>320928.2</v>
      </c>
      <c r="C7" s="141"/>
      <c r="D7" s="138">
        <f>+D2+D3+D4+D5+D6</f>
        <v>1158288</v>
      </c>
      <c r="E7" s="141"/>
      <c r="F7" s="138">
        <f t="shared" ref="F7" si="0">+F2+F3+F4+F5+F6</f>
        <v>2020176.419</v>
      </c>
      <c r="G7" s="141"/>
      <c r="H7" s="138">
        <f t="shared" ref="H7" si="1">+H2+H3+H4+H5+H6</f>
        <v>1602824</v>
      </c>
      <c r="I7" s="141"/>
      <c r="J7" s="138">
        <f>+J2+J3+J4+J5</f>
        <v>4857288.4189999998</v>
      </c>
      <c r="K7" s="139"/>
    </row>
    <row r="8" spans="1:11" ht="15.75" thickTop="1"/>
    <row r="10" spans="1:11">
      <c r="B10" s="90"/>
    </row>
  </sheetData>
  <mergeCells count="34">
    <mergeCell ref="B7:C7"/>
    <mergeCell ref="D7:E7"/>
    <mergeCell ref="F7:G7"/>
    <mergeCell ref="F4:G4"/>
    <mergeCell ref="B3:C3"/>
    <mergeCell ref="D3:E3"/>
    <mergeCell ref="F3:G3"/>
    <mergeCell ref="B5:C5"/>
    <mergeCell ref="D5:E5"/>
    <mergeCell ref="F5:G5"/>
    <mergeCell ref="D6:E6"/>
    <mergeCell ref="H7:I7"/>
    <mergeCell ref="B6:C6"/>
    <mergeCell ref="H1:I1"/>
    <mergeCell ref="H2:I2"/>
    <mergeCell ref="H3:I3"/>
    <mergeCell ref="H4:I4"/>
    <mergeCell ref="H5:I5"/>
    <mergeCell ref="H6:I6"/>
    <mergeCell ref="B2:C2"/>
    <mergeCell ref="D2:E2"/>
    <mergeCell ref="F2:G2"/>
    <mergeCell ref="B1:C1"/>
    <mergeCell ref="D1:E1"/>
    <mergeCell ref="F1:G1"/>
    <mergeCell ref="B4:C4"/>
    <mergeCell ref="D4:E4"/>
    <mergeCell ref="J6:K6"/>
    <mergeCell ref="J7:K7"/>
    <mergeCell ref="J1:K1"/>
    <mergeCell ref="J2:K2"/>
    <mergeCell ref="J3:K3"/>
    <mergeCell ref="J4:K4"/>
    <mergeCell ref="J5:K5"/>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0"/>
  <sheetViews>
    <sheetView view="pageBreakPreview" topLeftCell="A3" zoomScaleNormal="100" zoomScaleSheetLayoutView="100" workbookViewId="0">
      <selection activeCell="G17" sqref="G17"/>
    </sheetView>
  </sheetViews>
  <sheetFormatPr defaultRowHeight="17.25"/>
  <cols>
    <col min="1" max="1" width="30.7109375" style="1" customWidth="1"/>
    <col min="2" max="4" width="15.7109375" style="1" customWidth="1"/>
    <col min="5" max="5" width="16.42578125" style="1" bestFit="1" customWidth="1"/>
    <col min="6" max="6" width="15.7109375" style="1" customWidth="1"/>
    <col min="7" max="7" width="16.28515625" style="1" bestFit="1" customWidth="1"/>
    <col min="8" max="8" width="15.7109375" style="1" customWidth="1"/>
    <col min="9" max="9" width="16.140625" style="1" bestFit="1" customWidth="1"/>
  </cols>
  <sheetData>
    <row r="1" spans="1:9" ht="18.75" thickTop="1" thickBot="1">
      <c r="A1" s="149"/>
      <c r="B1" s="99">
        <v>2024</v>
      </c>
      <c r="C1" s="99"/>
      <c r="D1" s="99">
        <v>2025</v>
      </c>
      <c r="E1" s="99"/>
      <c r="F1" s="99">
        <v>2026</v>
      </c>
      <c r="G1" s="99"/>
      <c r="H1" s="99">
        <v>2027</v>
      </c>
      <c r="I1" s="100"/>
    </row>
    <row r="2" spans="1:9" ht="18.75" thickTop="1" thickBot="1">
      <c r="A2" s="150"/>
      <c r="B2" s="43" t="s">
        <v>26</v>
      </c>
      <c r="C2" s="44" t="s">
        <v>27</v>
      </c>
      <c r="D2" s="43" t="s">
        <v>26</v>
      </c>
      <c r="E2" s="44" t="s">
        <v>27</v>
      </c>
      <c r="F2" s="43" t="s">
        <v>26</v>
      </c>
      <c r="G2" s="44" t="s">
        <v>27</v>
      </c>
      <c r="H2" s="43" t="s">
        <v>26</v>
      </c>
      <c r="I2" s="45" t="s">
        <v>27</v>
      </c>
    </row>
    <row r="3" spans="1:9" s="62" customFormat="1" ht="18.75" thickTop="1" thickBot="1">
      <c r="A3" s="63">
        <f>շուրջօրյա!A3</f>
        <v>11001</v>
      </c>
      <c r="B3" s="89">
        <f>շուրջօրյա!B3</f>
        <v>1285</v>
      </c>
      <c r="C3" s="65">
        <f>շուրջօրյա!C3</f>
        <v>3326411.1999999997</v>
      </c>
      <c r="D3" s="89">
        <f>+D4+D5+D6+D7+D8+D9</f>
        <v>1340</v>
      </c>
      <c r="E3" s="65">
        <f t="shared" ref="E3:I3" si="0">+E4+E5+E6+E7+E8+E9</f>
        <v>3556278</v>
      </c>
      <c r="F3" s="89">
        <f t="shared" si="0"/>
        <v>1340</v>
      </c>
      <c r="G3" s="65">
        <f t="shared" si="0"/>
        <v>3556278</v>
      </c>
      <c r="H3" s="89">
        <f t="shared" si="0"/>
        <v>1340</v>
      </c>
      <c r="I3" s="66">
        <f t="shared" si="0"/>
        <v>3556278</v>
      </c>
    </row>
    <row r="4" spans="1:9" ht="18.75" thickTop="1" thickBot="1">
      <c r="A4" s="55" t="str">
        <f>շուրջօրյա!A4</f>
        <v>Հաղթանակ</v>
      </c>
      <c r="B4" s="43">
        <f>շուրջօրյա!B4</f>
        <v>250</v>
      </c>
      <c r="C4" s="57">
        <f>շուրջօրյա!C4</f>
        <v>583004.1</v>
      </c>
      <c r="D4" s="43">
        <f>շուրջօրյա!D4</f>
        <v>250</v>
      </c>
      <c r="E4" s="57">
        <f>շուրջօրյա!E4</f>
        <v>677954.5</v>
      </c>
      <c r="F4" s="43">
        <f>շուրջօրյա!F4</f>
        <v>250</v>
      </c>
      <c r="G4" s="57">
        <f>շուրջօրյա!G4</f>
        <v>677954.5</v>
      </c>
      <c r="H4" s="43">
        <f>շուրջօրյա!H4</f>
        <v>250</v>
      </c>
      <c r="I4" s="58">
        <f>շուրջօրյա!I4</f>
        <v>677954.5</v>
      </c>
    </row>
    <row r="5" spans="1:9" ht="18.75" thickTop="1" thickBot="1">
      <c r="A5" s="55" t="str">
        <f>շուրջօրյա!A5</f>
        <v>Նորք</v>
      </c>
      <c r="B5" s="43">
        <f>շուրջօրյա!B5</f>
        <v>235</v>
      </c>
      <c r="C5" s="57">
        <f>շուրջօրյա!C5</f>
        <v>532698.80000000005</v>
      </c>
      <c r="D5" s="43">
        <f>շուրջօրյա!D5</f>
        <v>225</v>
      </c>
      <c r="E5" s="57">
        <f>շուրջօրյա!E5</f>
        <v>529743.1</v>
      </c>
      <c r="F5" s="43">
        <f>շուրջօրյա!F5</f>
        <v>225</v>
      </c>
      <c r="G5" s="57">
        <f>շուրջօրյա!G5</f>
        <v>529743.1</v>
      </c>
      <c r="H5" s="43">
        <f>շուրջօրյա!H5</f>
        <v>225</v>
      </c>
      <c r="I5" s="58">
        <f>շուրջօրյա!I5</f>
        <v>529743.1</v>
      </c>
    </row>
    <row r="6" spans="1:9" ht="18.75" thickTop="1" thickBot="1">
      <c r="A6" s="55" t="str">
        <f>շուրջօրյա!A6</f>
        <v>Ձորակ</v>
      </c>
      <c r="B6" s="43">
        <f>շուրջօրյա!B6</f>
        <v>180</v>
      </c>
      <c r="C6" s="57">
        <f>շուրջօրյա!C6</f>
        <v>543309.6</v>
      </c>
      <c r="D6" s="43">
        <f>շուրջօրյա!D6</f>
        <v>200</v>
      </c>
      <c r="E6" s="57">
        <f>շուրջօրյա!E6</f>
        <v>563156.4</v>
      </c>
      <c r="F6" s="43">
        <f>շուրջօրյա!F6</f>
        <v>200</v>
      </c>
      <c r="G6" s="57">
        <f>շուրջօրյա!G6</f>
        <v>563156.4</v>
      </c>
      <c r="H6" s="43">
        <f>շուրջօրյա!H6</f>
        <v>200</v>
      </c>
      <c r="I6" s="58">
        <f>շուրջօրյա!I6</f>
        <v>563156.4</v>
      </c>
    </row>
    <row r="7" spans="1:9" ht="18.75" thickTop="1" thickBot="1">
      <c r="A7" s="55" t="str">
        <f>շուրջօրյա!A7</f>
        <v>Վարդենիս</v>
      </c>
      <c r="B7" s="43">
        <f>շուրջօրյա!B7</f>
        <v>460</v>
      </c>
      <c r="C7" s="57">
        <f>շուրջօրյա!C7</f>
        <v>1381122.3</v>
      </c>
      <c r="D7" s="43">
        <f>շուրջօրյա!D7</f>
        <v>450</v>
      </c>
      <c r="E7" s="57">
        <f>շուրջօրյա!E7</f>
        <v>1450475.6</v>
      </c>
      <c r="F7" s="43">
        <f>շուրջօրյա!F7</f>
        <v>450</v>
      </c>
      <c r="G7" s="57">
        <f>շուրջօրյա!G7</f>
        <v>1450475.6</v>
      </c>
      <c r="H7" s="43">
        <f>շուրջօրյա!H7</f>
        <v>450</v>
      </c>
      <c r="I7" s="58">
        <f>շուրջօրյա!I7</f>
        <v>1450475.6</v>
      </c>
    </row>
    <row r="8" spans="1:9" ht="18.75" thickTop="1" thickBot="1">
      <c r="A8" s="55" t="str">
        <f>շուրջօրյա!A8</f>
        <v>Գյումրի</v>
      </c>
      <c r="B8" s="43">
        <f>շուրջօրյա!B8</f>
        <v>160</v>
      </c>
      <c r="C8" s="57">
        <f>շուրջօրյա!C8</f>
        <v>286276.40000000002</v>
      </c>
      <c r="D8" s="43">
        <f>շուրջօրյա!D8</f>
        <v>160</v>
      </c>
      <c r="E8" s="57">
        <f>շուրջօրյա!E8</f>
        <v>286276.40000000002</v>
      </c>
      <c r="F8" s="43">
        <f>շուրջօրյա!F8</f>
        <v>160</v>
      </c>
      <c r="G8" s="57">
        <f>շուրջօրյա!G8</f>
        <v>286276.40000000002</v>
      </c>
      <c r="H8" s="43">
        <f>շուրջօրյա!H8</f>
        <v>160</v>
      </c>
      <c r="I8" s="58">
        <f>շուրջօրյա!I8</f>
        <v>286276.40000000002</v>
      </c>
    </row>
    <row r="9" spans="1:9" ht="18.75" thickTop="1" thickBot="1">
      <c r="A9" s="55" t="s">
        <v>109</v>
      </c>
      <c r="B9" s="43"/>
      <c r="C9" s="57"/>
      <c r="D9" s="43">
        <f>+վանաձոր!D3</f>
        <v>55</v>
      </c>
      <c r="E9" s="57">
        <f>+վանաձոր!E3</f>
        <v>48672</v>
      </c>
      <c r="F9" s="43">
        <f>+վանաձոր!F3</f>
        <v>55</v>
      </c>
      <c r="G9" s="57">
        <f>+վանաձոր!G3</f>
        <v>48672</v>
      </c>
      <c r="H9" s="43">
        <f>+վանաձոր!H3</f>
        <v>55</v>
      </c>
      <c r="I9" s="58">
        <f>+վանաձոր!I3</f>
        <v>48672</v>
      </c>
    </row>
    <row r="10" spans="1:9" ht="18.75" thickTop="1" thickBot="1">
      <c r="A10" s="63">
        <f>'տնային սպասարկում'!A3</f>
        <v>11002</v>
      </c>
      <c r="B10" s="89">
        <f>'տնային սպասարկում'!B3</f>
        <v>1300</v>
      </c>
      <c r="C10" s="65">
        <f>'տնային սպասարկում'!C3</f>
        <v>248289.3</v>
      </c>
      <c r="D10" s="89">
        <f>'տնային սպասարկում'!D3</f>
        <v>1325</v>
      </c>
      <c r="E10" s="65">
        <f>'տնային սպասարկում'!E3</f>
        <v>275184</v>
      </c>
      <c r="F10" s="89">
        <f>'տնային սպասարկում'!F3</f>
        <v>1425</v>
      </c>
      <c r="G10" s="65">
        <f>'տնային սպասարկում'!G3</f>
        <v>292656</v>
      </c>
      <c r="H10" s="89">
        <f>'տնային սպասարկում'!H3</f>
        <v>1500</v>
      </c>
      <c r="I10" s="66">
        <f>'տնային սպասարկում'!I3</f>
        <v>305760</v>
      </c>
    </row>
    <row r="11" spans="1:9" ht="18.75" thickTop="1" thickBot="1">
      <c r="A11" s="55" t="str">
        <f>'տնային սպասարկում'!A4</f>
        <v>ընդհանուր</v>
      </c>
      <c r="B11" s="43">
        <f>'տնային սպասարկում'!B4</f>
        <v>1200</v>
      </c>
      <c r="C11" s="57">
        <f>'տնային սպասարկում'!C4</f>
        <v>0</v>
      </c>
      <c r="D11" s="43">
        <f>'տնային սպասարկում'!D4</f>
        <v>1250</v>
      </c>
      <c r="E11" s="57">
        <f>'տնային սպասարկում'!E4</f>
        <v>218400</v>
      </c>
      <c r="F11" s="43">
        <f>'տնային սպասարկում'!F4</f>
        <v>1350</v>
      </c>
      <c r="G11" s="57">
        <f>'տնային սպասարկում'!G4</f>
        <v>235872</v>
      </c>
      <c r="H11" s="43">
        <f>'տնային սպասարկում'!H4</f>
        <v>1425</v>
      </c>
      <c r="I11" s="58">
        <f>'տնային սպասարկում'!I4</f>
        <v>248976</v>
      </c>
    </row>
    <row r="12" spans="1:9" ht="18.75" thickTop="1" thickBot="1">
      <c r="A12" s="55" t="str">
        <f>'տնային սպասարկում'!A5</f>
        <v>հատուկ</v>
      </c>
      <c r="B12" s="43">
        <f>'տնային սպասարկում'!B5</f>
        <v>50</v>
      </c>
      <c r="C12" s="57">
        <f>'տնային սպասարկում'!C5</f>
        <v>0</v>
      </c>
      <c r="D12" s="43">
        <f>'տնային սպասարկում'!D5</f>
        <v>75</v>
      </c>
      <c r="E12" s="57">
        <f>'տնային սպասարկում'!E5</f>
        <v>56784</v>
      </c>
      <c r="F12" s="43">
        <f>'տնային սպասարկում'!F5</f>
        <v>75</v>
      </c>
      <c r="G12" s="57">
        <f>'տնային սպասարկում'!G5</f>
        <v>56784</v>
      </c>
      <c r="H12" s="43">
        <f>'տնային սպասարկում'!H5</f>
        <v>75</v>
      </c>
      <c r="I12" s="58">
        <f>'տնային սպասարկում'!I5</f>
        <v>56784</v>
      </c>
    </row>
    <row r="13" spans="1:9" ht="18.75" thickTop="1" thickBot="1">
      <c r="A13" s="63">
        <f>'ցերեկային կենտրոն'!A3</f>
        <v>11003</v>
      </c>
      <c r="B13" s="89">
        <f>'ցերեկային կենտրոն'!B3</f>
        <v>1300</v>
      </c>
      <c r="C13" s="65">
        <f>'ցերեկային կենտրոն'!C3</f>
        <v>171069.6</v>
      </c>
      <c r="D13" s="64">
        <f>'ցերեկային կենտրոն'!D3</f>
        <v>600</v>
      </c>
      <c r="E13" s="65">
        <f>'ցերեկային կենտրոն'!E4</f>
        <v>78879.600000000006</v>
      </c>
      <c r="F13" s="64">
        <f>'ցերեկային կենտրոն'!F3</f>
        <v>600</v>
      </c>
      <c r="G13" s="65">
        <f>'ցերեկային կենտրոն'!G3</f>
        <v>78879.600000000006</v>
      </c>
      <c r="H13" s="64">
        <f>'ցերեկային կենտրոն'!H3</f>
        <v>650</v>
      </c>
      <c r="I13" s="66">
        <f>'ցերեկային կենտրոն'!I3</f>
        <v>85452.900000000009</v>
      </c>
    </row>
    <row r="14" spans="1:9" ht="18.75" thickTop="1" thickBot="1">
      <c r="A14" s="63">
        <f>վանաձոր!A3</f>
        <v>11004</v>
      </c>
      <c r="B14" s="64">
        <f>վանաձոր!B3</f>
        <v>50</v>
      </c>
      <c r="C14" s="65">
        <f>վանաձոր!C3</f>
        <v>35263.199999999997</v>
      </c>
      <c r="D14" s="64"/>
      <c r="E14" s="65"/>
      <c r="F14" s="64"/>
      <c r="G14" s="65"/>
      <c r="H14" s="64"/>
      <c r="I14" s="66"/>
    </row>
    <row r="15" spans="1:9" ht="18.75" thickTop="1" thickBot="1">
      <c r="A15" s="63" t="s">
        <v>107</v>
      </c>
      <c r="B15" s="64">
        <v>15</v>
      </c>
      <c r="C15" s="65">
        <v>2000</v>
      </c>
      <c r="D15" s="64">
        <v>15</v>
      </c>
      <c r="E15" s="65">
        <v>2000</v>
      </c>
      <c r="F15" s="64">
        <v>15</v>
      </c>
      <c r="G15" s="65">
        <v>2000</v>
      </c>
      <c r="H15" s="64">
        <v>5</v>
      </c>
      <c r="I15" s="66">
        <v>2000</v>
      </c>
    </row>
    <row r="16" spans="1:9" ht="18.75" thickTop="1" thickBot="1">
      <c r="A16" s="63" t="s">
        <v>107</v>
      </c>
      <c r="B16" s="64">
        <v>15</v>
      </c>
      <c r="C16" s="65">
        <v>18000</v>
      </c>
      <c r="D16" s="64">
        <v>20</v>
      </c>
      <c r="E16" s="65">
        <v>20000</v>
      </c>
      <c r="F16" s="64">
        <v>20</v>
      </c>
      <c r="G16" s="65">
        <v>18000</v>
      </c>
      <c r="H16" s="64">
        <v>5</v>
      </c>
      <c r="I16" s="66">
        <v>18000</v>
      </c>
    </row>
    <row r="17" spans="1:9" s="62" customFormat="1" ht="18.75" thickTop="1" thickBot="1">
      <c r="A17" s="63">
        <v>32007</v>
      </c>
      <c r="B17" s="64"/>
      <c r="C17" s="65">
        <f>+շինարարություն!B7</f>
        <v>320928.2</v>
      </c>
      <c r="D17" s="64"/>
      <c r="E17" s="91">
        <f>+շինարարություն!D7</f>
        <v>1158288</v>
      </c>
      <c r="F17" s="92"/>
      <c r="G17" s="91">
        <f>+շինարարություն!F7</f>
        <v>2020176.419</v>
      </c>
      <c r="H17" s="92"/>
      <c r="I17" s="93">
        <f>+շինարարություն!H7</f>
        <v>1602824</v>
      </c>
    </row>
    <row r="18" spans="1:9" ht="18.75" thickTop="1" thickBot="1">
      <c r="A18" s="63" t="s">
        <v>48</v>
      </c>
      <c r="B18" s="89">
        <f>B3+B10+B13+B14+B15+B16</f>
        <v>3965</v>
      </c>
      <c r="C18" s="65">
        <f>C10+C13+C14+C3+C17+C15+C16</f>
        <v>4121961.5</v>
      </c>
      <c r="D18" s="89">
        <f t="shared" ref="D18:I18" si="1">D10+D13+D14+D3+D17+D15+D16</f>
        <v>3300</v>
      </c>
      <c r="E18" s="65">
        <f t="shared" si="1"/>
        <v>5090629.5999999996</v>
      </c>
      <c r="F18" s="89">
        <f t="shared" si="1"/>
        <v>3400</v>
      </c>
      <c r="G18" s="65">
        <f t="shared" si="1"/>
        <v>5967990.0190000003</v>
      </c>
      <c r="H18" s="89">
        <f t="shared" si="1"/>
        <v>3500</v>
      </c>
      <c r="I18" s="66">
        <f t="shared" si="1"/>
        <v>5570314.9000000004</v>
      </c>
    </row>
    <row r="19" spans="1:9" ht="18.75" thickTop="1" thickBot="1">
      <c r="A19" s="67" t="s">
        <v>10</v>
      </c>
      <c r="B19" s="70"/>
      <c r="C19" s="68"/>
      <c r="D19" s="70"/>
      <c r="E19" s="68">
        <f>E18-C18</f>
        <v>968668.09999999963</v>
      </c>
      <c r="F19" s="70"/>
      <c r="G19" s="68">
        <f>G18-C18</f>
        <v>1846028.5190000003</v>
      </c>
      <c r="H19" s="70"/>
      <c r="I19" s="69">
        <f>I18-C18</f>
        <v>1448353.4000000004</v>
      </c>
    </row>
    <row r="20" spans="1:9" ht="18" thickTop="1"/>
  </sheetData>
  <mergeCells count="5">
    <mergeCell ref="B1:C1"/>
    <mergeCell ref="D1:E1"/>
    <mergeCell ref="F1:G1"/>
    <mergeCell ref="H1:I1"/>
    <mergeCell ref="A1:A2"/>
  </mergeCells>
  <pageMargins left="0.7" right="0.7" top="0.75" bottom="0.75" header="0.3" footer="0.3"/>
  <pageSetup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շուրջօրյա</vt:lpstr>
      <vt:lpstr>տնային սպասարկում</vt:lpstr>
      <vt:lpstr>ցերեկային կենտրոն</vt:lpstr>
      <vt:lpstr>վանաձոր</vt:lpstr>
      <vt:lpstr>շինարարություն</vt:lpstr>
      <vt:lpstr>ընդամենը</vt:lpstr>
      <vt:lpstr>'տնային սպասարկում'!Print_Area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Hayk Harutyunyan</dc:creator>
  <cp:lastModifiedBy>Margarita Sargsyan</cp:lastModifiedBy>
  <cp:lastPrinted>2024-03-11T11:36:24Z</cp:lastPrinted>
  <dcterms:created xsi:type="dcterms:W3CDTF">2023-02-14T11:23:21Z</dcterms:created>
  <dcterms:modified xsi:type="dcterms:W3CDTF">2024-06-15T20:00:47Z</dcterms:modified>
</cp:coreProperties>
</file>