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yk.Harutyunyan\Desktop\"/>
    </mc:Choice>
  </mc:AlternateContent>
  <bookViews>
    <workbookView xWindow="-120" yWindow="-120" windowWidth="20730" windowHeight="11160" activeTab="5"/>
  </bookViews>
  <sheets>
    <sheet name="շուրջօրյա" sheetId="6" r:id="rId1"/>
    <sheet name="տնային սպասարկում" sheetId="1" r:id="rId2"/>
    <sheet name="ցերեկային կենտրոն" sheetId="2" r:id="rId3"/>
    <sheet name="հաշվարկ" sheetId="8" r:id="rId4"/>
    <sheet name="վանաձոր" sheetId="4" r:id="rId5"/>
    <sheet name="ընդամենը" sheetId="5" r:id="rId6"/>
  </sheets>
  <definedNames>
    <definedName name="_xlnm.Print_Area" localSheetId="1">'տնային սպասարկում'!$A$1:$O$27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4" l="1"/>
  <c r="I5" i="6" l="1"/>
  <c r="G5" i="6"/>
  <c r="G6" i="6"/>
  <c r="I6" i="6" s="1"/>
  <c r="G7" i="6"/>
  <c r="I7" i="6" s="1"/>
  <c r="G8" i="6"/>
  <c r="I8" i="6" s="1"/>
  <c r="G4" i="6"/>
  <c r="F17" i="2" l="1"/>
  <c r="F12" i="2"/>
  <c r="H14" i="2"/>
  <c r="F14" i="2"/>
  <c r="D14" i="2"/>
  <c r="B16" i="8" l="1"/>
  <c r="B15" i="8"/>
  <c r="C7" i="8"/>
  <c r="B5" i="8"/>
  <c r="D5" i="8" s="1"/>
  <c r="B4" i="8"/>
  <c r="H19" i="1"/>
  <c r="H21" i="1"/>
  <c r="H23" i="1"/>
  <c r="F19" i="1"/>
  <c r="F21" i="1"/>
  <c r="F23" i="1"/>
  <c r="H12" i="2"/>
  <c r="D12" i="2"/>
  <c r="H10" i="2"/>
  <c r="F10" i="2"/>
  <c r="D10" i="2"/>
  <c r="H8" i="2"/>
  <c r="F8" i="2"/>
  <c r="D8" i="2"/>
  <c r="D23" i="1"/>
  <c r="D21" i="1"/>
  <c r="D19" i="1"/>
  <c r="H17" i="1"/>
  <c r="F17" i="1"/>
  <c r="D17" i="1"/>
  <c r="H8" i="1"/>
  <c r="F8" i="1"/>
  <c r="C16" i="8" l="1"/>
  <c r="D4" i="8"/>
  <c r="G14" i="5"/>
  <c r="I14" i="5" s="1"/>
  <c r="H14" i="5"/>
  <c r="F14" i="5"/>
  <c r="C13" i="5"/>
  <c r="D13" i="5"/>
  <c r="B13" i="5"/>
  <c r="B11" i="5"/>
  <c r="C10" i="5"/>
  <c r="B10" i="5"/>
  <c r="D9" i="5"/>
  <c r="F9" i="5"/>
  <c r="H9" i="5"/>
  <c r="D8" i="5"/>
  <c r="E8" i="5"/>
  <c r="F8" i="5"/>
  <c r="G8" i="5"/>
  <c r="H8" i="5"/>
  <c r="D7" i="5"/>
  <c r="F7" i="5"/>
  <c r="H7" i="5"/>
  <c r="D6" i="5"/>
  <c r="E6" i="5"/>
  <c r="F6" i="5"/>
  <c r="H6" i="5"/>
  <c r="D5" i="5"/>
  <c r="F5" i="5"/>
  <c r="H5" i="5"/>
  <c r="D4" i="5"/>
  <c r="E4" i="5"/>
  <c r="F4" i="5"/>
  <c r="H4" i="5"/>
  <c r="C5" i="5"/>
  <c r="C6" i="5"/>
  <c r="C7" i="5"/>
  <c r="C8" i="5"/>
  <c r="C4" i="5"/>
  <c r="B5" i="5"/>
  <c r="B6" i="5"/>
  <c r="B7" i="5"/>
  <c r="B8" i="5"/>
  <c r="B9" i="5"/>
  <c r="B4" i="5"/>
  <c r="B3" i="5"/>
  <c r="A13" i="5"/>
  <c r="I5" i="5"/>
  <c r="I7" i="5"/>
  <c r="G5" i="5"/>
  <c r="G6" i="5"/>
  <c r="G7" i="5"/>
  <c r="G4" i="5"/>
  <c r="E5" i="5"/>
  <c r="E7" i="5"/>
  <c r="I6" i="5" l="1"/>
  <c r="I4" i="6"/>
  <c r="I4" i="5" s="1"/>
  <c r="B16" i="5"/>
  <c r="O5" i="2"/>
  <c r="N5" i="2"/>
  <c r="M5" i="2"/>
  <c r="M6" i="2"/>
  <c r="N6" i="2" s="1"/>
  <c r="O6" i="2" s="1"/>
  <c r="M4" i="2"/>
  <c r="N4" i="2" s="1"/>
  <c r="O4" i="2" s="1"/>
  <c r="N11" i="2"/>
  <c r="O11" i="2" s="1"/>
  <c r="O14" i="2"/>
  <c r="N7" i="2"/>
  <c r="O7" i="2" s="1"/>
  <c r="M9" i="2"/>
  <c r="N9" i="2" s="1"/>
  <c r="O9" i="2" s="1"/>
  <c r="M10" i="2"/>
  <c r="N10" i="2" s="1"/>
  <c r="O10" i="2" s="1"/>
  <c r="M13" i="2"/>
  <c r="N13" i="2" s="1"/>
  <c r="O13" i="2" s="1"/>
  <c r="M15" i="2"/>
  <c r="N15" i="2" s="1"/>
  <c r="O15" i="2" s="1"/>
  <c r="M27" i="1"/>
  <c r="D4" i="1" s="1"/>
  <c r="N27" i="1"/>
  <c r="L27" i="1"/>
  <c r="O26" i="1"/>
  <c r="O25" i="1"/>
  <c r="N26" i="1"/>
  <c r="N25" i="1"/>
  <c r="M26" i="1"/>
  <c r="M25" i="1"/>
  <c r="O14" i="1"/>
  <c r="N14" i="1"/>
  <c r="O9" i="1"/>
  <c r="O10" i="1"/>
  <c r="O8" i="1"/>
  <c r="N9" i="1"/>
  <c r="N10" i="1"/>
  <c r="N8" i="1"/>
  <c r="O4" i="1"/>
  <c r="O5" i="1"/>
  <c r="O6" i="1"/>
  <c r="O7" i="1"/>
  <c r="O27" i="1" s="1"/>
  <c r="O3" i="1"/>
  <c r="N4" i="1"/>
  <c r="N5" i="1"/>
  <c r="N6" i="1"/>
  <c r="N3" i="1"/>
  <c r="M4" i="1"/>
  <c r="M5" i="1"/>
  <c r="M6" i="1"/>
  <c r="M7" i="1"/>
  <c r="M3" i="1"/>
  <c r="B4" i="1"/>
  <c r="F3" i="6"/>
  <c r="H3" i="6"/>
  <c r="D3" i="6"/>
  <c r="B3" i="6"/>
  <c r="F9" i="6"/>
  <c r="H9" i="6"/>
  <c r="E9" i="6"/>
  <c r="E9" i="5" s="1"/>
  <c r="D9" i="6"/>
  <c r="B9" i="6"/>
  <c r="C9" i="6"/>
  <c r="C9" i="5" l="1"/>
  <c r="C3" i="6"/>
  <c r="C3" i="5" s="1"/>
  <c r="C16" i="5" s="1"/>
  <c r="E3" i="6"/>
  <c r="D12" i="1"/>
  <c r="D10" i="1"/>
  <c r="D8" i="1"/>
  <c r="D14" i="1" s="1"/>
  <c r="D11" i="5"/>
  <c r="D17" i="2"/>
  <c r="E3" i="2" s="1"/>
  <c r="J12" i="2" s="1"/>
  <c r="E13" i="5" l="1"/>
  <c r="B17" i="8"/>
  <c r="B19" i="8" s="1"/>
  <c r="B3" i="1"/>
  <c r="C17" i="8" l="1"/>
  <c r="L16" i="2"/>
  <c r="B3" i="2" s="1"/>
  <c r="M16" i="2" l="1"/>
  <c r="D3" i="2" s="1"/>
  <c r="N16" i="2"/>
  <c r="F3" i="2" s="1"/>
  <c r="O16" i="2"/>
  <c r="H3" i="2" s="1"/>
  <c r="F4" i="1"/>
  <c r="H4" i="1"/>
  <c r="H13" i="5" l="1"/>
  <c r="F13" i="5"/>
  <c r="F11" i="5"/>
  <c r="H12" i="1"/>
  <c r="H11" i="5"/>
  <c r="F10" i="1"/>
  <c r="F12" i="1"/>
  <c r="D3" i="1"/>
  <c r="D10" i="5" s="1"/>
  <c r="G3" i="2" l="1"/>
  <c r="G13" i="5" s="1"/>
  <c r="H17" i="2"/>
  <c r="I3" i="2" s="1"/>
  <c r="I13" i="5" s="1"/>
  <c r="H10" i="1"/>
  <c r="E3" i="5" l="1"/>
  <c r="I8" i="5" l="1"/>
  <c r="F12" i="5" l="1"/>
  <c r="H12" i="5"/>
  <c r="I25" i="4"/>
  <c r="A7" i="5" l="1"/>
  <c r="A8" i="5"/>
  <c r="A4" i="5"/>
  <c r="A5" i="5"/>
  <c r="A6" i="5"/>
  <c r="A3" i="5"/>
  <c r="B12" i="5"/>
  <c r="D12" i="5"/>
  <c r="A11" i="5"/>
  <c r="A12" i="5"/>
  <c r="A10" i="5"/>
  <c r="H3" i="5" l="1"/>
  <c r="F3" i="5"/>
  <c r="D3" i="5"/>
  <c r="D16" i="5" s="1"/>
  <c r="H25" i="1"/>
  <c r="I5" i="1" s="1"/>
  <c r="I12" i="5" s="1"/>
  <c r="F25" i="1"/>
  <c r="G5" i="1" s="1"/>
  <c r="G12" i="5" s="1"/>
  <c r="G3" i="4"/>
  <c r="G9" i="6" s="1"/>
  <c r="G9" i="5" l="1"/>
  <c r="G3" i="5" s="1"/>
  <c r="G3" i="6"/>
  <c r="F3" i="1"/>
  <c r="F10" i="5" s="1"/>
  <c r="F16" i="5" s="1"/>
  <c r="H3" i="1"/>
  <c r="H10" i="5" s="1"/>
  <c r="H16" i="5" s="1"/>
  <c r="I3" i="4"/>
  <c r="I9" i="6" s="1"/>
  <c r="D25" i="1"/>
  <c r="E5" i="1" s="1"/>
  <c r="I9" i="5" l="1"/>
  <c r="I3" i="5" s="1"/>
  <c r="I16" i="5" s="1"/>
  <c r="I3" i="6"/>
  <c r="E12" i="5"/>
  <c r="C4" i="1"/>
  <c r="H14" i="1"/>
  <c r="I4" i="1" s="1"/>
  <c r="I11" i="5" s="1"/>
  <c r="F14" i="1"/>
  <c r="G4" i="1" s="1"/>
  <c r="G11" i="5" s="1"/>
  <c r="C11" i="5" l="1"/>
  <c r="B3" i="8"/>
  <c r="C12" i="5"/>
  <c r="E3" i="1"/>
  <c r="E10" i="5" s="1"/>
  <c r="E4" i="1"/>
  <c r="E11" i="5" s="1"/>
  <c r="I3" i="1"/>
  <c r="I10" i="5" s="1"/>
  <c r="G3" i="1"/>
  <c r="G10" i="5" s="1"/>
  <c r="G16" i="5" s="1"/>
  <c r="D3" i="8" l="1"/>
  <c r="B7" i="8"/>
  <c r="C15" i="8"/>
  <c r="C19" i="8" s="1"/>
  <c r="E16" i="5"/>
  <c r="E17" i="5" s="1"/>
  <c r="G17" i="5"/>
  <c r="I17" i="5"/>
  <c r="C11" i="8" l="1"/>
  <c r="D7" i="8"/>
  <c r="D9" i="8" s="1"/>
</calcChain>
</file>

<file path=xl/sharedStrings.xml><?xml version="1.0" encoding="utf-8"?>
<sst xmlns="http://schemas.openxmlformats.org/spreadsheetml/2006/main" count="176" uniqueCount="113">
  <si>
    <t>Հաղթանակ</t>
  </si>
  <si>
    <t>Նորք</t>
  </si>
  <si>
    <t>Ձորակ</t>
  </si>
  <si>
    <t>Վարդենիս</t>
  </si>
  <si>
    <t>Գյումրի</t>
  </si>
  <si>
    <t>սոցիալական աշխատող</t>
  </si>
  <si>
    <t>բուժքույր</t>
  </si>
  <si>
    <t>սոցիալական սպասարկող</t>
  </si>
  <si>
    <t>հատուկ</t>
  </si>
  <si>
    <t>հոգեբան</t>
  </si>
  <si>
    <t>տարբերություն</t>
  </si>
  <si>
    <t>միջին բուժաշխատող (բուժքույր)</t>
  </si>
  <si>
    <t>կրտսեր բուժաշխատող (սանիտար)</t>
  </si>
  <si>
    <t>ընդհանուր</t>
  </si>
  <si>
    <t>Արագածոտն</t>
  </si>
  <si>
    <t>Վայոց ձոր</t>
  </si>
  <si>
    <t>Տավուշ</t>
  </si>
  <si>
    <t>Երևան</t>
  </si>
  <si>
    <t>Արմավիր</t>
  </si>
  <si>
    <t>Կոտայք</t>
  </si>
  <si>
    <t>Գեղարքունիք</t>
  </si>
  <si>
    <t>Արարատ</t>
  </si>
  <si>
    <t>շահառուներ ըստ տարիների</t>
  </si>
  <si>
    <t>շահառու</t>
  </si>
  <si>
    <t>ֆինանս</t>
  </si>
  <si>
    <t>Տնօրեն</t>
  </si>
  <si>
    <t>1 հաստիքային միավոր` յուրաքանչյուր կազմակերպությանը</t>
  </si>
  <si>
    <t>Գլխավոր հաշվապահ</t>
  </si>
  <si>
    <t>Գործավար</t>
  </si>
  <si>
    <t>0,5 հաստիքային միավոր` մինչև 100 շահառուի դեպքում</t>
  </si>
  <si>
    <t>Տեսուչ՝ կադրերի գծով</t>
  </si>
  <si>
    <t>Սոցիալական աշխատող</t>
  </si>
  <si>
    <t>1 հաստիքային միավոր՝ յուրաքանչյուր 70 շահառուի հաշվարկով</t>
  </si>
  <si>
    <t>Հոգեբան</t>
  </si>
  <si>
    <t>1 հաստիքային միավոր՝ յուրաքանչյուր 70 շահառուի հաշվարկով</t>
  </si>
  <si>
    <t>Մասնագետ` աշխատանքային թերապիայի կամ խմբավար</t>
  </si>
  <si>
    <t>1 հաստիքային միավոր` աշխատանքային թերապիայի կարիք ունեցող յուրաքանչյուր 40 շահառուի հաշվարկով՝ արհեստանոցների, խմբակների կամ գյուղատնտեսական նշանակության տեղամասերի առկայության դեպքում</t>
  </si>
  <si>
    <t>1 հաստիքային միավոր՝ 50 շահառուի հաշվարկով</t>
  </si>
  <si>
    <t>1 շուրջօրյա հերթափոխ՝ 50 շահառուի հաշվարկով՝ ընդհանուր տիպի խնամքի կենտրոնում</t>
  </si>
  <si>
    <t>1 հաստիքային միավոր՝ 50 շահառուի հաշվարկով՝ ընդհանուր տիպի խնամքի կենտրոնում</t>
  </si>
  <si>
    <t>2 շուրջօրյա հերթափոխ՝ 50 շահառուի հաշվարկով՝ ընդհանուր տիպի խնամքի կենտրոնում</t>
  </si>
  <si>
    <t>2 հաստիքային միավոր՝ 50 շահառուի հաշվարկով՝ ընդհանուր տիպի խնամքի կենտրոնում</t>
  </si>
  <si>
    <t>Լվացող-արդուկող</t>
  </si>
  <si>
    <t>1,5 հաստիքային միավոր՝ մինչև 100 շահառուի դեպքում</t>
  </si>
  <si>
    <t>Խոհարար</t>
  </si>
  <si>
    <t>ընդամենը</t>
  </si>
  <si>
    <t>Խոհանոցի աշխատող</t>
  </si>
  <si>
    <t>3 հաստիքային միավոր՝ մինչև 100 շահառուի դեպքում</t>
  </si>
  <si>
    <t>Վարորդ</t>
  </si>
  <si>
    <t>Տնտեսուհի</t>
  </si>
  <si>
    <t>Պահակ</t>
  </si>
  <si>
    <t>1 շուրջօրյա հերթապահություն՝ յուրաքանչյուր անցակետի համար</t>
  </si>
  <si>
    <t>1 հաստիքային միավոր՝ վարչական տարածքի յուրաքանչյուր 500 քառ.մ-ի մաքրման համար, ևս 1 հաստիքային միավոր՝ բակի յուրաքանչյուր 1000 քառ.մ տարածքի մաքրման համար</t>
  </si>
  <si>
    <t>Հավաքարար</t>
  </si>
  <si>
    <t>Շիրակ 1</t>
  </si>
  <si>
    <t>Շիրակ 2</t>
  </si>
  <si>
    <t>Լոռի 1</t>
  </si>
  <si>
    <t>Լոռի 2</t>
  </si>
  <si>
    <t>Գեղարքունիք 1</t>
  </si>
  <si>
    <t>Գեղարքունիք 2</t>
  </si>
  <si>
    <t>Կոտայք 1</t>
  </si>
  <si>
    <t>Կոտայք 2</t>
  </si>
  <si>
    <t>Արարատ 1</t>
  </si>
  <si>
    <t>Արարատ 2</t>
  </si>
  <si>
    <t>Սյունիք 1</t>
  </si>
  <si>
    <t>Սյունիք 2</t>
  </si>
  <si>
    <t>1 հաստիքային միավոր՝ 25 շահառուի հաշվարկով</t>
  </si>
  <si>
    <t>1 հաստիքային միավոր՝ 12 շահառուի հաշվարկով</t>
  </si>
  <si>
    <t>1 հաստիքային միավոր՝ 10 շահառուի հաշվարկով</t>
  </si>
  <si>
    <t>2 հաստիքային միավոր՝ 50 շահառուի հաշվարկով</t>
  </si>
  <si>
    <t>սնունդ, կոմունալ և այլ</t>
  </si>
  <si>
    <t>ավագ բուժաշխատող (բժիշկ)</t>
  </si>
  <si>
    <t>1 հաստիքային միավոր՝ մեկ տրանսպորտային միջոցի հաշվարկով</t>
  </si>
  <si>
    <t>1 հաստիքային միավոր՝ յուրաքանչյուր կազմակերպությանը</t>
  </si>
  <si>
    <t>Էլեկտրագետ, սանտեխնիկ, հյուսն, փականագործ</t>
  </si>
  <si>
    <t>1 հաստիքային միավոր՝ 20 շահառուի հաշվարկով</t>
  </si>
  <si>
    <t>Երևան 1</t>
  </si>
  <si>
    <t>Երևան 2</t>
  </si>
  <si>
    <t>Երևան 3</t>
  </si>
  <si>
    <t>Երևան 4</t>
  </si>
  <si>
    <t>Երևան 5</t>
  </si>
  <si>
    <t>Շիրակ 3</t>
  </si>
  <si>
    <t>Լոռի 3</t>
  </si>
  <si>
    <t xml:space="preserve">Արմավիր </t>
  </si>
  <si>
    <t>շահառուներ ըստ տարիների ՑԿ</t>
  </si>
  <si>
    <t>Վանաձոր</t>
  </si>
  <si>
    <t>Սյունիք 3</t>
  </si>
  <si>
    <t>Սյունիք</t>
  </si>
  <si>
    <t>Շիրակ-1</t>
  </si>
  <si>
    <t>Շիրակ-2</t>
  </si>
  <si>
    <t>Լոռի-1</t>
  </si>
  <si>
    <t>Լոռի-2</t>
  </si>
  <si>
    <t>11001, շուրջօրյա</t>
  </si>
  <si>
    <t>11002, տնային</t>
  </si>
  <si>
    <t>11003, ցերեկային</t>
  </si>
  <si>
    <t>12002, ԱՎԻԱ</t>
  </si>
  <si>
    <t>12003, վետ</t>
  </si>
  <si>
    <t xml:space="preserve">1032 ծրագիր </t>
  </si>
  <si>
    <t xml:space="preserve">սոցիալական աշխատող </t>
  </si>
  <si>
    <t xml:space="preserve">խմբավար
</t>
  </si>
  <si>
    <t xml:space="preserve">հավաքարար
</t>
  </si>
  <si>
    <t>2025 թվականի փաստացի ծախսեր՝ տնային և ցերեկային</t>
  </si>
  <si>
    <t>Տնային սպասարկում՝ ընդհանուր տիպի</t>
  </si>
  <si>
    <t>Տնային սպասարկում՝ հատուկ</t>
  </si>
  <si>
    <t>Ցերեկային կենտրոններ</t>
  </si>
  <si>
    <t>ընդհանուր բյուջե</t>
  </si>
  <si>
    <t>Առաքելություն Հայաստան</t>
  </si>
  <si>
    <t>տոկոս</t>
  </si>
  <si>
    <t>Առաքելություն Հայաստան կազմակերպության դեֆիցիտ</t>
  </si>
  <si>
    <t>ընդհանուր դեֆիցիտ</t>
  </si>
  <si>
    <t>տարբերություն՝ 2025 համեմատ</t>
  </si>
  <si>
    <t>2026-2028 թվականների ՄԺԾԾ</t>
  </si>
  <si>
    <t>յուրաքանչյուր շահառուի հաշվով 540 դրամ օրական՝ աշխատանքային օրերին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</si>
</sst>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36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name val="Calibri"/>
      <family val="2"/>
      <scheme val="minor"/>
    </font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0"/>
      <name val="Arial Unicode"/>
      <family val="2"/>
    </font>
    <font>
      <sz val="11"/>
      <color rgb="FF000000"/>
      <name val="Calibri"/>
      <family val="2"/>
    </font>
    <font>
      <i/>
      <sz val="11"/>
      <name val="GHEA Grapalat"/>
      <family val="3"/>
    </font>
    <font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">
    <xf numFmtId="0" fontId="0" fillId="0" borderId="0"/>
    <xf numFmtId="0" fontId="6" fillId="0" borderId="0">
      <alignment horizontal="left" vertical="top" wrapText="1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5" borderId="0" applyNumberFormat="0" applyBorder="0" applyAlignment="0" applyProtection="0"/>
    <xf numFmtId="0" fontId="10" fillId="0" borderId="0"/>
    <xf numFmtId="0" fontId="11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5" fillId="7" borderId="0" applyNumberFormat="0" applyBorder="0" applyAlignment="0" applyProtection="0"/>
    <xf numFmtId="0" fontId="16" fillId="24" borderId="34" applyNumberFormat="0" applyAlignment="0" applyProtection="0"/>
    <xf numFmtId="0" fontId="17" fillId="25" borderId="35" applyNumberFormat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36" applyNumberFormat="0" applyFill="0" applyAlignment="0" applyProtection="0"/>
    <xf numFmtId="0" fontId="21" fillId="0" borderId="37" applyNumberFormat="0" applyFill="0" applyAlignment="0" applyProtection="0"/>
    <xf numFmtId="0" fontId="22" fillId="0" borderId="38" applyNumberFormat="0" applyFill="0" applyAlignment="0" applyProtection="0"/>
    <xf numFmtId="0" fontId="22" fillId="0" borderId="0" applyNumberFormat="0" applyFill="0" applyBorder="0" applyAlignment="0" applyProtection="0"/>
    <xf numFmtId="0" fontId="23" fillId="14" borderId="34" applyNumberFormat="0" applyAlignment="0" applyProtection="0"/>
    <xf numFmtId="0" fontId="24" fillId="0" borderId="39" applyNumberFormat="0" applyFill="0" applyAlignment="0" applyProtection="0"/>
    <xf numFmtId="0" fontId="25" fillId="26" borderId="0" applyNumberFormat="0" applyBorder="0" applyAlignment="0" applyProtection="0"/>
    <xf numFmtId="1" fontId="31" fillId="0" borderId="0"/>
    <xf numFmtId="1" fontId="31" fillId="0" borderId="0"/>
    <xf numFmtId="1" fontId="31" fillId="0" borderId="0"/>
    <xf numFmtId="0" fontId="7" fillId="0" borderId="0"/>
    <xf numFmtId="0" fontId="11" fillId="0" borderId="0"/>
    <xf numFmtId="0" fontId="11" fillId="0" borderId="0"/>
    <xf numFmtId="0" fontId="9" fillId="27" borderId="40" applyNumberFormat="0" applyFont="0" applyAlignment="0" applyProtection="0"/>
    <xf numFmtId="0" fontId="26" fillId="24" borderId="41" applyNumberFormat="0" applyAlignment="0" applyProtection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8" fillId="0" borderId="42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/>
    <xf numFmtId="1" fontId="31" fillId="0" borderId="0"/>
    <xf numFmtId="0" fontId="32" fillId="0" borderId="0"/>
    <xf numFmtId="0" fontId="11" fillId="0" borderId="0"/>
    <xf numFmtId="0" fontId="12" fillId="0" borderId="0"/>
    <xf numFmtId="0" fontId="30" fillId="0" borderId="0"/>
    <xf numFmtId="165" fontId="6" fillId="0" borderId="0" applyFill="0" applyBorder="0" applyProtection="0">
      <alignment horizontal="right" vertical="top"/>
    </xf>
    <xf numFmtId="43" fontId="33" fillId="0" borderId="0" applyFont="0" applyFill="0" applyBorder="0" applyAlignment="0" applyProtection="0"/>
    <xf numFmtId="0" fontId="7" fillId="0" borderId="0"/>
    <xf numFmtId="0" fontId="7" fillId="0" borderId="0"/>
  </cellStyleXfs>
  <cellXfs count="13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8" xfId="0" applyFont="1" applyBorder="1"/>
    <xf numFmtId="0" fontId="1" fillId="4" borderId="2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2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4" borderId="3" xfId="0" applyFont="1" applyFill="1" applyBorder="1"/>
    <xf numFmtId="0" fontId="1" fillId="4" borderId="5" xfId="0" applyFont="1" applyFill="1" applyBorder="1"/>
    <xf numFmtId="0" fontId="1" fillId="4" borderId="8" xfId="0" applyFont="1" applyFill="1" applyBorder="1"/>
    <xf numFmtId="0" fontId="1" fillId="4" borderId="6" xfId="0" applyFont="1" applyFill="1" applyBorder="1"/>
    <xf numFmtId="0" fontId="1" fillId="4" borderId="9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20" xfId="0" applyFont="1" applyFill="1" applyBorder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3" fontId="1" fillId="4" borderId="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29" xfId="0" applyFont="1" applyBorder="1"/>
    <xf numFmtId="0" fontId="1" fillId="4" borderId="30" xfId="0" applyFont="1" applyFill="1" applyBorder="1"/>
    <xf numFmtId="0" fontId="1" fillId="4" borderId="31" xfId="0" applyFont="1" applyFill="1" applyBorder="1"/>
    <xf numFmtId="4" fontId="4" fillId="4" borderId="5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4" borderId="19" xfId="0" applyFont="1" applyFill="1" applyBorder="1"/>
    <xf numFmtId="0" fontId="1" fillId="0" borderId="23" xfId="0" applyFont="1" applyBorder="1"/>
    <xf numFmtId="0" fontId="1" fillId="0" borderId="24" xfId="0" applyFont="1" applyBorder="1"/>
    <xf numFmtId="3" fontId="4" fillId="2" borderId="5" xfId="0" applyNumberFormat="1" applyFont="1" applyFill="1" applyBorder="1" applyAlignment="1">
      <alignment horizontal="center" vertical="center"/>
    </xf>
    <xf numFmtId="164" fontId="34" fillId="4" borderId="33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4" xfId="0" applyFont="1" applyFill="1" applyBorder="1"/>
    <xf numFmtId="0" fontId="1" fillId="4" borderId="25" xfId="0" applyFont="1" applyFill="1" applyBorder="1"/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35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8" xfId="0" applyFont="1" applyBorder="1"/>
    <xf numFmtId="164" fontId="1" fillId="0" borderId="8" xfId="0" applyNumberFormat="1" applyFont="1" applyBorder="1"/>
    <xf numFmtId="0" fontId="1" fillId="0" borderId="9" xfId="0" applyFont="1" applyBorder="1"/>
    <xf numFmtId="164" fontId="1" fillId="0" borderId="9" xfId="0" applyNumberFormat="1" applyFont="1" applyBorder="1"/>
    <xf numFmtId="0" fontId="1" fillId="0" borderId="29" xfId="0" applyFont="1" applyBorder="1" applyAlignment="1">
      <alignment horizontal="center" vertical="center"/>
    </xf>
    <xf numFmtId="3" fontId="1" fillId="0" borderId="30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3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78"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 2" xfId="3"/>
    <cellStyle name="Comma 2 2" xfId="7"/>
    <cellStyle name="Comma 2 2 2" xfId="43"/>
    <cellStyle name="Comma 2 3" xfId="10"/>
    <cellStyle name="Comma 2 6" xfId="75"/>
    <cellStyle name="Comma 3" xfId="6"/>
    <cellStyle name="Comma 3 2" xfId="44"/>
    <cellStyle name="Comma 4" xfId="9"/>
    <cellStyle name="Explanatory Text 2" xfId="45"/>
    <cellStyle name="Good 2" xfId="46"/>
    <cellStyle name="Heading 1 2" xfId="47"/>
    <cellStyle name="Heading 2 2" xfId="48"/>
    <cellStyle name="Heading 3 2" xfId="49"/>
    <cellStyle name="Heading 4 2" xfId="50"/>
    <cellStyle name="Input 2" xfId="51"/>
    <cellStyle name="Linked Cell 2" xfId="52"/>
    <cellStyle name="Neutral 2" xfId="13"/>
    <cellStyle name="Neutral 3" xfId="53"/>
    <cellStyle name="Normal" xfId="0" builtinId="0"/>
    <cellStyle name="Normal 10 2 3" xfId="77"/>
    <cellStyle name="Normal 11" xfId="1"/>
    <cellStyle name="Normal 12" xfId="76"/>
    <cellStyle name="Normal 2" xfId="2"/>
    <cellStyle name="Normal 2 2" xfId="54"/>
    <cellStyle name="Normal 2 2 2" xfId="71"/>
    <cellStyle name="Normal 2 3" xfId="55"/>
    <cellStyle name="Normal 3" xfId="5"/>
    <cellStyle name="Normal 3 2" xfId="11"/>
    <cellStyle name="Normal 3 2 2" xfId="56"/>
    <cellStyle name="Normal 3_HavelvacN2axjusakN3" xfId="14"/>
    <cellStyle name="Normal 4" xfId="8"/>
    <cellStyle name="Normal 4 2" xfId="12"/>
    <cellStyle name="Normal 5" xfId="15"/>
    <cellStyle name="Normal 5 2" xfId="57"/>
    <cellStyle name="Normal 6" xfId="58"/>
    <cellStyle name="Normal 7" xfId="59"/>
    <cellStyle name="Normal 8" xfId="70"/>
    <cellStyle name="Note 2" xfId="60"/>
    <cellStyle name="Output 2" xfId="61"/>
    <cellStyle name="Percent 2" xfId="4"/>
    <cellStyle name="SN_241" xfId="74"/>
    <cellStyle name="Style 1" xfId="62"/>
    <cellStyle name="Style 1 2" xfId="63"/>
    <cellStyle name="Style 1 2 2" xfId="73"/>
    <cellStyle name="Style 1_verchnakan_ax21-25_2018" xfId="64"/>
    <cellStyle name="Title 2" xfId="65"/>
    <cellStyle name="Total 2" xfId="66"/>
    <cellStyle name="Warning Text 2" xfId="67"/>
    <cellStyle name="Обычный 2" xfId="68"/>
    <cellStyle name="Обычный 2 2" xfId="69"/>
    <cellStyle name="Обычный 2 3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E8" sqref="E8"/>
    </sheetView>
  </sheetViews>
  <sheetFormatPr defaultRowHeight="17.25"/>
  <cols>
    <col min="1" max="1" width="30.7109375" style="1" customWidth="1"/>
    <col min="2" max="2" width="15.7109375" style="1" customWidth="1"/>
    <col min="3" max="3" width="20.140625" style="1" bestFit="1" customWidth="1"/>
    <col min="4" max="4" width="15.7109375" style="1" customWidth="1"/>
    <col min="5" max="5" width="20.140625" style="1" bestFit="1" customWidth="1"/>
    <col min="6" max="6" width="15.7109375" style="1" customWidth="1"/>
    <col min="7" max="7" width="20.140625" style="1" bestFit="1" customWidth="1"/>
    <col min="8" max="8" width="15.7109375" style="1" customWidth="1"/>
    <col min="9" max="9" width="20.140625" style="1" bestFit="1" customWidth="1"/>
  </cols>
  <sheetData>
    <row r="1" spans="1:9" ht="18.75" thickTop="1" thickBot="1">
      <c r="A1" s="99"/>
      <c r="B1" s="97">
        <v>2025</v>
      </c>
      <c r="C1" s="97"/>
      <c r="D1" s="97">
        <v>2026</v>
      </c>
      <c r="E1" s="97"/>
      <c r="F1" s="97">
        <v>2027</v>
      </c>
      <c r="G1" s="97"/>
      <c r="H1" s="97">
        <v>2028</v>
      </c>
      <c r="I1" s="98"/>
    </row>
    <row r="2" spans="1:9" ht="18.75" thickTop="1" thickBot="1">
      <c r="A2" s="100"/>
      <c r="B2" s="37" t="s">
        <v>23</v>
      </c>
      <c r="C2" s="38" t="s">
        <v>24</v>
      </c>
      <c r="D2" s="37" t="s">
        <v>23</v>
      </c>
      <c r="E2" s="38" t="s">
        <v>24</v>
      </c>
      <c r="F2" s="37" t="s">
        <v>23</v>
      </c>
      <c r="G2" s="38" t="s">
        <v>24</v>
      </c>
      <c r="H2" s="37" t="s">
        <v>23</v>
      </c>
      <c r="I2" s="39" t="s">
        <v>24</v>
      </c>
    </row>
    <row r="3" spans="1:9" s="54" customFormat="1" ht="18.75" thickTop="1" thickBot="1">
      <c r="A3" s="52" t="s">
        <v>92</v>
      </c>
      <c r="B3" s="53">
        <f>B4+B5+B6+B7+B8+B9</f>
        <v>1340</v>
      </c>
      <c r="C3" s="66">
        <f>C4+C5+C6+C7+C8+C9</f>
        <v>3361674.4</v>
      </c>
      <c r="D3" s="53">
        <f>D4+D5+D6+D7+D8+D9</f>
        <v>1340</v>
      </c>
      <c r="E3" s="66">
        <f t="shared" ref="E3:I3" si="0">E4+E5+E6+E7+E8+E9</f>
        <v>3493391.5120000001</v>
      </c>
      <c r="F3" s="53">
        <f t="shared" si="0"/>
        <v>1340</v>
      </c>
      <c r="G3" s="66">
        <f t="shared" si="0"/>
        <v>3493391.5120000001</v>
      </c>
      <c r="H3" s="53">
        <f t="shared" si="0"/>
        <v>1340</v>
      </c>
      <c r="I3" s="67">
        <f t="shared" si="0"/>
        <v>3493391.5120000001</v>
      </c>
    </row>
    <row r="4" spans="1:9" ht="18.75" thickTop="1" thickBot="1">
      <c r="A4" s="74" t="s">
        <v>0</v>
      </c>
      <c r="B4" s="37">
        <v>250</v>
      </c>
      <c r="C4" s="50">
        <v>607833</v>
      </c>
      <c r="D4" s="37">
        <v>250</v>
      </c>
      <c r="E4" s="50">
        <v>616207.4</v>
      </c>
      <c r="F4" s="38">
        <v>250</v>
      </c>
      <c r="G4" s="50">
        <f>+E4</f>
        <v>616207.4</v>
      </c>
      <c r="H4" s="37">
        <v>250</v>
      </c>
      <c r="I4" s="51">
        <f>+G4</f>
        <v>616207.4</v>
      </c>
    </row>
    <row r="5" spans="1:9" ht="18.75" thickTop="1" thickBot="1">
      <c r="A5" s="74" t="s">
        <v>1</v>
      </c>
      <c r="B5" s="37">
        <v>225</v>
      </c>
      <c r="C5" s="50">
        <v>506997</v>
      </c>
      <c r="D5" s="37">
        <v>225</v>
      </c>
      <c r="E5" s="50">
        <v>528146.1</v>
      </c>
      <c r="F5" s="38">
        <v>225</v>
      </c>
      <c r="G5" s="50">
        <f t="shared" ref="G5:G8" si="1">+E5</f>
        <v>528146.1</v>
      </c>
      <c r="H5" s="37">
        <v>225</v>
      </c>
      <c r="I5" s="51">
        <f t="shared" ref="I5:I8" si="2">+G5</f>
        <v>528146.1</v>
      </c>
    </row>
    <row r="6" spans="1:9" ht="18.75" thickTop="1" thickBot="1">
      <c r="A6" s="74" t="s">
        <v>2</v>
      </c>
      <c r="B6" s="37">
        <v>200</v>
      </c>
      <c r="C6" s="50">
        <v>537339.1</v>
      </c>
      <c r="D6" s="37">
        <v>200</v>
      </c>
      <c r="E6" s="50">
        <v>569326.1</v>
      </c>
      <c r="F6" s="38">
        <v>200</v>
      </c>
      <c r="G6" s="50">
        <f t="shared" si="1"/>
        <v>569326.1</v>
      </c>
      <c r="H6" s="37">
        <v>200</v>
      </c>
      <c r="I6" s="51">
        <f t="shared" si="2"/>
        <v>569326.1</v>
      </c>
    </row>
    <row r="7" spans="1:9" ht="18.75" thickTop="1" thickBot="1">
      <c r="A7" s="74" t="s">
        <v>3</v>
      </c>
      <c r="B7" s="37">
        <v>450</v>
      </c>
      <c r="C7" s="50">
        <v>1374556.9</v>
      </c>
      <c r="D7" s="37">
        <v>450</v>
      </c>
      <c r="E7" s="50">
        <v>1428346.3</v>
      </c>
      <c r="F7" s="37">
        <v>450</v>
      </c>
      <c r="G7" s="50">
        <f t="shared" si="1"/>
        <v>1428346.3</v>
      </c>
      <c r="H7" s="37">
        <v>450</v>
      </c>
      <c r="I7" s="51">
        <f t="shared" si="2"/>
        <v>1428346.3</v>
      </c>
    </row>
    <row r="8" spans="1:9" ht="18.75" thickTop="1" thickBot="1">
      <c r="A8" s="74" t="s">
        <v>4</v>
      </c>
      <c r="B8" s="37">
        <v>160</v>
      </c>
      <c r="C8" s="50">
        <v>286276.40000000002</v>
      </c>
      <c r="D8" s="37">
        <v>160</v>
      </c>
      <c r="E8" s="50">
        <v>296453.3</v>
      </c>
      <c r="F8" s="38">
        <v>160</v>
      </c>
      <c r="G8" s="50">
        <f t="shared" si="1"/>
        <v>296453.3</v>
      </c>
      <c r="H8" s="37">
        <v>160</v>
      </c>
      <c r="I8" s="51">
        <f t="shared" si="2"/>
        <v>296453.3</v>
      </c>
    </row>
    <row r="9" spans="1:9" ht="18.75" thickTop="1" thickBot="1">
      <c r="A9" s="49" t="s">
        <v>85</v>
      </c>
      <c r="B9" s="40">
        <f>+վանաձոր!B3</f>
        <v>55</v>
      </c>
      <c r="C9" s="92">
        <f>+վանաձոր!C3</f>
        <v>48672</v>
      </c>
      <c r="D9" s="40">
        <f>+վանաձոր!D3</f>
        <v>55</v>
      </c>
      <c r="E9" s="92">
        <f>+վանաձոր!E3</f>
        <v>54912.311999999998</v>
      </c>
      <c r="F9" s="41">
        <f>+վանաձոր!F3</f>
        <v>55</v>
      </c>
      <c r="G9" s="92">
        <f>+վանաձոր!G3</f>
        <v>54912.311999999998</v>
      </c>
      <c r="H9" s="41">
        <f>+վանաձոր!H3</f>
        <v>55</v>
      </c>
      <c r="I9" s="93">
        <f>+վանաձոր!I3</f>
        <v>54912.311999999998</v>
      </c>
    </row>
    <row r="10" spans="1:9" ht="18" thickTop="1"/>
    <row r="11" spans="1:9" hidden="1">
      <c r="C11" s="73">
        <v>583004.1</v>
      </c>
    </row>
    <row r="12" spans="1:9" hidden="1">
      <c r="C12" s="73">
        <v>532698.80000000005</v>
      </c>
    </row>
    <row r="13" spans="1:9" hidden="1">
      <c r="C13" s="73">
        <v>286276.40000000002</v>
      </c>
    </row>
    <row r="14" spans="1:9" hidden="1">
      <c r="C14" s="73">
        <v>1381122.3</v>
      </c>
    </row>
    <row r="15" spans="1:9" hidden="1">
      <c r="C15" s="73">
        <v>543309.6</v>
      </c>
    </row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90" zoomScaleNormal="70" zoomScaleSheetLayoutView="90" workbookViewId="0">
      <selection activeCell="L27" sqref="L27"/>
    </sheetView>
  </sheetViews>
  <sheetFormatPr defaultRowHeight="17.25"/>
  <cols>
    <col min="1" max="1" width="30.7109375" style="1" customWidth="1"/>
    <col min="2" max="9" width="15.7109375" style="1" customWidth="1"/>
    <col min="10" max="10" width="9.140625" style="1"/>
    <col min="11" max="11" width="28.28515625" style="1" bestFit="1" customWidth="1"/>
    <col min="12" max="12" width="9.42578125" style="1" bestFit="1" customWidth="1"/>
    <col min="13" max="14" width="9.42578125" style="1" customWidth="1"/>
    <col min="15" max="15" width="9.42578125" style="1" bestFit="1" customWidth="1"/>
    <col min="16" max="16384" width="9.140625" style="1"/>
  </cols>
  <sheetData>
    <row r="1" spans="1:15" ht="18.75" thickTop="1" thickBot="1">
      <c r="A1" s="47"/>
      <c r="B1" s="114">
        <v>2025</v>
      </c>
      <c r="C1" s="115"/>
      <c r="D1" s="114">
        <v>2026</v>
      </c>
      <c r="E1" s="115"/>
      <c r="F1" s="114">
        <v>2027</v>
      </c>
      <c r="G1" s="115"/>
      <c r="H1" s="114">
        <v>2028</v>
      </c>
      <c r="I1" s="116"/>
      <c r="K1" s="2"/>
      <c r="L1" s="9">
        <v>2025</v>
      </c>
      <c r="M1" s="9">
        <v>2026</v>
      </c>
      <c r="N1" s="9">
        <v>2027</v>
      </c>
      <c r="O1" s="10">
        <v>2028</v>
      </c>
    </row>
    <row r="2" spans="1:15" ht="18.75" thickTop="1" thickBot="1">
      <c r="A2" s="48"/>
      <c r="B2" s="37" t="s">
        <v>23</v>
      </c>
      <c r="C2" s="38" t="s">
        <v>24</v>
      </c>
      <c r="D2" s="37" t="s">
        <v>23</v>
      </c>
      <c r="E2" s="38" t="s">
        <v>24</v>
      </c>
      <c r="F2" s="37" t="s">
        <v>23</v>
      </c>
      <c r="G2" s="38" t="s">
        <v>24</v>
      </c>
      <c r="H2" s="37" t="s">
        <v>23</v>
      </c>
      <c r="I2" s="39" t="s">
        <v>24</v>
      </c>
      <c r="K2" s="101" t="s">
        <v>22</v>
      </c>
      <c r="L2" s="102"/>
      <c r="M2" s="102"/>
      <c r="N2" s="102"/>
      <c r="O2" s="103"/>
    </row>
    <row r="3" spans="1:15" ht="18.75" thickTop="1" thickBot="1">
      <c r="A3" s="48" t="s">
        <v>93</v>
      </c>
      <c r="B3" s="37">
        <f>+B4+B5+B6</f>
        <v>1325</v>
      </c>
      <c r="C3" s="50">
        <v>239803.2</v>
      </c>
      <c r="D3" s="37">
        <f>D4+D5+D6</f>
        <v>1425</v>
      </c>
      <c r="E3" s="50">
        <f>(D14+D25)/1000</f>
        <v>414030.1568</v>
      </c>
      <c r="F3" s="38">
        <f>F4+F5</f>
        <v>1475</v>
      </c>
      <c r="G3" s="50">
        <f>(F14+D25)/1000</f>
        <v>477781.3248</v>
      </c>
      <c r="H3" s="37">
        <f>H4+H5</f>
        <v>1475</v>
      </c>
      <c r="I3" s="50">
        <f>(H14+D25)/1000</f>
        <v>477781.3248</v>
      </c>
      <c r="K3" s="2" t="s">
        <v>76</v>
      </c>
      <c r="L3" s="8">
        <v>200</v>
      </c>
      <c r="M3" s="8">
        <f>+L3</f>
        <v>200</v>
      </c>
      <c r="N3" s="8">
        <f>+M3</f>
        <v>200</v>
      </c>
      <c r="O3" s="20">
        <f>+N3</f>
        <v>200</v>
      </c>
    </row>
    <row r="4" spans="1:15" ht="18.75" thickTop="1" thickBot="1">
      <c r="A4" s="48" t="s">
        <v>13</v>
      </c>
      <c r="B4" s="37">
        <f>+L27</f>
        <v>1275</v>
      </c>
      <c r="C4" s="50">
        <f>+C3-C5-C6</f>
        <v>222768</v>
      </c>
      <c r="D4" s="37">
        <f>M27</f>
        <v>1375</v>
      </c>
      <c r="E4" s="50">
        <f>D14/1000</f>
        <v>386397.44</v>
      </c>
      <c r="F4" s="37">
        <f>N27</f>
        <v>1425</v>
      </c>
      <c r="G4" s="50">
        <f>F14/1000</f>
        <v>450148.60800000001</v>
      </c>
      <c r="H4" s="37">
        <f>O27</f>
        <v>1425</v>
      </c>
      <c r="I4" s="50">
        <f>H14/1000</f>
        <v>450148.60800000001</v>
      </c>
      <c r="K4" s="3" t="s">
        <v>77</v>
      </c>
      <c r="L4" s="21">
        <v>150</v>
      </c>
      <c r="M4" s="8">
        <f t="shared" ref="M4:O7" si="0">+L4</f>
        <v>150</v>
      </c>
      <c r="N4" s="8">
        <f t="shared" si="0"/>
        <v>150</v>
      </c>
      <c r="O4" s="20">
        <f t="shared" si="0"/>
        <v>150</v>
      </c>
    </row>
    <row r="5" spans="1:15" ht="18.75" thickTop="1" thickBot="1">
      <c r="A5" s="49" t="s">
        <v>8</v>
      </c>
      <c r="B5" s="40">
        <v>50</v>
      </c>
      <c r="C5" s="92">
        <v>17035.2</v>
      </c>
      <c r="D5" s="40">
        <v>50</v>
      </c>
      <c r="E5" s="92">
        <f>D25/1000</f>
        <v>27632.716800000002</v>
      </c>
      <c r="F5" s="41">
        <v>50</v>
      </c>
      <c r="G5" s="92">
        <f>F25/1000</f>
        <v>27632.716800000002</v>
      </c>
      <c r="H5" s="40">
        <v>50</v>
      </c>
      <c r="I5" s="92">
        <f>H25/1000</f>
        <v>27632.716800000002</v>
      </c>
      <c r="K5" s="3" t="s">
        <v>78</v>
      </c>
      <c r="L5" s="21">
        <v>100</v>
      </c>
      <c r="M5" s="8">
        <f t="shared" si="0"/>
        <v>100</v>
      </c>
      <c r="N5" s="8">
        <f t="shared" si="0"/>
        <v>100</v>
      </c>
      <c r="O5" s="20">
        <f t="shared" si="0"/>
        <v>100</v>
      </c>
    </row>
    <row r="6" spans="1:15" ht="18.75" thickTop="1" thickBot="1">
      <c r="K6" s="3" t="s">
        <v>79</v>
      </c>
      <c r="L6" s="21">
        <v>50</v>
      </c>
      <c r="M6" s="8">
        <f t="shared" si="0"/>
        <v>50</v>
      </c>
      <c r="N6" s="8">
        <f t="shared" si="0"/>
        <v>50</v>
      </c>
      <c r="O6" s="20">
        <f t="shared" si="0"/>
        <v>50</v>
      </c>
    </row>
    <row r="7" spans="1:15" ht="18.75" thickTop="1" thickBot="1">
      <c r="A7" s="109" t="s">
        <v>13</v>
      </c>
      <c r="B7" s="110"/>
      <c r="C7" s="110"/>
      <c r="D7" s="30">
        <v>2026</v>
      </c>
      <c r="E7" s="30"/>
      <c r="F7" s="30">
        <v>2027</v>
      </c>
      <c r="G7" s="31"/>
      <c r="H7" s="32">
        <v>2028</v>
      </c>
      <c r="K7" s="4" t="s">
        <v>80</v>
      </c>
      <c r="L7" s="22">
        <v>25</v>
      </c>
      <c r="M7" s="64">
        <f t="shared" si="0"/>
        <v>25</v>
      </c>
      <c r="N7" s="64">
        <v>50</v>
      </c>
      <c r="O7" s="65">
        <f t="shared" si="0"/>
        <v>50</v>
      </c>
    </row>
    <row r="8" spans="1:15" ht="18.75" customHeight="1" thickTop="1" thickBot="1">
      <c r="A8" s="104" t="s">
        <v>5</v>
      </c>
      <c r="B8" s="105" t="s">
        <v>37</v>
      </c>
      <c r="C8" s="105"/>
      <c r="D8" s="106">
        <f>D4/50*188032*12</f>
        <v>62050560</v>
      </c>
      <c r="E8" s="107"/>
      <c r="F8" s="106">
        <f>F4/50*188032*12</f>
        <v>64306944</v>
      </c>
      <c r="G8" s="106"/>
      <c r="H8" s="108">
        <f>H4/50*188032*12</f>
        <v>64306944</v>
      </c>
      <c r="K8" s="2" t="s">
        <v>54</v>
      </c>
      <c r="L8" s="8">
        <v>100</v>
      </c>
      <c r="M8" s="8">
        <v>100</v>
      </c>
      <c r="N8" s="8">
        <f>+M8</f>
        <v>100</v>
      </c>
      <c r="O8" s="20">
        <f>+N8</f>
        <v>100</v>
      </c>
    </row>
    <row r="9" spans="1:15" ht="18.75" customHeight="1" thickTop="1" thickBot="1">
      <c r="A9" s="104"/>
      <c r="B9" s="105"/>
      <c r="C9" s="105"/>
      <c r="D9" s="106"/>
      <c r="E9" s="107"/>
      <c r="F9" s="106"/>
      <c r="G9" s="106"/>
      <c r="H9" s="108"/>
      <c r="K9" s="3" t="s">
        <v>55</v>
      </c>
      <c r="L9" s="21">
        <v>75</v>
      </c>
      <c r="M9" s="21">
        <v>100</v>
      </c>
      <c r="N9" s="25">
        <f t="shared" ref="N9:O10" si="1">+M9</f>
        <v>100</v>
      </c>
      <c r="O9" s="26">
        <f t="shared" si="1"/>
        <v>100</v>
      </c>
    </row>
    <row r="10" spans="1:15" ht="18.75" customHeight="1" thickTop="1" thickBot="1">
      <c r="A10" s="104" t="s">
        <v>6</v>
      </c>
      <c r="B10" s="105" t="s">
        <v>66</v>
      </c>
      <c r="C10" s="105"/>
      <c r="D10" s="106">
        <f>D4/25*165568*12</f>
        <v>109274880</v>
      </c>
      <c r="E10" s="107"/>
      <c r="F10" s="106">
        <f>+F8*2</f>
        <v>128613888</v>
      </c>
      <c r="G10" s="106"/>
      <c r="H10" s="108">
        <f>+H8*2</f>
        <v>128613888</v>
      </c>
      <c r="K10" s="4" t="s">
        <v>81</v>
      </c>
      <c r="L10" s="22">
        <v>25</v>
      </c>
      <c r="M10" s="22">
        <v>25</v>
      </c>
      <c r="N10" s="75">
        <f t="shared" si="1"/>
        <v>25</v>
      </c>
      <c r="O10" s="76">
        <f t="shared" si="1"/>
        <v>25</v>
      </c>
    </row>
    <row r="11" spans="1:15" ht="18.75" thickTop="1" thickBot="1">
      <c r="A11" s="104"/>
      <c r="B11" s="105"/>
      <c r="C11" s="105"/>
      <c r="D11" s="106"/>
      <c r="E11" s="107"/>
      <c r="F11" s="106"/>
      <c r="G11" s="106"/>
      <c r="H11" s="108"/>
      <c r="K11" s="5" t="s">
        <v>56</v>
      </c>
      <c r="L11" s="25">
        <v>100</v>
      </c>
      <c r="M11" s="25">
        <v>100</v>
      </c>
      <c r="N11" s="25">
        <v>100</v>
      </c>
      <c r="O11" s="26">
        <v>100</v>
      </c>
    </row>
    <row r="12" spans="1:15" ht="18.75" thickTop="1" thickBot="1">
      <c r="A12" s="104" t="s">
        <v>7</v>
      </c>
      <c r="B12" s="105" t="s">
        <v>67</v>
      </c>
      <c r="C12" s="105"/>
      <c r="D12" s="106">
        <f>D4/12*156416*12</f>
        <v>215071999.99999997</v>
      </c>
      <c r="E12" s="106"/>
      <c r="F12" s="106">
        <f>+F8*4</f>
        <v>257227776</v>
      </c>
      <c r="G12" s="106"/>
      <c r="H12" s="108">
        <f>+H8*4</f>
        <v>257227776</v>
      </c>
      <c r="K12" s="3" t="s">
        <v>57</v>
      </c>
      <c r="L12" s="21">
        <v>25</v>
      </c>
      <c r="M12" s="21">
        <v>50</v>
      </c>
      <c r="N12" s="21">
        <v>50</v>
      </c>
      <c r="O12" s="23">
        <v>50</v>
      </c>
    </row>
    <row r="13" spans="1:15" ht="18.75" thickTop="1" thickBot="1">
      <c r="A13" s="104"/>
      <c r="B13" s="105"/>
      <c r="C13" s="105"/>
      <c r="D13" s="106"/>
      <c r="E13" s="106"/>
      <c r="F13" s="106"/>
      <c r="G13" s="106"/>
      <c r="H13" s="108"/>
      <c r="K13" s="4" t="s">
        <v>82</v>
      </c>
      <c r="L13" s="22">
        <v>25</v>
      </c>
      <c r="M13" s="22">
        <v>25</v>
      </c>
      <c r="N13" s="22">
        <v>25</v>
      </c>
      <c r="O13" s="24">
        <v>25</v>
      </c>
    </row>
    <row r="14" spans="1:15" ht="18.75" thickTop="1" thickBot="1">
      <c r="A14" s="33"/>
      <c r="B14" s="119"/>
      <c r="C14" s="120"/>
      <c r="D14" s="35">
        <f>D8+D10+D12</f>
        <v>386397440</v>
      </c>
      <c r="E14" s="35"/>
      <c r="F14" s="35">
        <f>F8+F10+F12</f>
        <v>450148608</v>
      </c>
      <c r="G14" s="35"/>
      <c r="H14" s="36">
        <f>H8+H10+H12</f>
        <v>450148608</v>
      </c>
      <c r="K14" s="7" t="s">
        <v>16</v>
      </c>
      <c r="L14" s="69">
        <v>25</v>
      </c>
      <c r="M14" s="69">
        <v>25</v>
      </c>
      <c r="N14" s="69">
        <f>+M14</f>
        <v>25</v>
      </c>
      <c r="O14" s="29">
        <f>+N14</f>
        <v>25</v>
      </c>
    </row>
    <row r="15" spans="1:15" ht="18.75" thickTop="1" thickBot="1">
      <c r="A15" s="104"/>
      <c r="B15" s="107"/>
      <c r="C15" s="107"/>
      <c r="D15" s="107"/>
      <c r="E15" s="107"/>
      <c r="F15" s="107"/>
      <c r="G15" s="107"/>
      <c r="H15" s="123"/>
      <c r="K15" s="2" t="s">
        <v>58</v>
      </c>
      <c r="L15" s="8">
        <v>25</v>
      </c>
      <c r="M15" s="8">
        <v>25</v>
      </c>
      <c r="N15" s="8">
        <v>50</v>
      </c>
      <c r="O15" s="20">
        <v>50</v>
      </c>
    </row>
    <row r="16" spans="1:15" ht="18.75" thickTop="1" thickBot="1">
      <c r="A16" s="104" t="s">
        <v>8</v>
      </c>
      <c r="B16" s="107"/>
      <c r="C16" s="107"/>
      <c r="D16" s="34">
        <v>2026</v>
      </c>
      <c r="E16" s="35"/>
      <c r="F16" s="34">
        <v>2027</v>
      </c>
      <c r="G16" s="35"/>
      <c r="H16" s="16">
        <v>2028</v>
      </c>
      <c r="K16" s="4" t="s">
        <v>59</v>
      </c>
      <c r="L16" s="22">
        <v>25</v>
      </c>
      <c r="M16" s="22">
        <v>25</v>
      </c>
      <c r="N16" s="22">
        <v>25</v>
      </c>
      <c r="O16" s="24">
        <v>25</v>
      </c>
    </row>
    <row r="17" spans="1:15" ht="18.75" thickTop="1" thickBot="1">
      <c r="A17" s="104" t="s">
        <v>5</v>
      </c>
      <c r="B17" s="105" t="s">
        <v>37</v>
      </c>
      <c r="C17" s="105"/>
      <c r="D17" s="106">
        <f>D5/50*188032*12*1.3</f>
        <v>2933299.2000000002</v>
      </c>
      <c r="E17" s="107"/>
      <c r="F17" s="106">
        <f>+D17</f>
        <v>2933299.2000000002</v>
      </c>
      <c r="G17" s="107"/>
      <c r="H17" s="108">
        <f>+F17</f>
        <v>2933299.2000000002</v>
      </c>
      <c r="K17" s="5" t="s">
        <v>60</v>
      </c>
      <c r="L17" s="25">
        <v>50</v>
      </c>
      <c r="M17" s="25">
        <v>50</v>
      </c>
      <c r="N17" s="25">
        <v>50</v>
      </c>
      <c r="O17" s="26">
        <v>50</v>
      </c>
    </row>
    <row r="18" spans="1:15" ht="18.75" thickTop="1" thickBot="1">
      <c r="A18" s="104"/>
      <c r="B18" s="105"/>
      <c r="C18" s="105"/>
      <c r="D18" s="106"/>
      <c r="E18" s="107"/>
      <c r="F18" s="106"/>
      <c r="G18" s="107"/>
      <c r="H18" s="108"/>
      <c r="K18" s="6" t="s">
        <v>61</v>
      </c>
      <c r="L18" s="27">
        <v>25</v>
      </c>
      <c r="M18" s="27">
        <v>25</v>
      </c>
      <c r="N18" s="27">
        <v>25</v>
      </c>
      <c r="O18" s="28">
        <v>25</v>
      </c>
    </row>
    <row r="19" spans="1:15" ht="18.75" thickTop="1" thickBot="1">
      <c r="A19" s="104" t="s">
        <v>9</v>
      </c>
      <c r="B19" s="105" t="s">
        <v>75</v>
      </c>
      <c r="C19" s="105"/>
      <c r="D19" s="106">
        <f>D5/20*188032*12*1.3</f>
        <v>7333248</v>
      </c>
      <c r="E19" s="107"/>
      <c r="F19" s="106">
        <f t="shared" ref="F19" si="2">+D19</f>
        <v>7333248</v>
      </c>
      <c r="G19" s="107"/>
      <c r="H19" s="108">
        <f t="shared" ref="H19" si="3">+F19</f>
        <v>7333248</v>
      </c>
      <c r="K19" s="63" t="s">
        <v>14</v>
      </c>
      <c r="L19" s="65">
        <v>25</v>
      </c>
      <c r="M19" s="65">
        <v>25</v>
      </c>
      <c r="N19" s="65">
        <v>50</v>
      </c>
      <c r="O19" s="65">
        <v>50</v>
      </c>
    </row>
    <row r="20" spans="1:15" ht="18.75" thickTop="1" thickBot="1">
      <c r="A20" s="104"/>
      <c r="B20" s="105"/>
      <c r="C20" s="105"/>
      <c r="D20" s="106"/>
      <c r="E20" s="107"/>
      <c r="F20" s="106"/>
      <c r="G20" s="107"/>
      <c r="H20" s="108"/>
      <c r="K20" s="63" t="s">
        <v>83</v>
      </c>
      <c r="L20" s="64">
        <v>50</v>
      </c>
      <c r="M20" s="64">
        <v>50</v>
      </c>
      <c r="N20" s="64">
        <v>50</v>
      </c>
      <c r="O20" s="65">
        <v>50</v>
      </c>
    </row>
    <row r="21" spans="1:15" ht="18.75" thickTop="1" thickBot="1">
      <c r="A21" s="104" t="s">
        <v>6</v>
      </c>
      <c r="B21" s="105" t="s">
        <v>66</v>
      </c>
      <c r="C21" s="105"/>
      <c r="D21" s="106">
        <f>D5/25*165568*12*1.3</f>
        <v>5165721.6000000006</v>
      </c>
      <c r="E21" s="107"/>
      <c r="F21" s="106">
        <f t="shared" ref="F21" si="4">+D21</f>
        <v>5165721.6000000006</v>
      </c>
      <c r="G21" s="107"/>
      <c r="H21" s="108">
        <f t="shared" ref="H21" si="5">+F21</f>
        <v>5165721.6000000006</v>
      </c>
      <c r="K21" s="5" t="s">
        <v>62</v>
      </c>
      <c r="L21" s="25">
        <v>50</v>
      </c>
      <c r="M21" s="25">
        <v>50</v>
      </c>
      <c r="N21" s="25">
        <v>50</v>
      </c>
      <c r="O21" s="26">
        <v>50</v>
      </c>
    </row>
    <row r="22" spans="1:15" ht="18.75" thickTop="1" thickBot="1">
      <c r="A22" s="104"/>
      <c r="B22" s="105"/>
      <c r="C22" s="105"/>
      <c r="D22" s="106"/>
      <c r="E22" s="107"/>
      <c r="F22" s="106"/>
      <c r="G22" s="107"/>
      <c r="H22" s="108"/>
      <c r="K22" s="4" t="s">
        <v>63</v>
      </c>
      <c r="L22" s="22">
        <v>25</v>
      </c>
      <c r="M22" s="22">
        <v>50</v>
      </c>
      <c r="N22" s="22">
        <v>25</v>
      </c>
      <c r="O22" s="24">
        <v>25</v>
      </c>
    </row>
    <row r="23" spans="1:15" ht="18.75" thickTop="1" thickBot="1">
      <c r="A23" s="104" t="s">
        <v>7</v>
      </c>
      <c r="B23" s="105" t="s">
        <v>68</v>
      </c>
      <c r="C23" s="105"/>
      <c r="D23" s="106">
        <f>D5/10*156416*12*1.3</f>
        <v>12200448</v>
      </c>
      <c r="E23" s="107"/>
      <c r="F23" s="106">
        <f t="shared" ref="F23" si="6">+D23</f>
        <v>12200448</v>
      </c>
      <c r="G23" s="107"/>
      <c r="H23" s="108">
        <f t="shared" ref="H23" si="7">+F23</f>
        <v>12200448</v>
      </c>
      <c r="K23" s="7" t="s">
        <v>15</v>
      </c>
      <c r="L23" s="69"/>
      <c r="M23" s="69">
        <v>25</v>
      </c>
      <c r="N23" s="69">
        <v>25</v>
      </c>
      <c r="O23" s="29">
        <v>25</v>
      </c>
    </row>
    <row r="24" spans="1:15" ht="18.75" thickTop="1" thickBot="1">
      <c r="A24" s="111"/>
      <c r="B24" s="122"/>
      <c r="C24" s="122"/>
      <c r="D24" s="113"/>
      <c r="E24" s="112"/>
      <c r="F24" s="113"/>
      <c r="G24" s="112"/>
      <c r="H24" s="121"/>
      <c r="K24" s="2" t="s">
        <v>64</v>
      </c>
      <c r="L24" s="8">
        <v>50</v>
      </c>
      <c r="M24" s="8">
        <v>50</v>
      </c>
      <c r="N24" s="8">
        <v>50</v>
      </c>
      <c r="O24" s="20">
        <v>50</v>
      </c>
    </row>
    <row r="25" spans="1:15" ht="18.75" thickTop="1" thickBot="1">
      <c r="A25" s="88"/>
      <c r="B25" s="117"/>
      <c r="C25" s="118"/>
      <c r="D25" s="89">
        <f>D17+D19+D21+D23</f>
        <v>27632716.800000001</v>
      </c>
      <c r="E25" s="90"/>
      <c r="F25" s="89">
        <f>F17+F19+F21+F23</f>
        <v>27632716.800000001</v>
      </c>
      <c r="G25" s="90"/>
      <c r="H25" s="91">
        <f>H17+H19+H21+H23</f>
        <v>27632716.800000001</v>
      </c>
      <c r="K25" s="4" t="s">
        <v>65</v>
      </c>
      <c r="L25" s="22">
        <v>25</v>
      </c>
      <c r="M25" s="22">
        <f t="shared" ref="M25:O26" si="8">+L25</f>
        <v>25</v>
      </c>
      <c r="N25" s="22">
        <f t="shared" si="8"/>
        <v>25</v>
      </c>
      <c r="O25" s="24">
        <f t="shared" si="8"/>
        <v>25</v>
      </c>
    </row>
    <row r="26" spans="1:15" ht="18.75" thickTop="1" thickBot="1">
      <c r="A26" s="77"/>
      <c r="B26" s="77"/>
      <c r="C26" s="77"/>
      <c r="D26" s="78"/>
      <c r="E26" s="95"/>
      <c r="F26" s="78"/>
      <c r="G26" s="77"/>
      <c r="H26" s="78"/>
      <c r="K26" s="4" t="s">
        <v>86</v>
      </c>
      <c r="L26" s="22">
        <v>25</v>
      </c>
      <c r="M26" s="22">
        <f t="shared" si="8"/>
        <v>25</v>
      </c>
      <c r="N26" s="22">
        <f t="shared" si="8"/>
        <v>25</v>
      </c>
      <c r="O26" s="24">
        <f t="shared" si="8"/>
        <v>25</v>
      </c>
    </row>
    <row r="27" spans="1:15" ht="18.75" thickTop="1" thickBot="1">
      <c r="K27" s="70"/>
      <c r="L27" s="71">
        <f>SUM(L3:L26)</f>
        <v>1275</v>
      </c>
      <c r="M27" s="71">
        <f t="shared" ref="M27:O27" si="9">SUM(M3:M26)</f>
        <v>1375</v>
      </c>
      <c r="N27" s="71">
        <f t="shared" si="9"/>
        <v>1425</v>
      </c>
      <c r="O27" s="71">
        <f t="shared" si="9"/>
        <v>1425</v>
      </c>
    </row>
    <row r="28" spans="1:15" ht="18" thickTop="1"/>
  </sheetData>
  <mergeCells count="59">
    <mergeCell ref="B1:C1"/>
    <mergeCell ref="D1:E1"/>
    <mergeCell ref="F1:G1"/>
    <mergeCell ref="H1:I1"/>
    <mergeCell ref="B25:C25"/>
    <mergeCell ref="B14:C14"/>
    <mergeCell ref="H23:H24"/>
    <mergeCell ref="F19:F20"/>
    <mergeCell ref="F21:F22"/>
    <mergeCell ref="F23:F24"/>
    <mergeCell ref="B21:C22"/>
    <mergeCell ref="B23:C24"/>
    <mergeCell ref="G23:G24"/>
    <mergeCell ref="A15:H15"/>
    <mergeCell ref="D17:D18"/>
    <mergeCell ref="D19:D20"/>
    <mergeCell ref="F17:F18"/>
    <mergeCell ref="H17:H18"/>
    <mergeCell ref="H19:H20"/>
    <mergeCell ref="H21:H22"/>
    <mergeCell ref="G21:G22"/>
    <mergeCell ref="A23:A24"/>
    <mergeCell ref="B17:C18"/>
    <mergeCell ref="B19:C20"/>
    <mergeCell ref="E17:E18"/>
    <mergeCell ref="E19:E20"/>
    <mergeCell ref="E21:E22"/>
    <mergeCell ref="E23:E24"/>
    <mergeCell ref="A21:A22"/>
    <mergeCell ref="D21:D22"/>
    <mergeCell ref="D23:D24"/>
    <mergeCell ref="H12:H13"/>
    <mergeCell ref="A7:C7"/>
    <mergeCell ref="A16:C16"/>
    <mergeCell ref="A17:A18"/>
    <mergeCell ref="A19:A20"/>
    <mergeCell ref="G17:G18"/>
    <mergeCell ref="G19:G20"/>
    <mergeCell ref="A12:A13"/>
    <mergeCell ref="B12:C13"/>
    <mergeCell ref="D12:D13"/>
    <mergeCell ref="E12:E13"/>
    <mergeCell ref="F12:F13"/>
    <mergeCell ref="G12:G13"/>
    <mergeCell ref="H8:H9"/>
    <mergeCell ref="A10:A11"/>
    <mergeCell ref="B10:C11"/>
    <mergeCell ref="D10:D11"/>
    <mergeCell ref="E10:E11"/>
    <mergeCell ref="F10:F11"/>
    <mergeCell ref="G10:G11"/>
    <mergeCell ref="H10:H11"/>
    <mergeCell ref="K2:O2"/>
    <mergeCell ref="A8:A9"/>
    <mergeCell ref="B8:C9"/>
    <mergeCell ref="D8:D9"/>
    <mergeCell ref="E8:E9"/>
    <mergeCell ref="F8:F9"/>
    <mergeCell ref="G8:G9"/>
  </mergeCells>
  <pageMargins left="0.7" right="0.7" top="0.75" bottom="0.75" header="0.3" footer="0.3"/>
  <pageSetup scale="52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100" zoomScaleSheetLayoutView="80" workbookViewId="0">
      <selection activeCell="C3" sqref="C3"/>
    </sheetView>
  </sheetViews>
  <sheetFormatPr defaultRowHeight="17.25"/>
  <cols>
    <col min="1" max="1" width="30.7109375" style="1" customWidth="1"/>
    <col min="2" max="9" width="15.7109375" style="1" customWidth="1"/>
    <col min="10" max="10" width="14.85546875" style="1" bestFit="1" customWidth="1"/>
    <col min="11" max="11" width="28.28515625" style="1" bestFit="1" customWidth="1"/>
    <col min="12" max="16384" width="9.140625" style="1"/>
  </cols>
  <sheetData>
    <row r="1" spans="1:15" ht="18.75" thickTop="1" thickBot="1">
      <c r="A1" s="46"/>
      <c r="B1" s="97">
        <v>2025</v>
      </c>
      <c r="C1" s="97"/>
      <c r="D1" s="97">
        <v>2026</v>
      </c>
      <c r="E1" s="97"/>
      <c r="F1" s="97">
        <v>2027</v>
      </c>
      <c r="G1" s="97"/>
      <c r="H1" s="97">
        <v>2028</v>
      </c>
      <c r="I1" s="98"/>
      <c r="K1" s="2"/>
      <c r="L1" s="9">
        <v>2025</v>
      </c>
      <c r="M1" s="9">
        <v>2026</v>
      </c>
      <c r="N1" s="10">
        <v>2027</v>
      </c>
      <c r="O1" s="10">
        <v>2028</v>
      </c>
    </row>
    <row r="2" spans="1:15" ht="18.75" thickTop="1" thickBot="1">
      <c r="A2" s="33"/>
      <c r="B2" s="37" t="s">
        <v>23</v>
      </c>
      <c r="C2" s="38" t="s">
        <v>24</v>
      </c>
      <c r="D2" s="37" t="s">
        <v>23</v>
      </c>
      <c r="E2" s="38" t="s">
        <v>24</v>
      </c>
      <c r="F2" s="37" t="s">
        <v>23</v>
      </c>
      <c r="G2" s="38" t="s">
        <v>24</v>
      </c>
      <c r="H2" s="37" t="s">
        <v>23</v>
      </c>
      <c r="I2" s="36" t="s">
        <v>24</v>
      </c>
      <c r="K2" s="124" t="s">
        <v>84</v>
      </c>
      <c r="L2" s="125"/>
      <c r="M2" s="125"/>
      <c r="N2" s="125"/>
      <c r="O2" s="126"/>
    </row>
    <row r="3" spans="1:15" ht="18.75" thickTop="1" thickBot="1">
      <c r="A3" s="33" t="s">
        <v>94</v>
      </c>
      <c r="B3" s="37">
        <f>+L16</f>
        <v>600</v>
      </c>
      <c r="C3" s="50">
        <v>78879.600000000006</v>
      </c>
      <c r="D3" s="37">
        <f>M16</f>
        <v>700</v>
      </c>
      <c r="E3" s="50">
        <f>+D17/1000</f>
        <v>194916.288</v>
      </c>
      <c r="F3" s="37">
        <f>N16</f>
        <v>750</v>
      </c>
      <c r="G3" s="50">
        <f>F17/1000</f>
        <v>208838.88</v>
      </c>
      <c r="H3" s="37">
        <f>O16</f>
        <v>850</v>
      </c>
      <c r="I3" s="51">
        <f>+H17/1000</f>
        <v>236684.06400000001</v>
      </c>
      <c r="K3" s="3" t="s">
        <v>17</v>
      </c>
      <c r="L3" s="21">
        <v>150</v>
      </c>
      <c r="M3" s="21">
        <v>150</v>
      </c>
      <c r="N3" s="21">
        <v>150</v>
      </c>
      <c r="O3" s="21">
        <v>150</v>
      </c>
    </row>
    <row r="4" spans="1:15" ht="18.75" thickTop="1" thickBot="1">
      <c r="A4" s="77"/>
      <c r="B4" s="77"/>
      <c r="C4" s="77"/>
      <c r="D4" s="77"/>
      <c r="E4" s="77"/>
      <c r="F4" s="77"/>
      <c r="G4" s="77"/>
      <c r="H4" s="77"/>
      <c r="I4" s="77"/>
      <c r="K4" s="79" t="s">
        <v>88</v>
      </c>
      <c r="L4" s="21">
        <v>100</v>
      </c>
      <c r="M4" s="21">
        <f t="shared" ref="M4:M15" si="0">+L4</f>
        <v>100</v>
      </c>
      <c r="N4" s="21">
        <f t="shared" ref="N4:O15" si="1">+M4</f>
        <v>100</v>
      </c>
      <c r="O4" s="23">
        <f t="shared" si="1"/>
        <v>100</v>
      </c>
    </row>
    <row r="5" spans="1:15" ht="18.75" thickTop="1" thickBot="1">
      <c r="A5" s="77"/>
      <c r="B5" s="77"/>
      <c r="C5" s="77"/>
      <c r="D5" s="77"/>
      <c r="E5" s="77"/>
      <c r="F5" s="77"/>
      <c r="G5" s="77"/>
      <c r="H5" s="77"/>
      <c r="I5" s="77"/>
      <c r="K5" s="79" t="s">
        <v>89</v>
      </c>
      <c r="L5" s="21">
        <v>50</v>
      </c>
      <c r="M5" s="21">
        <f t="shared" si="0"/>
        <v>50</v>
      </c>
      <c r="N5" s="21">
        <f t="shared" si="1"/>
        <v>50</v>
      </c>
      <c r="O5" s="23">
        <f t="shared" si="1"/>
        <v>50</v>
      </c>
    </row>
    <row r="6" spans="1:15" ht="18.75" thickTop="1" thickBot="1">
      <c r="A6" s="77"/>
      <c r="B6" s="77"/>
      <c r="C6" s="77"/>
      <c r="D6" s="77"/>
      <c r="E6" s="77"/>
      <c r="F6" s="77"/>
      <c r="G6" s="77"/>
      <c r="H6" s="77"/>
      <c r="I6" s="77"/>
      <c r="K6" s="79" t="s">
        <v>90</v>
      </c>
      <c r="L6" s="21">
        <v>100</v>
      </c>
      <c r="M6" s="21">
        <f t="shared" si="0"/>
        <v>100</v>
      </c>
      <c r="N6" s="21">
        <f t="shared" si="1"/>
        <v>100</v>
      </c>
      <c r="O6" s="23">
        <f t="shared" si="1"/>
        <v>100</v>
      </c>
    </row>
    <row r="7" spans="1:15" ht="18.75" thickTop="1" thickBot="1">
      <c r="A7" s="109"/>
      <c r="B7" s="110"/>
      <c r="C7" s="110"/>
      <c r="D7" s="30">
        <v>2026</v>
      </c>
      <c r="E7" s="30"/>
      <c r="F7" s="30">
        <v>2027</v>
      </c>
      <c r="G7" s="31"/>
      <c r="H7" s="32">
        <v>2028</v>
      </c>
      <c r="K7" s="79" t="s">
        <v>91</v>
      </c>
      <c r="L7" s="21">
        <v>0</v>
      </c>
      <c r="M7" s="21">
        <v>50</v>
      </c>
      <c r="N7" s="21">
        <f t="shared" si="1"/>
        <v>50</v>
      </c>
      <c r="O7" s="23">
        <f t="shared" si="1"/>
        <v>50</v>
      </c>
    </row>
    <row r="8" spans="1:15" ht="18.75" thickTop="1" thickBot="1">
      <c r="A8" s="127" t="s">
        <v>98</v>
      </c>
      <c r="B8" s="105" t="s">
        <v>37</v>
      </c>
      <c r="C8" s="105"/>
      <c r="D8" s="106">
        <f>D3/50*188032*12</f>
        <v>31589376</v>
      </c>
      <c r="E8" s="107"/>
      <c r="F8" s="106">
        <f>+F3/50*188032*12</f>
        <v>33845760</v>
      </c>
      <c r="G8" s="107"/>
      <c r="H8" s="108">
        <f>+H3/50*188032*12</f>
        <v>38358528</v>
      </c>
      <c r="K8" s="3" t="s">
        <v>16</v>
      </c>
      <c r="L8" s="68"/>
      <c r="M8" s="68"/>
      <c r="N8" s="68"/>
      <c r="O8" s="23">
        <v>50</v>
      </c>
    </row>
    <row r="9" spans="1:15" ht="18.75" thickTop="1" thickBot="1">
      <c r="A9" s="127"/>
      <c r="B9" s="105"/>
      <c r="C9" s="105"/>
      <c r="D9" s="106"/>
      <c r="E9" s="107"/>
      <c r="F9" s="106"/>
      <c r="G9" s="107"/>
      <c r="H9" s="108"/>
      <c r="K9" s="3" t="s">
        <v>20</v>
      </c>
      <c r="L9" s="21">
        <v>50</v>
      </c>
      <c r="M9" s="21">
        <f t="shared" si="0"/>
        <v>50</v>
      </c>
      <c r="N9" s="21">
        <f t="shared" si="1"/>
        <v>50</v>
      </c>
      <c r="O9" s="23">
        <f t="shared" ref="O9:O15" si="2">+N9</f>
        <v>50</v>
      </c>
    </row>
    <row r="10" spans="1:15" ht="18.75" thickTop="1" thickBot="1">
      <c r="A10" s="127" t="s">
        <v>99</v>
      </c>
      <c r="B10" s="105" t="s">
        <v>69</v>
      </c>
      <c r="C10" s="105"/>
      <c r="D10" s="106">
        <f>D3/25*139776*12</f>
        <v>46964736</v>
      </c>
      <c r="E10" s="107"/>
      <c r="F10" s="106">
        <f>+F3/25*139776*12</f>
        <v>50319360</v>
      </c>
      <c r="G10" s="107"/>
      <c r="H10" s="108">
        <f>+H3/25*139776*12</f>
        <v>57028608</v>
      </c>
      <c r="K10" s="3" t="s">
        <v>19</v>
      </c>
      <c r="L10" s="21">
        <v>50</v>
      </c>
      <c r="M10" s="21">
        <f t="shared" si="0"/>
        <v>50</v>
      </c>
      <c r="N10" s="21">
        <f t="shared" si="1"/>
        <v>50</v>
      </c>
      <c r="O10" s="23">
        <f t="shared" si="2"/>
        <v>50</v>
      </c>
    </row>
    <row r="11" spans="1:15" ht="18.75" thickTop="1" thickBot="1">
      <c r="A11" s="104"/>
      <c r="B11" s="105"/>
      <c r="C11" s="105"/>
      <c r="D11" s="106"/>
      <c r="E11" s="107"/>
      <c r="F11" s="106"/>
      <c r="G11" s="107"/>
      <c r="H11" s="108"/>
      <c r="K11" s="3" t="s">
        <v>14</v>
      </c>
      <c r="L11" s="68"/>
      <c r="M11" s="21">
        <v>50</v>
      </c>
      <c r="N11" s="21">
        <f t="shared" si="1"/>
        <v>50</v>
      </c>
      <c r="O11" s="23">
        <f t="shared" si="2"/>
        <v>50</v>
      </c>
    </row>
    <row r="12" spans="1:15" ht="18.75" thickTop="1" thickBot="1">
      <c r="A12" s="127" t="s">
        <v>100</v>
      </c>
      <c r="B12" s="105" t="s">
        <v>37</v>
      </c>
      <c r="C12" s="105"/>
      <c r="D12" s="106">
        <f>D3/50*125632*12</f>
        <v>21106176</v>
      </c>
      <c r="E12" s="107"/>
      <c r="F12" s="106">
        <f>+F3/50*125632*12</f>
        <v>22613760</v>
      </c>
      <c r="G12" s="107"/>
      <c r="H12" s="108">
        <f>+H3/50*125632*12</f>
        <v>25628928</v>
      </c>
      <c r="J12" s="96">
        <f>+E3-C3</f>
        <v>116036.68799999999</v>
      </c>
      <c r="K12" s="3" t="s">
        <v>18</v>
      </c>
      <c r="L12" s="68"/>
      <c r="M12" s="68"/>
      <c r="N12" s="68"/>
      <c r="O12" s="23">
        <v>50</v>
      </c>
    </row>
    <row r="13" spans="1:15" ht="18.75" thickTop="1" thickBot="1">
      <c r="A13" s="104"/>
      <c r="B13" s="105"/>
      <c r="C13" s="105"/>
      <c r="D13" s="106"/>
      <c r="E13" s="107"/>
      <c r="F13" s="106"/>
      <c r="G13" s="107"/>
      <c r="H13" s="108"/>
      <c r="K13" s="3" t="s">
        <v>21</v>
      </c>
      <c r="L13" s="21">
        <v>50</v>
      </c>
      <c r="M13" s="21">
        <f t="shared" si="0"/>
        <v>50</v>
      </c>
      <c r="N13" s="21">
        <f t="shared" si="1"/>
        <v>50</v>
      </c>
      <c r="O13" s="23">
        <f t="shared" si="2"/>
        <v>50</v>
      </c>
    </row>
    <row r="14" spans="1:15" ht="18.75" thickTop="1" thickBot="1">
      <c r="A14" s="104" t="s">
        <v>70</v>
      </c>
      <c r="B14" s="105" t="s">
        <v>112</v>
      </c>
      <c r="C14" s="105"/>
      <c r="D14" s="106">
        <f>D3*540*252</f>
        <v>95256000</v>
      </c>
      <c r="E14" s="106"/>
      <c r="F14" s="106">
        <f>+F3*540*252</f>
        <v>102060000</v>
      </c>
      <c r="G14" s="106"/>
      <c r="H14" s="108">
        <f>+H3*540*252</f>
        <v>115668000</v>
      </c>
      <c r="K14" s="3" t="s">
        <v>15</v>
      </c>
      <c r="L14" s="68"/>
      <c r="M14" s="68"/>
      <c r="N14" s="21">
        <v>50</v>
      </c>
      <c r="O14" s="23">
        <f t="shared" si="2"/>
        <v>50</v>
      </c>
    </row>
    <row r="15" spans="1:15" ht="18.75" thickTop="1" thickBot="1">
      <c r="A15" s="104"/>
      <c r="B15" s="105"/>
      <c r="C15" s="105"/>
      <c r="D15" s="106"/>
      <c r="E15" s="106"/>
      <c r="F15" s="106"/>
      <c r="G15" s="106"/>
      <c r="H15" s="108"/>
      <c r="K15" s="3" t="s">
        <v>87</v>
      </c>
      <c r="L15" s="21">
        <v>50</v>
      </c>
      <c r="M15" s="21">
        <f t="shared" si="0"/>
        <v>50</v>
      </c>
      <c r="N15" s="21">
        <f t="shared" si="1"/>
        <v>50</v>
      </c>
      <c r="O15" s="23">
        <f t="shared" si="2"/>
        <v>50</v>
      </c>
    </row>
    <row r="16" spans="1:15" ht="18.75" thickTop="1" thickBot="1">
      <c r="A16" s="104"/>
      <c r="B16" s="105"/>
      <c r="C16" s="105"/>
      <c r="D16" s="106"/>
      <c r="E16" s="106"/>
      <c r="F16" s="106"/>
      <c r="G16" s="106"/>
      <c r="H16" s="108"/>
      <c r="K16" s="4"/>
      <c r="L16" s="22">
        <f>SUM(L3:L15)</f>
        <v>600</v>
      </c>
      <c r="M16" s="22">
        <f>SUM(M3:M15)</f>
        <v>700</v>
      </c>
      <c r="N16" s="22">
        <f>SUM(N3:N15)</f>
        <v>750</v>
      </c>
      <c r="O16" s="22">
        <f>SUM(O3:O15)</f>
        <v>850</v>
      </c>
    </row>
    <row r="17" spans="1:8" ht="18.75" thickTop="1" thickBot="1">
      <c r="A17" s="43"/>
      <c r="B17" s="128"/>
      <c r="C17" s="128"/>
      <c r="D17" s="44">
        <f>D8+D12+D14+D10</f>
        <v>194916288</v>
      </c>
      <c r="E17" s="42"/>
      <c r="F17" s="44">
        <f>SUM(F8:F16)</f>
        <v>208838880</v>
      </c>
      <c r="G17" s="42"/>
      <c r="H17" s="45">
        <f>SUM(H8:H16)</f>
        <v>236684064</v>
      </c>
    </row>
    <row r="18" spans="1:8" ht="18" thickTop="1"/>
  </sheetData>
  <mergeCells count="35">
    <mergeCell ref="H1:I1"/>
    <mergeCell ref="B14:C16"/>
    <mergeCell ref="D14:D16"/>
    <mergeCell ref="A14:A16"/>
    <mergeCell ref="B17:C17"/>
    <mergeCell ref="B1:C1"/>
    <mergeCell ref="D1:E1"/>
    <mergeCell ref="F1:G1"/>
    <mergeCell ref="A12:A13"/>
    <mergeCell ref="D8:D9"/>
    <mergeCell ref="F8:F9"/>
    <mergeCell ref="D10:D11"/>
    <mergeCell ref="D12:D13"/>
    <mergeCell ref="F12:F13"/>
    <mergeCell ref="E14:E16"/>
    <mergeCell ref="G14:G16"/>
    <mergeCell ref="F14:F16"/>
    <mergeCell ref="H14:H16"/>
    <mergeCell ref="B8:C9"/>
    <mergeCell ref="B10:C11"/>
    <mergeCell ref="B12:C13"/>
    <mergeCell ref="H12:H13"/>
    <mergeCell ref="F10:F11"/>
    <mergeCell ref="E8:E9"/>
    <mergeCell ref="E10:E11"/>
    <mergeCell ref="E12:E13"/>
    <mergeCell ref="G8:G9"/>
    <mergeCell ref="G10:G11"/>
    <mergeCell ref="G12:G13"/>
    <mergeCell ref="K2:O2"/>
    <mergeCell ref="A8:A9"/>
    <mergeCell ref="A10:A11"/>
    <mergeCell ref="H8:H9"/>
    <mergeCell ref="H10:H11"/>
    <mergeCell ref="A7:C7"/>
  </mergeCells>
  <phoneticPr fontId="5" type="noConversion"/>
  <pageMargins left="0.7" right="0.7" top="0.75" bottom="0.75" header="0.3" footer="0.3"/>
  <pageSetup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sqref="A1:D19"/>
    </sheetView>
  </sheetViews>
  <sheetFormatPr defaultRowHeight="15"/>
  <cols>
    <col min="1" max="1" width="63.28515625" bestFit="1" customWidth="1"/>
    <col min="2" max="2" width="20.28515625" bestFit="1" customWidth="1"/>
    <col min="3" max="3" width="36.140625" bestFit="1" customWidth="1"/>
    <col min="4" max="4" width="8.28515625" bestFit="1" customWidth="1"/>
  </cols>
  <sheetData>
    <row r="1" spans="1:4" ht="18.75" thickTop="1" thickBot="1">
      <c r="A1" s="129" t="s">
        <v>101</v>
      </c>
      <c r="B1" s="130"/>
      <c r="C1" s="130"/>
      <c r="D1" s="131"/>
    </row>
    <row r="2" spans="1:4" ht="18.75" thickTop="1" thickBot="1">
      <c r="A2" s="3"/>
      <c r="B2" s="80" t="s">
        <v>105</v>
      </c>
      <c r="C2" s="80" t="s">
        <v>106</v>
      </c>
      <c r="D2" s="81" t="s">
        <v>107</v>
      </c>
    </row>
    <row r="3" spans="1:4" ht="18.75" thickTop="1" thickBot="1">
      <c r="A3" s="3" t="s">
        <v>102</v>
      </c>
      <c r="B3" s="82">
        <f>+'տնային սպասարկում'!C4</f>
        <v>222768</v>
      </c>
      <c r="C3" s="82">
        <v>152818.79999999999</v>
      </c>
      <c r="D3" s="83">
        <f>+C3/B3*100</f>
        <v>68.599978452919615</v>
      </c>
    </row>
    <row r="4" spans="1:4" ht="18.75" thickTop="1" thickBot="1">
      <c r="A4" s="3" t="s">
        <v>103</v>
      </c>
      <c r="B4" s="82">
        <f>+'տնային սպասարկում'!C5</f>
        <v>17035.2</v>
      </c>
      <c r="C4" s="82">
        <v>17035</v>
      </c>
      <c r="D4" s="83">
        <f t="shared" ref="D4:D5" si="0">+C4/B4*100</f>
        <v>99.998825960364414</v>
      </c>
    </row>
    <row r="5" spans="1:4" ht="18.75" thickTop="1" thickBot="1">
      <c r="A5" s="3" t="s">
        <v>104</v>
      </c>
      <c r="B5" s="82">
        <f>+'ցերեկային կենտրոն'!C3</f>
        <v>78879.600000000006</v>
      </c>
      <c r="C5" s="82">
        <v>72376.600000000006</v>
      </c>
      <c r="D5" s="83">
        <f t="shared" si="0"/>
        <v>91.755789836662458</v>
      </c>
    </row>
    <row r="6" spans="1:4" ht="18.75" thickTop="1" thickBot="1">
      <c r="A6" s="3"/>
      <c r="B6" s="82"/>
      <c r="C6" s="82"/>
      <c r="D6" s="81"/>
    </row>
    <row r="7" spans="1:4" ht="18.75" thickTop="1" thickBot="1">
      <c r="A7" s="3" t="s">
        <v>13</v>
      </c>
      <c r="B7" s="82">
        <f>SUM(B3:B6)</f>
        <v>318682.80000000005</v>
      </c>
      <c r="C7" s="82">
        <f>SUM(C3:C6)</f>
        <v>242230.39999999999</v>
      </c>
      <c r="D7" s="83">
        <f>+C7/B7*100</f>
        <v>76.009875650646961</v>
      </c>
    </row>
    <row r="8" spans="1:4" ht="18.75" thickTop="1" thickBot="1">
      <c r="A8" s="3"/>
      <c r="B8" s="80"/>
      <c r="C8" s="80"/>
      <c r="D8" s="81"/>
    </row>
    <row r="9" spans="1:4" ht="18.75" thickTop="1" thickBot="1">
      <c r="A9" s="3" t="s">
        <v>108</v>
      </c>
      <c r="B9" s="80"/>
      <c r="C9" s="82">
        <v>247000</v>
      </c>
      <c r="D9" s="83">
        <f>+D7</f>
        <v>76.009875650646961</v>
      </c>
    </row>
    <row r="10" spans="1:4" ht="18.75" thickTop="1" thickBot="1">
      <c r="A10" s="3"/>
      <c r="B10" s="80"/>
      <c r="C10" s="80"/>
      <c r="D10" s="81"/>
    </row>
    <row r="11" spans="1:4" ht="18.75" thickTop="1" thickBot="1">
      <c r="A11" s="4" t="s">
        <v>109</v>
      </c>
      <c r="B11" s="84"/>
      <c r="C11" s="85">
        <f>+B7*C9/C7</f>
        <v>324957.77408615936</v>
      </c>
      <c r="D11" s="86">
        <v>100</v>
      </c>
    </row>
    <row r="12" spans="1:4" ht="16.5" thickTop="1" thickBot="1"/>
    <row r="13" spans="1:4" ht="18.75" thickTop="1" thickBot="1">
      <c r="A13" s="129" t="s">
        <v>111</v>
      </c>
      <c r="B13" s="130"/>
      <c r="C13" s="131"/>
    </row>
    <row r="14" spans="1:4" ht="18.75" thickTop="1" thickBot="1">
      <c r="A14" s="3"/>
      <c r="B14" s="80" t="s">
        <v>105</v>
      </c>
      <c r="C14" s="81" t="s">
        <v>110</v>
      </c>
    </row>
    <row r="15" spans="1:4" ht="18.75" thickTop="1" thickBot="1">
      <c r="A15" s="3" t="s">
        <v>102</v>
      </c>
      <c r="B15" s="82">
        <f>+'տնային սպասարկում'!E4</f>
        <v>386397.44</v>
      </c>
      <c r="C15" s="83">
        <f>+B15-B3</f>
        <v>163629.44</v>
      </c>
    </row>
    <row r="16" spans="1:4" ht="18.75" thickTop="1" thickBot="1">
      <c r="A16" s="3" t="s">
        <v>103</v>
      </c>
      <c r="B16" s="82">
        <f>+'տնային սպասարկում'!E5</f>
        <v>27632.716800000002</v>
      </c>
      <c r="C16" s="83">
        <f t="shared" ref="C16:C17" si="1">+B16-B4</f>
        <v>10597.516800000001</v>
      </c>
    </row>
    <row r="17" spans="1:3" ht="18.75" thickTop="1" thickBot="1">
      <c r="A17" s="3" t="s">
        <v>104</v>
      </c>
      <c r="B17" s="82">
        <f>+'ցերեկային կենտրոն'!E3</f>
        <v>194916.288</v>
      </c>
      <c r="C17" s="83">
        <f t="shared" si="1"/>
        <v>116036.68799999999</v>
      </c>
    </row>
    <row r="18" spans="1:3" ht="18.75" thickTop="1" thickBot="1">
      <c r="A18" s="3"/>
      <c r="B18" s="82"/>
      <c r="C18" s="83"/>
    </row>
    <row r="19" spans="1:3" ht="18.75" thickTop="1" thickBot="1">
      <c r="A19" s="4" t="s">
        <v>13</v>
      </c>
      <c r="B19" s="85">
        <f>SUM(B15:B18)</f>
        <v>608946.44479999994</v>
      </c>
      <c r="C19" s="87">
        <f>+C15+C16+C17</f>
        <v>290263.64480000001</v>
      </c>
    </row>
    <row r="20" spans="1:3" ht="15.75" thickTop="1"/>
  </sheetData>
  <mergeCells count="2">
    <mergeCell ref="A1:D1"/>
    <mergeCell ref="A13:C13"/>
  </mergeCells>
  <pageMargins left="0.7" right="0.7" top="0.75" bottom="0.75" header="0.3" footer="0.3"/>
  <pageSetup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90" zoomScaleNormal="100" zoomScaleSheetLayoutView="90" workbookViewId="0">
      <selection activeCell="I3" sqref="I3"/>
    </sheetView>
  </sheetViews>
  <sheetFormatPr defaultRowHeight="17.25"/>
  <cols>
    <col min="1" max="1" width="32" style="1" customWidth="1"/>
    <col min="2" max="2" width="15" style="1" bestFit="1" customWidth="1"/>
    <col min="3" max="3" width="15.140625" style="1" bestFit="1" customWidth="1"/>
    <col min="4" max="4" width="15.28515625" style="1" bestFit="1" customWidth="1"/>
    <col min="5" max="5" width="13.42578125" style="1" bestFit="1" customWidth="1"/>
    <col min="6" max="6" width="14.5703125" style="1" bestFit="1" customWidth="1"/>
    <col min="7" max="7" width="15" style="1" bestFit="1" customWidth="1"/>
    <col min="8" max="8" width="14.42578125" style="1" bestFit="1" customWidth="1"/>
    <col min="9" max="9" width="13.42578125" style="1" bestFit="1" customWidth="1"/>
  </cols>
  <sheetData>
    <row r="1" spans="1:9" ht="18.75" thickTop="1" thickBot="1">
      <c r="A1" s="132"/>
      <c r="B1" s="114">
        <v>2025</v>
      </c>
      <c r="C1" s="115"/>
      <c r="D1" s="114">
        <v>2026</v>
      </c>
      <c r="E1" s="115"/>
      <c r="F1" s="114">
        <v>2027</v>
      </c>
      <c r="G1" s="115"/>
      <c r="H1" s="114">
        <v>2028</v>
      </c>
      <c r="I1" s="116"/>
    </row>
    <row r="2" spans="1:9" ht="18.75" thickTop="1" thickBot="1">
      <c r="A2" s="133"/>
      <c r="B2" s="37" t="s">
        <v>23</v>
      </c>
      <c r="C2" s="38" t="s">
        <v>24</v>
      </c>
      <c r="D2" s="37" t="s">
        <v>23</v>
      </c>
      <c r="E2" s="38" t="s">
        <v>24</v>
      </c>
      <c r="F2" s="37" t="s">
        <v>23</v>
      </c>
      <c r="G2" s="38" t="s">
        <v>24</v>
      </c>
      <c r="H2" s="37" t="s">
        <v>23</v>
      </c>
      <c r="I2" s="39" t="s">
        <v>24</v>
      </c>
    </row>
    <row r="3" spans="1:9" ht="18.75" thickTop="1" thickBot="1">
      <c r="A3" s="49">
        <v>11004</v>
      </c>
      <c r="B3" s="40">
        <v>55</v>
      </c>
      <c r="C3" s="41">
        <v>48672</v>
      </c>
      <c r="D3" s="40">
        <v>55</v>
      </c>
      <c r="E3" s="92">
        <f>I25*117334*12/1000</f>
        <v>54912.311999999998</v>
      </c>
      <c r="F3" s="40">
        <v>55</v>
      </c>
      <c r="G3" s="92">
        <f>E3</f>
        <v>54912.311999999998</v>
      </c>
      <c r="H3" s="40">
        <v>55</v>
      </c>
      <c r="I3" s="92">
        <f>G3</f>
        <v>54912.311999999998</v>
      </c>
    </row>
    <row r="4" spans="1:9" ht="18.75" thickTop="1" thickBot="1"/>
    <row r="5" spans="1:9" ht="18.75" customHeight="1" thickTop="1" thickBot="1">
      <c r="A5" s="11" t="s">
        <v>25</v>
      </c>
      <c r="B5" s="135" t="s">
        <v>26</v>
      </c>
      <c r="C5" s="135"/>
      <c r="D5" s="135"/>
      <c r="E5" s="135"/>
      <c r="F5" s="135"/>
      <c r="G5" s="135"/>
      <c r="H5" s="135"/>
      <c r="I5" s="12">
        <v>1</v>
      </c>
    </row>
    <row r="6" spans="1:9" ht="18.75" customHeight="1" thickTop="1" thickBot="1">
      <c r="A6" s="13" t="s">
        <v>27</v>
      </c>
      <c r="B6" s="134" t="s">
        <v>26</v>
      </c>
      <c r="C6" s="134"/>
      <c r="D6" s="134"/>
      <c r="E6" s="134"/>
      <c r="F6" s="134"/>
      <c r="G6" s="134"/>
      <c r="H6" s="134"/>
      <c r="I6" s="14">
        <v>1</v>
      </c>
    </row>
    <row r="7" spans="1:9" ht="18.75" customHeight="1" thickTop="1" thickBot="1">
      <c r="A7" s="13" t="s">
        <v>28</v>
      </c>
      <c r="B7" s="134" t="s">
        <v>29</v>
      </c>
      <c r="C7" s="134"/>
      <c r="D7" s="134"/>
      <c r="E7" s="134"/>
      <c r="F7" s="134"/>
      <c r="G7" s="134"/>
      <c r="H7" s="134"/>
      <c r="I7" s="14">
        <v>0.5</v>
      </c>
    </row>
    <row r="8" spans="1:9" ht="18.75" customHeight="1" thickTop="1" thickBot="1">
      <c r="A8" s="13" t="s">
        <v>30</v>
      </c>
      <c r="B8" s="134" t="s">
        <v>29</v>
      </c>
      <c r="C8" s="134"/>
      <c r="D8" s="134"/>
      <c r="E8" s="134"/>
      <c r="F8" s="134"/>
      <c r="G8" s="134"/>
      <c r="H8" s="134"/>
      <c r="I8" s="14">
        <v>0.5</v>
      </c>
    </row>
    <row r="9" spans="1:9" ht="18.75" customHeight="1" thickTop="1" thickBot="1">
      <c r="A9" s="13" t="s">
        <v>31</v>
      </c>
      <c r="B9" s="134" t="s">
        <v>32</v>
      </c>
      <c r="C9" s="134"/>
      <c r="D9" s="134"/>
      <c r="E9" s="134"/>
      <c r="F9" s="134"/>
      <c r="G9" s="134"/>
      <c r="H9" s="134"/>
      <c r="I9" s="14">
        <v>1</v>
      </c>
    </row>
    <row r="10" spans="1:9" ht="18.75" customHeight="1" thickTop="1" thickBot="1">
      <c r="A10" s="13" t="s">
        <v>33</v>
      </c>
      <c r="B10" s="134" t="s">
        <v>34</v>
      </c>
      <c r="C10" s="134"/>
      <c r="D10" s="134"/>
      <c r="E10" s="134"/>
      <c r="F10" s="134"/>
      <c r="G10" s="134"/>
      <c r="H10" s="134"/>
      <c r="I10" s="14">
        <v>1</v>
      </c>
    </row>
    <row r="11" spans="1:9" ht="58.5" customHeight="1" thickTop="1" thickBot="1">
      <c r="A11" s="13" t="s">
        <v>35</v>
      </c>
      <c r="B11" s="134" t="s">
        <v>36</v>
      </c>
      <c r="C11" s="134"/>
      <c r="D11" s="134"/>
      <c r="E11" s="134"/>
      <c r="F11" s="134"/>
      <c r="G11" s="134"/>
      <c r="H11" s="134"/>
      <c r="I11" s="14">
        <v>0.5</v>
      </c>
    </row>
    <row r="12" spans="1:9" ht="18.75" customHeight="1" thickTop="1" thickBot="1">
      <c r="A12" s="15" t="s">
        <v>71</v>
      </c>
      <c r="B12" s="107" t="s">
        <v>37</v>
      </c>
      <c r="C12" s="107"/>
      <c r="D12" s="107"/>
      <c r="E12" s="107"/>
      <c r="F12" s="107"/>
      <c r="G12" s="107"/>
      <c r="H12" s="107"/>
      <c r="I12" s="14">
        <v>1</v>
      </c>
    </row>
    <row r="13" spans="1:9" ht="18.75" customHeight="1" thickTop="1" thickBot="1">
      <c r="A13" s="127" t="s">
        <v>11</v>
      </c>
      <c r="B13" s="105" t="s">
        <v>38</v>
      </c>
      <c r="C13" s="105"/>
      <c r="D13" s="105"/>
      <c r="E13" s="105"/>
      <c r="F13" s="105"/>
      <c r="G13" s="105"/>
      <c r="H13" s="105"/>
      <c r="I13" s="14">
        <v>5.0999999999999996</v>
      </c>
    </row>
    <row r="14" spans="1:9" ht="18.75" customHeight="1" thickTop="1" thickBot="1">
      <c r="A14" s="127"/>
      <c r="B14" s="105" t="s">
        <v>39</v>
      </c>
      <c r="C14" s="105"/>
      <c r="D14" s="105"/>
      <c r="E14" s="105"/>
      <c r="F14" s="105"/>
      <c r="G14" s="105"/>
      <c r="H14" s="105"/>
      <c r="I14" s="18">
        <v>1</v>
      </c>
    </row>
    <row r="15" spans="1:9" ht="18.75" customHeight="1" thickTop="1" thickBot="1">
      <c r="A15" s="127" t="s">
        <v>12</v>
      </c>
      <c r="B15" s="105" t="s">
        <v>40</v>
      </c>
      <c r="C15" s="105"/>
      <c r="D15" s="105"/>
      <c r="E15" s="105"/>
      <c r="F15" s="105"/>
      <c r="G15" s="105"/>
      <c r="H15" s="105"/>
      <c r="I15" s="14">
        <v>10.199999999999999</v>
      </c>
    </row>
    <row r="16" spans="1:9" ht="18.75" customHeight="1" thickTop="1" thickBot="1">
      <c r="A16" s="127"/>
      <c r="B16" s="105" t="s">
        <v>41</v>
      </c>
      <c r="C16" s="105"/>
      <c r="D16" s="105"/>
      <c r="E16" s="105"/>
      <c r="F16" s="105"/>
      <c r="G16" s="105"/>
      <c r="H16" s="105"/>
      <c r="I16" s="14">
        <v>2</v>
      </c>
    </row>
    <row r="17" spans="1:9" ht="18.75" thickTop="1" thickBot="1">
      <c r="A17" s="15" t="s">
        <v>42</v>
      </c>
      <c r="B17" s="107" t="s">
        <v>43</v>
      </c>
      <c r="C17" s="107"/>
      <c r="D17" s="107"/>
      <c r="E17" s="107"/>
      <c r="F17" s="107"/>
      <c r="G17" s="107"/>
      <c r="H17" s="107"/>
      <c r="I17" s="14">
        <v>1.5</v>
      </c>
    </row>
    <row r="18" spans="1:9" ht="18.75" thickTop="1" thickBot="1">
      <c r="A18" s="15" t="s">
        <v>44</v>
      </c>
      <c r="B18" s="107" t="s">
        <v>43</v>
      </c>
      <c r="C18" s="107"/>
      <c r="D18" s="107"/>
      <c r="E18" s="107"/>
      <c r="F18" s="107"/>
      <c r="G18" s="107"/>
      <c r="H18" s="107"/>
      <c r="I18" s="14">
        <v>1.5</v>
      </c>
    </row>
    <row r="19" spans="1:9" ht="18.75" thickTop="1" thickBot="1">
      <c r="A19" s="15" t="s">
        <v>46</v>
      </c>
      <c r="B19" s="107" t="s">
        <v>47</v>
      </c>
      <c r="C19" s="107"/>
      <c r="D19" s="107"/>
      <c r="E19" s="107"/>
      <c r="F19" s="107"/>
      <c r="G19" s="107"/>
      <c r="H19" s="107"/>
      <c r="I19" s="14">
        <v>3</v>
      </c>
    </row>
    <row r="20" spans="1:9" ht="18.75" thickTop="1" thickBot="1">
      <c r="A20" s="15" t="s">
        <v>48</v>
      </c>
      <c r="B20" s="105" t="s">
        <v>72</v>
      </c>
      <c r="C20" s="105"/>
      <c r="D20" s="105"/>
      <c r="E20" s="105"/>
      <c r="F20" s="105"/>
      <c r="G20" s="105"/>
      <c r="H20" s="105"/>
      <c r="I20" s="14">
        <v>1</v>
      </c>
    </row>
    <row r="21" spans="1:9" ht="18.75" thickTop="1" thickBot="1">
      <c r="A21" s="15" t="s">
        <v>49</v>
      </c>
      <c r="B21" s="105" t="s">
        <v>73</v>
      </c>
      <c r="C21" s="105"/>
      <c r="D21" s="105"/>
      <c r="E21" s="105"/>
      <c r="F21" s="105"/>
      <c r="G21" s="105"/>
      <c r="H21" s="105"/>
      <c r="I21" s="14">
        <v>1</v>
      </c>
    </row>
    <row r="22" spans="1:9" ht="36" customHeight="1" thickTop="1" thickBot="1">
      <c r="A22" s="15" t="s">
        <v>74</v>
      </c>
      <c r="B22" s="107" t="s">
        <v>43</v>
      </c>
      <c r="C22" s="107"/>
      <c r="D22" s="107"/>
      <c r="E22" s="107"/>
      <c r="F22" s="107"/>
      <c r="G22" s="107"/>
      <c r="H22" s="107"/>
      <c r="I22" s="14">
        <v>1.5</v>
      </c>
    </row>
    <row r="23" spans="1:9" ht="18.75" thickTop="1" thickBot="1">
      <c r="A23" s="15" t="s">
        <v>50</v>
      </c>
      <c r="B23" s="107" t="s">
        <v>51</v>
      </c>
      <c r="C23" s="107"/>
      <c r="D23" s="107"/>
      <c r="E23" s="107"/>
      <c r="F23" s="107"/>
      <c r="G23" s="107"/>
      <c r="H23" s="107"/>
      <c r="I23" s="14">
        <v>3.7</v>
      </c>
    </row>
    <row r="24" spans="1:9" ht="37.5" customHeight="1" thickTop="1" thickBot="1">
      <c r="A24" s="15" t="s">
        <v>53</v>
      </c>
      <c r="B24" s="105" t="s">
        <v>52</v>
      </c>
      <c r="C24" s="105"/>
      <c r="D24" s="105"/>
      <c r="E24" s="105"/>
      <c r="F24" s="105"/>
      <c r="G24" s="105"/>
      <c r="H24" s="105"/>
      <c r="I24" s="16">
        <v>1</v>
      </c>
    </row>
    <row r="25" spans="1:9" ht="18.75" thickTop="1" thickBot="1">
      <c r="A25" s="17" t="s">
        <v>45</v>
      </c>
      <c r="B25" s="128"/>
      <c r="C25" s="128"/>
      <c r="D25" s="128"/>
      <c r="E25" s="128"/>
      <c r="F25" s="128"/>
      <c r="G25" s="128"/>
      <c r="H25" s="128"/>
      <c r="I25" s="19">
        <f>SUM(I5:I24)</f>
        <v>39</v>
      </c>
    </row>
    <row r="26" spans="1:9" ht="18" thickTop="1"/>
  </sheetData>
  <mergeCells count="28">
    <mergeCell ref="B24:H24"/>
    <mergeCell ref="B25:H25"/>
    <mergeCell ref="B1:C1"/>
    <mergeCell ref="D1:E1"/>
    <mergeCell ref="F1:G1"/>
    <mergeCell ref="H1:I1"/>
    <mergeCell ref="B20:H20"/>
    <mergeCell ref="B21:H21"/>
    <mergeCell ref="B22:H22"/>
    <mergeCell ref="B23:H23"/>
    <mergeCell ref="B17:H17"/>
    <mergeCell ref="B18:H18"/>
    <mergeCell ref="B11:H11"/>
    <mergeCell ref="B12:H12"/>
    <mergeCell ref="B5:H5"/>
    <mergeCell ref="B19:H19"/>
    <mergeCell ref="B10:H10"/>
    <mergeCell ref="A13:A14"/>
    <mergeCell ref="A15:A16"/>
    <mergeCell ref="B13:H13"/>
    <mergeCell ref="B14:H14"/>
    <mergeCell ref="B15:H15"/>
    <mergeCell ref="B16:H16"/>
    <mergeCell ref="A1:A2"/>
    <mergeCell ref="B6:H6"/>
    <mergeCell ref="B7:H7"/>
    <mergeCell ref="B8:H8"/>
    <mergeCell ref="B9:H9"/>
  </mergeCells>
  <pageMargins left="0.7" right="0.7" top="0.75" bottom="0.75" header="0.3" footer="0.3"/>
  <pageSetup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00" zoomScaleSheetLayoutView="100" workbookViewId="0">
      <selection activeCell="C9" sqref="C9"/>
    </sheetView>
  </sheetViews>
  <sheetFormatPr defaultRowHeight="17.25"/>
  <cols>
    <col min="1" max="1" width="30.7109375" style="1" customWidth="1"/>
    <col min="2" max="4" width="15.7109375" style="1" customWidth="1"/>
    <col min="5" max="5" width="16.42578125" style="1" bestFit="1" customWidth="1"/>
    <col min="6" max="6" width="15.7109375" style="1" customWidth="1"/>
    <col min="7" max="7" width="16.28515625" style="1" bestFit="1" customWidth="1"/>
    <col min="8" max="8" width="15.7109375" style="1" customWidth="1"/>
    <col min="9" max="9" width="16.140625" style="1" bestFit="1" customWidth="1"/>
  </cols>
  <sheetData>
    <row r="1" spans="1:9" ht="18.75" thickTop="1" thickBot="1">
      <c r="A1" s="99" t="s">
        <v>97</v>
      </c>
      <c r="B1" s="97">
        <v>2025</v>
      </c>
      <c r="C1" s="97"/>
      <c r="D1" s="97">
        <v>2026</v>
      </c>
      <c r="E1" s="97"/>
      <c r="F1" s="97">
        <v>2027</v>
      </c>
      <c r="G1" s="97"/>
      <c r="H1" s="97">
        <v>2028</v>
      </c>
      <c r="I1" s="98"/>
    </row>
    <row r="2" spans="1:9" ht="18.75" thickTop="1" thickBot="1">
      <c r="A2" s="100"/>
      <c r="B2" s="37" t="s">
        <v>23</v>
      </c>
      <c r="C2" s="38" t="s">
        <v>24</v>
      </c>
      <c r="D2" s="37" t="s">
        <v>23</v>
      </c>
      <c r="E2" s="38" t="s">
        <v>24</v>
      </c>
      <c r="F2" s="37" t="s">
        <v>23</v>
      </c>
      <c r="G2" s="38" t="s">
        <v>24</v>
      </c>
      <c r="H2" s="37" t="s">
        <v>23</v>
      </c>
      <c r="I2" s="39" t="s">
        <v>24</v>
      </c>
    </row>
    <row r="3" spans="1:9" s="54" customFormat="1" ht="18.75" thickTop="1" thickBot="1">
      <c r="A3" s="55" t="str">
        <f>շուրջօրյա!A3</f>
        <v>11001, շուրջօրյա</v>
      </c>
      <c r="B3" s="72">
        <f>+շուրջօրյա!B3</f>
        <v>1340</v>
      </c>
      <c r="C3" s="57">
        <f>+շուրջօրյա!C3</f>
        <v>3361674.4</v>
      </c>
      <c r="D3" s="72">
        <f>+D4+D5+D6+D7+D8+D9</f>
        <v>1340</v>
      </c>
      <c r="E3" s="57">
        <f t="shared" ref="E3:I3" si="0">+E4+E5+E6+E7+E8+E9</f>
        <v>3493391.5120000001</v>
      </c>
      <c r="F3" s="72">
        <f t="shared" si="0"/>
        <v>1340</v>
      </c>
      <c r="G3" s="57">
        <f t="shared" si="0"/>
        <v>3493391.5120000001</v>
      </c>
      <c r="H3" s="72">
        <f t="shared" si="0"/>
        <v>1340</v>
      </c>
      <c r="I3" s="58">
        <f t="shared" si="0"/>
        <v>3493391.5120000001</v>
      </c>
    </row>
    <row r="4" spans="1:9" ht="18.75" thickTop="1" thickBot="1">
      <c r="A4" s="94" t="str">
        <f>շուրջօրյա!A4</f>
        <v>Հաղթանակ</v>
      </c>
      <c r="B4" s="37">
        <f>+շուրջօրյա!B4</f>
        <v>250</v>
      </c>
      <c r="C4" s="50">
        <f>+շուրջօրյա!C4</f>
        <v>607833</v>
      </c>
      <c r="D4" s="37">
        <f>+շուրջօրյա!D4</f>
        <v>250</v>
      </c>
      <c r="E4" s="57">
        <f>+շուրջօրյա!E4</f>
        <v>616207.4</v>
      </c>
      <c r="F4" s="37">
        <f>+շուրջօրյա!F4</f>
        <v>250</v>
      </c>
      <c r="G4" s="57">
        <f>+շուրջօրյա!G4</f>
        <v>616207.4</v>
      </c>
      <c r="H4" s="37">
        <f>+շուրջօրյա!H4</f>
        <v>250</v>
      </c>
      <c r="I4" s="58">
        <f>+շուրջօրյա!I4</f>
        <v>616207.4</v>
      </c>
    </row>
    <row r="5" spans="1:9" ht="18.75" thickTop="1" thickBot="1">
      <c r="A5" s="94" t="str">
        <f>շուրջօրյա!A5</f>
        <v>Նորք</v>
      </c>
      <c r="B5" s="37">
        <f>+շուրջօրյա!B5</f>
        <v>225</v>
      </c>
      <c r="C5" s="50">
        <f>+շուրջօրյա!C5</f>
        <v>506997</v>
      </c>
      <c r="D5" s="37">
        <f>+շուրջօրյա!D5</f>
        <v>225</v>
      </c>
      <c r="E5" s="57">
        <f>+շուրջօրյա!E5</f>
        <v>528146.1</v>
      </c>
      <c r="F5" s="37">
        <f>+շուրջօրյա!F5</f>
        <v>225</v>
      </c>
      <c r="G5" s="57">
        <f>+շուրջօրյա!G5</f>
        <v>528146.1</v>
      </c>
      <c r="H5" s="37">
        <f>+շուրջօրյա!H5</f>
        <v>225</v>
      </c>
      <c r="I5" s="58">
        <f>+շուրջօրյա!I5</f>
        <v>528146.1</v>
      </c>
    </row>
    <row r="6" spans="1:9" ht="18.75" thickTop="1" thickBot="1">
      <c r="A6" s="94" t="str">
        <f>շուրջօրյա!A6</f>
        <v>Ձորակ</v>
      </c>
      <c r="B6" s="37">
        <f>+շուրջօրյա!B6</f>
        <v>200</v>
      </c>
      <c r="C6" s="50">
        <f>+շուրջօրյա!C6</f>
        <v>537339.1</v>
      </c>
      <c r="D6" s="37">
        <f>+շուրջօրյա!D6</f>
        <v>200</v>
      </c>
      <c r="E6" s="57">
        <f>+շուրջօրյա!E6</f>
        <v>569326.1</v>
      </c>
      <c r="F6" s="37">
        <f>+շուրջօրյա!F6</f>
        <v>200</v>
      </c>
      <c r="G6" s="57">
        <f>+շուրջօրյա!G6</f>
        <v>569326.1</v>
      </c>
      <c r="H6" s="37">
        <f>+շուրջօրյա!H6</f>
        <v>200</v>
      </c>
      <c r="I6" s="58">
        <f>+շուրջօրյա!I6</f>
        <v>569326.1</v>
      </c>
    </row>
    <row r="7" spans="1:9" ht="18.75" thickTop="1" thickBot="1">
      <c r="A7" s="94" t="str">
        <f>շուրջօրյա!A7</f>
        <v>Վարդենիս</v>
      </c>
      <c r="B7" s="37">
        <f>+շուրջօրյա!B7</f>
        <v>450</v>
      </c>
      <c r="C7" s="50">
        <f>+շուրջօրյա!C7</f>
        <v>1374556.9</v>
      </c>
      <c r="D7" s="37">
        <f>+շուրջօրյա!D7</f>
        <v>450</v>
      </c>
      <c r="E7" s="57">
        <f>+շուրջօրյա!E7</f>
        <v>1428346.3</v>
      </c>
      <c r="F7" s="37">
        <f>+շուրջօրյա!F7</f>
        <v>450</v>
      </c>
      <c r="G7" s="57">
        <f>+շուրջօրյա!G7</f>
        <v>1428346.3</v>
      </c>
      <c r="H7" s="37">
        <f>+շուրջօրյա!H7</f>
        <v>450</v>
      </c>
      <c r="I7" s="58">
        <f>+շուրջօրյա!I7</f>
        <v>1428346.3</v>
      </c>
    </row>
    <row r="8" spans="1:9" ht="18.75" thickTop="1" thickBot="1">
      <c r="A8" s="94" t="str">
        <f>շուրջօրյա!A8</f>
        <v>Գյումրի</v>
      </c>
      <c r="B8" s="37">
        <f>+շուրջօրյա!B8</f>
        <v>160</v>
      </c>
      <c r="C8" s="50">
        <f>+շուրջօրյա!C8</f>
        <v>286276.40000000002</v>
      </c>
      <c r="D8" s="37">
        <f>+շուրջօրյա!D8</f>
        <v>160</v>
      </c>
      <c r="E8" s="57">
        <f>+շուրջօրյա!E8</f>
        <v>296453.3</v>
      </c>
      <c r="F8" s="37">
        <f>+շուրջօրյա!F8</f>
        <v>160</v>
      </c>
      <c r="G8" s="57">
        <f>+շուրջօրյա!G8</f>
        <v>296453.3</v>
      </c>
      <c r="H8" s="37">
        <f>+շուրջօրյա!H8</f>
        <v>160</v>
      </c>
      <c r="I8" s="58">
        <f>+շուրջօրյա!I8</f>
        <v>296453.3</v>
      </c>
    </row>
    <row r="9" spans="1:9" ht="18.75" thickTop="1" thickBot="1">
      <c r="A9" s="94" t="s">
        <v>85</v>
      </c>
      <c r="B9" s="37">
        <f>+շուրջօրյա!B9</f>
        <v>55</v>
      </c>
      <c r="C9" s="50">
        <f>+շուրջօրյա!C9</f>
        <v>48672</v>
      </c>
      <c r="D9" s="37">
        <f>+շուրջօրյա!D9</f>
        <v>55</v>
      </c>
      <c r="E9" s="57">
        <f>+շուրջօրյա!E9</f>
        <v>54912.311999999998</v>
      </c>
      <c r="F9" s="37">
        <f>+շուրջօրյա!F9</f>
        <v>55</v>
      </c>
      <c r="G9" s="57">
        <f>+շուրջօրյա!G9</f>
        <v>54912.311999999998</v>
      </c>
      <c r="H9" s="37">
        <f>+շուրջօրյա!H9</f>
        <v>55</v>
      </c>
      <c r="I9" s="58">
        <f>+շուրջօրյա!I9</f>
        <v>54912.311999999998</v>
      </c>
    </row>
    <row r="10" spans="1:9" ht="18.75" thickTop="1" thickBot="1">
      <c r="A10" s="55" t="str">
        <f>'տնային սպասարկում'!A3</f>
        <v>11002, տնային</v>
      </c>
      <c r="B10" s="72">
        <f>+'տնային սպասարկում'!B3</f>
        <v>1325</v>
      </c>
      <c r="C10" s="57">
        <f>+'տնային սպասարկում'!C3</f>
        <v>239803.2</v>
      </c>
      <c r="D10" s="72">
        <f>+'տնային սպասարկում'!D3</f>
        <v>1425</v>
      </c>
      <c r="E10" s="57">
        <f>+'տնային սպասարկում'!E3</f>
        <v>414030.1568</v>
      </c>
      <c r="F10" s="72">
        <f>+'տնային սպասարկում'!F3</f>
        <v>1475</v>
      </c>
      <c r="G10" s="57">
        <f>+'տնային սպասարկում'!G3</f>
        <v>477781.3248</v>
      </c>
      <c r="H10" s="72">
        <f>+'տնային սպասարկում'!H3</f>
        <v>1475</v>
      </c>
      <c r="I10" s="58">
        <f>+'տնային սպասարկում'!I3</f>
        <v>477781.3248</v>
      </c>
    </row>
    <row r="11" spans="1:9" ht="18.75" thickTop="1" thickBot="1">
      <c r="A11" s="94" t="str">
        <f>'տնային սպասարկում'!A4</f>
        <v>ընդհանուր</v>
      </c>
      <c r="B11" s="37">
        <f>+'տնային սպասարկում'!B4</f>
        <v>1275</v>
      </c>
      <c r="C11" s="50">
        <f>+'տնային սպասարկում'!C4</f>
        <v>222768</v>
      </c>
      <c r="D11" s="37">
        <f>+'տնային սպասարկում'!D4</f>
        <v>1375</v>
      </c>
      <c r="E11" s="57">
        <f>+'տնային սպասարկում'!E4</f>
        <v>386397.44</v>
      </c>
      <c r="F11" s="37">
        <f>+'տնային սպասարկում'!F4</f>
        <v>1425</v>
      </c>
      <c r="G11" s="57">
        <f>+'տնային սպասարկում'!G4</f>
        <v>450148.60800000001</v>
      </c>
      <c r="H11" s="37">
        <f>+'տնային սպասարկում'!H4</f>
        <v>1425</v>
      </c>
      <c r="I11" s="58">
        <f>+'տնային սպասարկում'!I4</f>
        <v>450148.60800000001</v>
      </c>
    </row>
    <row r="12" spans="1:9" ht="18.75" thickTop="1" thickBot="1">
      <c r="A12" s="94" t="str">
        <f>'տնային սպասարկում'!A5</f>
        <v>հատուկ</v>
      </c>
      <c r="B12" s="37">
        <f>'տնային սպասարկում'!B5</f>
        <v>50</v>
      </c>
      <c r="C12" s="50">
        <f>'տնային սպասարկում'!C5</f>
        <v>17035.2</v>
      </c>
      <c r="D12" s="37">
        <f>'տնային սպասարկում'!D5</f>
        <v>50</v>
      </c>
      <c r="E12" s="57">
        <f>'տնային սպասարկում'!E5</f>
        <v>27632.716800000002</v>
      </c>
      <c r="F12" s="37">
        <f>'տնային սպասարկում'!F5</f>
        <v>50</v>
      </c>
      <c r="G12" s="57">
        <f>'տնային սպասարկում'!G5</f>
        <v>27632.716800000002</v>
      </c>
      <c r="H12" s="37">
        <f>'տնային սպասարկում'!H5</f>
        <v>50</v>
      </c>
      <c r="I12" s="58">
        <f>'տնային սպասարկում'!I5</f>
        <v>27632.716800000002</v>
      </c>
    </row>
    <row r="13" spans="1:9" ht="18.75" thickTop="1" thickBot="1">
      <c r="A13" s="55" t="str">
        <f>+'ցերեկային կենտրոն'!A3</f>
        <v>11003, ցերեկային</v>
      </c>
      <c r="B13" s="56">
        <f>+'ցերեկային կենտրոն'!B3</f>
        <v>600</v>
      </c>
      <c r="C13" s="57">
        <f>+'ցերեկային կենտրոն'!C3</f>
        <v>78879.600000000006</v>
      </c>
      <c r="D13" s="56">
        <f>+'ցերեկային կենտրոն'!D3</f>
        <v>700</v>
      </c>
      <c r="E13" s="57">
        <f>+'ցերեկային կենտրոն'!E3</f>
        <v>194916.288</v>
      </c>
      <c r="F13" s="56">
        <f>+'ցերեկային կենտրոն'!F3</f>
        <v>750</v>
      </c>
      <c r="G13" s="57">
        <f>+'ցերեկային կենտրոն'!G3</f>
        <v>208838.88</v>
      </c>
      <c r="H13" s="56">
        <f>+'ցերեկային կենտրոն'!H3</f>
        <v>850</v>
      </c>
      <c r="I13" s="58">
        <f>+'ցերեկային կենտրոն'!I3</f>
        <v>236684.06400000001</v>
      </c>
    </row>
    <row r="14" spans="1:9" ht="18.75" thickTop="1" thickBot="1">
      <c r="A14" s="55" t="s">
        <v>95</v>
      </c>
      <c r="B14" s="56">
        <v>15</v>
      </c>
      <c r="C14" s="57">
        <v>2000</v>
      </c>
      <c r="D14" s="56">
        <v>15</v>
      </c>
      <c r="E14" s="57">
        <v>2000</v>
      </c>
      <c r="F14" s="56">
        <f>+D14</f>
        <v>15</v>
      </c>
      <c r="G14" s="57">
        <f t="shared" ref="G14:I14" si="1">+E14</f>
        <v>2000</v>
      </c>
      <c r="H14" s="56">
        <f t="shared" si="1"/>
        <v>15</v>
      </c>
      <c r="I14" s="58">
        <f t="shared" si="1"/>
        <v>2000</v>
      </c>
    </row>
    <row r="15" spans="1:9" ht="18.75" thickTop="1" thickBot="1">
      <c r="A15" s="55" t="s">
        <v>96</v>
      </c>
      <c r="B15" s="56">
        <v>20</v>
      </c>
      <c r="C15" s="57">
        <v>20000</v>
      </c>
      <c r="D15" s="56">
        <v>20</v>
      </c>
      <c r="E15" s="57">
        <v>20000</v>
      </c>
      <c r="F15" s="56">
        <v>20</v>
      </c>
      <c r="G15" s="57">
        <v>20000</v>
      </c>
      <c r="H15" s="56">
        <v>20</v>
      </c>
      <c r="I15" s="58">
        <v>20000</v>
      </c>
    </row>
    <row r="16" spans="1:9" ht="18.75" thickTop="1" thickBot="1">
      <c r="A16" s="55" t="s">
        <v>45</v>
      </c>
      <c r="B16" s="72">
        <f>+B3+B10+B13+B14+B15</f>
        <v>3300</v>
      </c>
      <c r="C16" s="57">
        <f>C3+C10+C14+C13+C15</f>
        <v>3702357.2</v>
      </c>
      <c r="D16" s="72">
        <f t="shared" ref="D16:I16" si="2">+D3+D10+D13+D14+D15</f>
        <v>3500</v>
      </c>
      <c r="E16" s="57">
        <f>+E3+E10+E13+E14+E15</f>
        <v>4124337.9568000003</v>
      </c>
      <c r="F16" s="72">
        <f t="shared" si="2"/>
        <v>3600</v>
      </c>
      <c r="G16" s="57">
        <f t="shared" si="2"/>
        <v>4202011.7168000005</v>
      </c>
      <c r="H16" s="72">
        <f t="shared" si="2"/>
        <v>3700</v>
      </c>
      <c r="I16" s="58">
        <f t="shared" si="2"/>
        <v>4229856.9007999999</v>
      </c>
    </row>
    <row r="17" spans="1:9" ht="18.75" thickTop="1" thickBot="1">
      <c r="A17" s="59" t="s">
        <v>10</v>
      </c>
      <c r="B17" s="62"/>
      <c r="C17" s="60"/>
      <c r="D17" s="62"/>
      <c r="E17" s="60">
        <f>E16-C16</f>
        <v>421980.75680000009</v>
      </c>
      <c r="F17" s="62"/>
      <c r="G17" s="60">
        <f>G16-C16</f>
        <v>499654.51680000033</v>
      </c>
      <c r="H17" s="62"/>
      <c r="I17" s="61">
        <f>I16-C16</f>
        <v>527499.70079999976</v>
      </c>
    </row>
    <row r="18" spans="1:9" ht="18" thickTop="1"/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շուրջօրյա</vt:lpstr>
      <vt:lpstr>տնային սպասարկում</vt:lpstr>
      <vt:lpstr>ցերեկային կենտրոն</vt:lpstr>
      <vt:lpstr>հաշվարկ</vt:lpstr>
      <vt:lpstr>վանաձոր</vt:lpstr>
      <vt:lpstr>ընդամենը</vt:lpstr>
      <vt:lpstr>'տնային սպասարկում'!Print_Area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Harutyunyan</dc:creator>
  <cp:lastModifiedBy>Hayk Harutyunyan</cp:lastModifiedBy>
  <cp:lastPrinted>2025-02-26T06:29:13Z</cp:lastPrinted>
  <dcterms:created xsi:type="dcterms:W3CDTF">2023-02-14T11:23:21Z</dcterms:created>
  <dcterms:modified xsi:type="dcterms:W3CDTF">2025-02-26T13:38:34Z</dcterms:modified>
</cp:coreProperties>
</file>