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ibiprojects-my.sharepoint.com/personal/mgasparyan_ibi-worldwide_com/Documents/Desktop/"/>
    </mc:Choice>
  </mc:AlternateContent>
  <xr:revisionPtr revIDLastSave="183" documentId="11_344EC62CA554F986A15E4BD4DE59DD47105B3F5E" xr6:coauthVersionLast="47" xr6:coauthVersionMax="47" xr10:uidLastSave="{9465936B-F5FE-47F2-A131-4D10188DD88B}"/>
  <bookViews>
    <workbookView xWindow="-110" yWindow="-110" windowWidth="19420" windowHeight="10300" xr2:uid="{00000000-000D-0000-FFFF-FFFF00000000}"/>
  </bookViews>
  <sheets>
    <sheet name="Sheet1" sheetId="1" r:id="rId1"/>
    <sheet name="WSC_BUDGET-working_AMD" sheetId="3" r:id="rId2"/>
    <sheet name="WSC_BUDGET-ACTUAL_05032024" sheetId="2" r:id="rId3"/>
  </sheets>
  <definedNames>
    <definedName name="_xlnm._FilterDatabase" localSheetId="2" hidden="1">'WSC_BUDGET-ACTUAL_05032024'!$A$8:$AR$8</definedName>
    <definedName name="_xlnm._FilterDatabase" localSheetId="1" hidden="1">'WSC_BUDGET-working_AMD'!$A$8:$AR$8</definedName>
    <definedName name="ER">'WSC_BUDGET-working_AMD'!$B$90</definedName>
    <definedName name="_xlnm.Print_Area" localSheetId="2">'WSC_BUDGET-ACTUAL_05032024'!$A$1:$AC$56</definedName>
    <definedName name="_xlnm.Print_Area" localSheetId="1">'WSC_BUDGET-working_AMD'!$A$1:$AC$62</definedName>
    <definedName name="_xlnm.Print_Titles" localSheetId="2">'WSC_BUDGET-ACTUAL_05032024'!$6:$7</definedName>
    <definedName name="_xlnm.Print_Titles" localSheetId="1">'WSC_BUDGET-working_AMD'!$6:$7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AC70" i="3"/>
  <c r="C70" i="3"/>
  <c r="D70" i="3"/>
  <c r="D72" i="3" s="1"/>
  <c r="E70" i="3"/>
  <c r="F70" i="3"/>
  <c r="F72" i="3" s="1"/>
  <c r="G70" i="3"/>
  <c r="G72" i="3" s="1"/>
  <c r="H70" i="3"/>
  <c r="H72" i="3" s="1"/>
  <c r="I70" i="3"/>
  <c r="I72" i="3" s="1"/>
  <c r="J70" i="3"/>
  <c r="J72" i="3" s="1"/>
  <c r="K70" i="3"/>
  <c r="L70" i="3"/>
  <c r="L72" i="3" s="1"/>
  <c r="M70" i="3"/>
  <c r="N70" i="3"/>
  <c r="N72" i="3" s="1"/>
  <c r="O70" i="3"/>
  <c r="O72" i="3" s="1"/>
  <c r="P70" i="3"/>
  <c r="P72" i="3" s="1"/>
  <c r="Q70" i="3"/>
  <c r="Q72" i="3" s="1"/>
  <c r="R70" i="3"/>
  <c r="R72" i="3" s="1"/>
  <c r="S70" i="3"/>
  <c r="T70" i="3"/>
  <c r="T72" i="3" s="1"/>
  <c r="U70" i="3"/>
  <c r="V70" i="3"/>
  <c r="V72" i="3" s="1"/>
  <c r="W70" i="3"/>
  <c r="W72" i="3" s="1"/>
  <c r="X70" i="3"/>
  <c r="X72" i="3" s="1"/>
  <c r="Y70" i="3"/>
  <c r="Y72" i="3" s="1"/>
  <c r="Z70" i="3"/>
  <c r="Z72" i="3" s="1"/>
  <c r="AA70" i="3"/>
  <c r="AB70" i="3"/>
  <c r="AB72" i="3" s="1"/>
  <c r="AE70" i="3"/>
  <c r="AF70" i="3" s="1"/>
  <c r="B70" i="3"/>
  <c r="AF68" i="3"/>
  <c r="C72" i="3"/>
  <c r="E72" i="3"/>
  <c r="K72" i="3"/>
  <c r="M72" i="3"/>
  <c r="S72" i="3"/>
  <c r="U72" i="3"/>
  <c r="AA72" i="3"/>
  <c r="B56" i="3"/>
  <c r="B72" i="3" s="1"/>
  <c r="B74" i="3" s="1"/>
  <c r="B64" i="3"/>
  <c r="AE64" i="3" s="1"/>
  <c r="B68" i="3"/>
  <c r="AE68" i="3" s="1"/>
  <c r="B66" i="3"/>
  <c r="AE66" i="3" s="1"/>
  <c r="AF66" i="3" s="1"/>
  <c r="B62" i="3"/>
  <c r="AE62" i="3" s="1"/>
  <c r="AG62" i="3" s="1"/>
  <c r="A62" i="3"/>
  <c r="E11" i="1"/>
  <c r="F11" i="1" s="1"/>
  <c r="B61" i="3"/>
  <c r="AE61" i="3" s="1"/>
  <c r="AG61" i="3" s="1"/>
  <c r="B60" i="3"/>
  <c r="AE60" i="3" s="1"/>
  <c r="AG60" i="3" s="1"/>
  <c r="B59" i="3"/>
  <c r="AE59" i="3" s="1"/>
  <c r="AG59" i="3" s="1"/>
  <c r="B58" i="3"/>
  <c r="AE58" i="3" s="1"/>
  <c r="AG58" i="3" s="1"/>
  <c r="B57" i="3"/>
  <c r="AE57" i="3" s="1"/>
  <c r="AF57" i="3" s="1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9" i="3"/>
  <c r="AC53" i="3"/>
  <c r="B53" i="3"/>
  <c r="AE53" i="3" s="1"/>
  <c r="AC53" i="2"/>
  <c r="B53" i="2"/>
  <c r="F9" i="1"/>
  <c r="E9" i="1"/>
  <c r="C23" i="1"/>
  <c r="F23" i="1" s="1"/>
  <c r="E26" i="1"/>
  <c r="D20" i="1"/>
  <c r="C26" i="1"/>
  <c r="C56" i="1"/>
  <c r="C20" i="1" s="1"/>
  <c r="AE56" i="3" l="1"/>
  <c r="AE72" i="3" s="1"/>
  <c r="AF64" i="3"/>
  <c r="AG64" i="3"/>
  <c r="AG66" i="3"/>
  <c r="AF59" i="3"/>
  <c r="AF62" i="3"/>
  <c r="AF61" i="3"/>
  <c r="AF60" i="3"/>
  <c r="AF58" i="3"/>
  <c r="AF56" i="3"/>
  <c r="AF72" i="3" s="1"/>
  <c r="AF53" i="3"/>
  <c r="AG57" i="3"/>
  <c r="F20" i="1"/>
  <c r="F26" i="1"/>
  <c r="E17" i="1"/>
  <c r="E14" i="1"/>
  <c r="F14" i="1" s="1"/>
  <c r="E13" i="1"/>
  <c r="F13" i="1" s="1"/>
  <c r="E12" i="1"/>
  <c r="F12" i="1" s="1"/>
  <c r="E10" i="1"/>
  <c r="F10" i="1" s="1"/>
  <c r="E8" i="1"/>
  <c r="F8" i="1" s="1"/>
  <c r="E7" i="1"/>
  <c r="F7" i="1" s="1"/>
  <c r="C17" i="1"/>
  <c r="F17" i="1" l="1"/>
  <c r="F6" i="1"/>
  <c r="F28" i="1" l="1"/>
  <c r="F30" i="1" s="1"/>
</calcChain>
</file>

<file path=xl/sharedStrings.xml><?xml version="1.0" encoding="utf-8"?>
<sst xmlns="http://schemas.openxmlformats.org/spreadsheetml/2006/main" count="238" uniqueCount="142">
  <si>
    <t>Աշխատանքի վարձատրություն</t>
  </si>
  <si>
    <t>Ադմինստրատոր</t>
  </si>
  <si>
    <t>Հոգեբան</t>
  </si>
  <si>
    <t>Սոցիալական աշխատող</t>
  </si>
  <si>
    <t>Անվտանգության աշխատող</t>
  </si>
  <si>
    <t>Հավաքարար</t>
  </si>
  <si>
    <t>Ամիսների թիվը</t>
  </si>
  <si>
    <t>Միավորի արժեք, դրամ/ամիս</t>
  </si>
  <si>
    <t>Սննդի գծով ծախսեր</t>
  </si>
  <si>
    <t>Շահառուների թիվը</t>
  </si>
  <si>
    <t>Միավոր, մարդ-օր</t>
  </si>
  <si>
    <t>Առողջապահություն և
բնակչության սոցիալական
սպասարկում, միջին աշխատավարձ, դրամ/ամիս (2023 թ․ դեկտեմբեր)</t>
  </si>
  <si>
    <t>Գործակիցներ</t>
  </si>
  <si>
    <t>Նվազագույն աշխատավարձ, դրամ/ամիս</t>
  </si>
  <si>
    <t>Միավորի արժեք, դրամ/օր</t>
  </si>
  <si>
    <t>Ընդամենը ծախսերի գնահատական,  դրամ</t>
  </si>
  <si>
    <t>Նվազագույն պարենային զամբյուղի արժեքը, դրամ/ամիս (2023 թ․4-րդ եռամսյակ)</t>
  </si>
  <si>
    <t>Այլ ծախսեր</t>
  </si>
  <si>
    <t xml:space="preserve">Այլ ծախսեր, գործակից՝ ընթացիկ ծախսերի (բացառությամբ՝ տարածքի վարձակալությունը) նկատմամբ </t>
  </si>
  <si>
    <t>Տարածքի վարձակալության գծով ծախսեր</t>
  </si>
  <si>
    <t>Տարածք, ք․մ.</t>
  </si>
  <si>
    <t>Ծավալ, մ3</t>
  </si>
  <si>
    <t>Մավոր, ք.մ.</t>
  </si>
  <si>
    <t>Միավոր, մ3</t>
  </si>
  <si>
    <t>Վարձակալության գծով ծախսեր, դրամ/ք․մ.</t>
  </si>
  <si>
    <t>Ենթադրություններ</t>
  </si>
  <si>
    <t>Ընդամենը ծախսեր, դրամ</t>
  </si>
  <si>
    <t>Միավոր, հաստիք</t>
  </si>
  <si>
    <t>Ջերմային էներգիայի տարեկան ծախս միավորի հաշվով, կՎտ․ժ/մ3</t>
  </si>
  <si>
    <t>Միավորի արժեք, դրամ/մ3 (տարեկան)</t>
  </si>
  <si>
    <t>Ջեռուցման ծախսեր</t>
  </si>
  <si>
    <t>«Ընտանիքում բռնության ենթարկված անձանց ապաստարանի ծառայությունների» գծով ծախսերի նախնական գնահատական</t>
  </si>
  <si>
    <t>էլեկտրաէներգիայի գծով ծախսեր</t>
  </si>
  <si>
    <t>Միավոր, ք․մ․</t>
  </si>
  <si>
    <t>Տարեկան հաստատությունում անցկացրած միջին օրերի քանակ</t>
  </si>
  <si>
    <t>Մեկ ապաստարանի հաշվով</t>
  </si>
  <si>
    <t>Ադմինստրատոր (Ծրագրի համակարգող)</t>
  </si>
  <si>
    <t>Օժանդակող անձնակազմ</t>
  </si>
  <si>
    <t>Իրավաբան</t>
  </si>
  <si>
    <t>Վարորդ/տնտեսական հարցերող պատասխանատու</t>
  </si>
  <si>
    <t>Վարորդ/տնտեսական հարցերով պատասխանատու</t>
  </si>
  <si>
    <t>x</t>
  </si>
  <si>
    <t xml:space="preserve">  ՝</t>
  </si>
  <si>
    <t xml:space="preserve">Expenses </t>
  </si>
  <si>
    <t>Budget USD 2023 Total</t>
  </si>
  <si>
    <t>WSC expenses</t>
  </si>
  <si>
    <t>Dimes expenses</t>
  </si>
  <si>
    <t>AGBU expenses</t>
  </si>
  <si>
    <t>Hov expenses</t>
  </si>
  <si>
    <t>Himnadram expenses</t>
  </si>
  <si>
    <t>UNTF expenses (Jan-May)</t>
  </si>
  <si>
    <t>UNTF expenses June-December)</t>
  </si>
  <si>
    <t>Socap expenses</t>
  </si>
  <si>
    <t>WV jan-Sep expenses</t>
  </si>
  <si>
    <t>WV Oct-Dec expenses</t>
  </si>
  <si>
    <t>Oxygen expenses</t>
  </si>
  <si>
    <t>Prague expenses</t>
  </si>
  <si>
    <t>Gulbenkian expenses</t>
  </si>
  <si>
    <t>Total spent</t>
  </si>
  <si>
    <t xml:space="preserve">Remainder  Budget 2023
Dimes </t>
  </si>
  <si>
    <t>Remainder  Budget 2023  AGBU</t>
  </si>
  <si>
    <t>Remainder  Budget 2023  Hov</t>
  </si>
  <si>
    <t>Remainder  Budget 2023  Himnadram</t>
  </si>
  <si>
    <t>Remainder  Budget (Jan-May) UNTF</t>
  </si>
  <si>
    <t>Remainder  Budget (june-December) UNTF</t>
  </si>
  <si>
    <t xml:space="preserve">Remainder  Budget 2023 Socap </t>
  </si>
  <si>
    <t>Remainder Budget 2023 WV Jan-Sep</t>
  </si>
  <si>
    <t>Remainder Budget 2023 WV Oct-Dec</t>
  </si>
  <si>
    <t>Remainder Budget 2022 Prague</t>
  </si>
  <si>
    <t>Remainder Budget 2023 Oxygen</t>
  </si>
  <si>
    <t>Remainder Budget 2023 Gulbenkian</t>
  </si>
  <si>
    <t>Remainder  Budget 2023</t>
  </si>
  <si>
    <t>Balance from  2023</t>
  </si>
  <si>
    <t>Utilities Office</t>
  </si>
  <si>
    <t>Cell/internet</t>
  </si>
  <si>
    <t>Office supplies</t>
  </si>
  <si>
    <t>Printing and Design</t>
  </si>
  <si>
    <t>Executive Dir. (Mary)</t>
  </si>
  <si>
    <t>Program Coordinator (Hasmik G.)</t>
  </si>
  <si>
    <t>Analyst-Ani Jilozian</t>
  </si>
  <si>
    <t>PR (Zara Hovhannisyan)</t>
  </si>
  <si>
    <t xml:space="preserve">Admin Assistant (Srbuhi) </t>
  </si>
  <si>
    <t>Tech Assistant P/T (Tigran) + website</t>
  </si>
  <si>
    <t>Cleaning services (Sophia) P/T</t>
  </si>
  <si>
    <t>Accountant</t>
  </si>
  <si>
    <t>Audit</t>
  </si>
  <si>
    <t>Misc./Taxes/bank fees</t>
  </si>
  <si>
    <t>Shelters</t>
  </si>
  <si>
    <t>Utilities for new house (Hasmik's house)</t>
  </si>
  <si>
    <t>Utilities for new shelter/ tichina (Syuzi's house)</t>
  </si>
  <si>
    <t>Repair and purchases</t>
  </si>
  <si>
    <t>Food</t>
  </si>
  <si>
    <t>Infant/ch supplies/hygiene/cleaning</t>
  </si>
  <si>
    <t>Driver/Maintenance supervisor</t>
  </si>
  <si>
    <t>Gas/petrol</t>
  </si>
  <si>
    <t>Oil &amp; Parts/parking fee</t>
  </si>
  <si>
    <t>Taxi (trials/police)</t>
  </si>
  <si>
    <t>Social worker (Narine)</t>
  </si>
  <si>
    <t>Social worker (Alvard)</t>
  </si>
  <si>
    <t>Social worker (Qristine)</t>
  </si>
  <si>
    <t>Social worker (Tatev)</t>
  </si>
  <si>
    <t xml:space="preserve">Social worker (Mariam) </t>
  </si>
  <si>
    <t>Social worker (Lilit)</t>
  </si>
  <si>
    <t xml:space="preserve">Psychologist child (Karine) </t>
  </si>
  <si>
    <t>Psychologist (Masha) P/T</t>
  </si>
  <si>
    <t>Lawyer (Hasmik) P/T</t>
  </si>
  <si>
    <t>Lawyer (Zara) P/T</t>
  </si>
  <si>
    <t>Shelter aid (Siranush)</t>
  </si>
  <si>
    <t>Shelter aid (Hasmik)</t>
  </si>
  <si>
    <t>Shelter aid (Syuzi)</t>
  </si>
  <si>
    <t>Shelter aid (Nara)</t>
  </si>
  <si>
    <t>Shelter aid (Anahit)</t>
  </si>
  <si>
    <t>Shetler aid (Janna)</t>
  </si>
  <si>
    <t>Shetler aid (Kristine)</t>
  </si>
  <si>
    <t xml:space="preserve">Shelter aid (Marine) </t>
  </si>
  <si>
    <t>Security 2 shelters and office/911</t>
  </si>
  <si>
    <t>Insurance/health, care, office</t>
  </si>
  <si>
    <t>TOTAL</t>
  </si>
  <si>
    <t>Prepared by:</t>
  </si>
  <si>
    <t>Ani Margaryan</t>
  </si>
  <si>
    <t>Approved by:</t>
  </si>
  <si>
    <t>Mary Matosian</t>
  </si>
  <si>
    <t>Director</t>
  </si>
  <si>
    <t>Exchange rate, average, AMD/USD, 2023</t>
  </si>
  <si>
    <t>Budget, AMD</t>
  </si>
  <si>
    <t>Salaries</t>
  </si>
  <si>
    <t>Program Coordinator</t>
  </si>
  <si>
    <t>Social Workers</t>
  </si>
  <si>
    <t>Psychologists</t>
  </si>
  <si>
    <t>Lawyers</t>
  </si>
  <si>
    <t>Shalter aid</t>
  </si>
  <si>
    <t>AMD/Month</t>
  </si>
  <si>
    <t>per shelter</t>
  </si>
  <si>
    <t>Number of beneficiaries, person</t>
  </si>
  <si>
    <t>Average stay in shelter</t>
  </si>
  <si>
    <t>per person per day</t>
  </si>
  <si>
    <t>Other expenses</t>
  </si>
  <si>
    <t>Utilities</t>
  </si>
  <si>
    <t>Security</t>
  </si>
  <si>
    <t>Total cost</t>
  </si>
  <si>
    <t>Միավորի արժեք, դրամ/ք.մ/ամիս</t>
  </si>
  <si>
    <t>Միավորի արժեք, դրամ/ք․մ․ (տարեկան)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</si>
</sst>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[$$-409]#,##0.00"/>
    <numFmt numFmtId="166" formatCode="&quot;$&quot;#,##0.00_);\(&quot;$&quot;#,##0.00\)"/>
    <numFmt numFmtId="167" formatCode="&quot;$&quot;#,##0.0_);\(&quot;$&quot;#,##0.0\)"/>
    <numFmt numFmtId="168" formatCode="_(&quot;$&quot;* #,##0_);_(&quot;$&quot;* \(#,##0\);_(&quot;$&quot;* &quot;-&quot;??_);_(@_)"/>
    <numFmt numFmtId="169" formatCode="_(* #,##0.00_);_(* \(#,##0.00\);_(* &quot;-&quot;??_);_(@_)"/>
    <numFmt numFmtId="170" formatCode="_-* #,##0_р_._-;\-* #,##0_р_._-;_-* &quot;-&quot;??_р_._-;_-@_-"/>
    <numFmt numFmtId="171" formatCode="_(&quot;$&quot;* #,##0.00_);_(&quot;$&quot;* \(#,##0.00\);_(&quot;$&quot;* &quot;-&quot;??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b/>
      <i/>
      <sz val="11"/>
      <name val="Arial"/>
      <family val="2"/>
    </font>
    <font>
      <sz val="10"/>
      <name val="Arial Armenian"/>
      <charset val="204"/>
    </font>
    <font>
      <sz val="11"/>
      <name val="Arial"/>
      <family val="2"/>
    </font>
    <font>
      <b/>
      <sz val="11"/>
      <name val="Arial"/>
      <family val="2"/>
    </font>
    <font>
      <sz val="10"/>
      <name val="Arial Armenian"/>
      <family val="2"/>
    </font>
    <font>
      <b/>
      <sz val="11"/>
      <name val="Arial"/>
      <family val="2"/>
      <charset val="204"/>
    </font>
    <font>
      <sz val="11"/>
      <color theme="8" tint="-0.249977111117893"/>
      <name val="Calibri Light"/>
      <family val="1"/>
      <charset val="204"/>
      <scheme val="major"/>
    </font>
    <font>
      <b/>
      <sz val="11"/>
      <color theme="8" tint="-0.249977111117893"/>
      <name val="Calibri Light"/>
      <family val="1"/>
      <charset val="204"/>
      <scheme val="major"/>
    </font>
    <font>
      <b/>
      <i/>
      <sz val="11"/>
      <name val="Arial"/>
      <family val="2"/>
      <charset val="204"/>
    </font>
    <font>
      <b/>
      <sz val="14"/>
      <name val="Arial"/>
      <family val="2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</font>
    <font>
      <sz val="14"/>
      <name val="Times New Roman"/>
      <family val="1"/>
    </font>
    <font>
      <sz val="12"/>
      <name val="Arial"/>
      <family val="2"/>
      <charset val="204"/>
    </font>
    <font>
      <sz val="11"/>
      <color theme="1"/>
      <name val="Arial"/>
      <family val="2"/>
    </font>
    <font>
      <b/>
      <sz val="14"/>
      <color theme="1"/>
      <name val="Times New Roman"/>
      <family val="1"/>
    </font>
    <font>
      <sz val="11"/>
      <color rgb="FFFF0000"/>
      <name val="Arial"/>
      <family val="2"/>
    </font>
    <font>
      <sz val="11"/>
      <name val="Arial Armenian"/>
      <family val="2"/>
      <charset val="204"/>
    </font>
    <font>
      <b/>
      <sz val="18"/>
      <color theme="1"/>
      <name val="Times New Roman"/>
      <family val="1"/>
    </font>
    <font>
      <b/>
      <sz val="12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6" fillId="0" borderId="0"/>
    <xf numFmtId="0" fontId="8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" fillId="0" borderId="0"/>
    <xf numFmtId="0" fontId="1" fillId="0" borderId="0"/>
  </cellStyleXfs>
  <cellXfs count="116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4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 indent="2"/>
    </xf>
    <xf numFmtId="0" fontId="4" fillId="0" borderId="1" xfId="0" applyFont="1" applyBorder="1" applyAlignment="1">
      <alignment horizontal="left" vertical="top" indent="2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4" fillId="0" borderId="0" xfId="0" applyFont="1" applyAlignment="1">
      <alignment horizontal="left" vertical="top"/>
    </xf>
    <xf numFmtId="43" fontId="4" fillId="0" borderId="2" xfId="1" applyFont="1" applyBorder="1" applyAlignment="1">
      <alignment vertical="top"/>
    </xf>
    <xf numFmtId="43" fontId="4" fillId="0" borderId="0" xfId="1" applyFont="1" applyBorder="1" applyAlignment="1">
      <alignment vertical="top"/>
    </xf>
    <xf numFmtId="43" fontId="4" fillId="0" borderId="0" xfId="1" applyFont="1" applyAlignment="1">
      <alignment vertical="top"/>
    </xf>
    <xf numFmtId="0" fontId="4" fillId="0" borderId="2" xfId="0" applyFont="1" applyBorder="1" applyAlignment="1">
      <alignment vertical="top" wrapText="1"/>
    </xf>
    <xf numFmtId="4" fontId="4" fillId="0" borderId="2" xfId="0" applyNumberFormat="1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4" fontId="3" fillId="0" borderId="5" xfId="0" applyNumberFormat="1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indent="1"/>
    </xf>
    <xf numFmtId="0" fontId="4" fillId="0" borderId="10" xfId="0" applyFont="1" applyBorder="1" applyAlignment="1">
      <alignment vertical="top"/>
    </xf>
    <xf numFmtId="4" fontId="4" fillId="0" borderId="9" xfId="0" applyNumberFormat="1" applyFont="1" applyBorder="1" applyAlignment="1">
      <alignment vertical="top"/>
    </xf>
    <xf numFmtId="2" fontId="4" fillId="0" borderId="9" xfId="0" applyNumberFormat="1" applyFont="1" applyBorder="1" applyAlignment="1">
      <alignment vertical="top"/>
    </xf>
    <xf numFmtId="9" fontId="4" fillId="0" borderId="9" xfId="2" applyFont="1" applyBorder="1" applyAlignment="1">
      <alignment vertical="top"/>
    </xf>
    <xf numFmtId="4" fontId="4" fillId="0" borderId="11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164" fontId="4" fillId="0" borderId="9" xfId="0" applyNumberFormat="1" applyFont="1" applyBorder="1" applyAlignment="1">
      <alignment vertical="top"/>
    </xf>
    <xf numFmtId="167" fontId="7" fillId="0" borderId="0" xfId="4" applyNumberFormat="1" applyFont="1"/>
    <xf numFmtId="166" fontId="7" fillId="0" borderId="0" xfId="4" applyNumberFormat="1" applyFont="1"/>
    <xf numFmtId="168" fontId="7" fillId="0" borderId="0" xfId="4" applyNumberFormat="1" applyFont="1"/>
    <xf numFmtId="0" fontId="9" fillId="0" borderId="0" xfId="5" applyFont="1"/>
    <xf numFmtId="165" fontId="10" fillId="0" borderId="0" xfId="4" applyFont="1" applyAlignment="1">
      <alignment wrapText="1"/>
    </xf>
    <xf numFmtId="165" fontId="9" fillId="0" borderId="0" xfId="4" applyFont="1" applyAlignment="1">
      <alignment horizontal="right"/>
    </xf>
    <xf numFmtId="169" fontId="12" fillId="0" borderId="0" xfId="6" applyFont="1" applyFill="1" applyBorder="1" applyAlignment="1">
      <alignment horizontal="left"/>
    </xf>
    <xf numFmtId="167" fontId="10" fillId="0" borderId="0" xfId="4" applyNumberFormat="1" applyFont="1" applyAlignment="1">
      <alignment horizontal="center"/>
    </xf>
    <xf numFmtId="170" fontId="12" fillId="0" borderId="0" xfId="6" applyNumberFormat="1" applyFont="1" applyFill="1" applyBorder="1" applyAlignment="1">
      <alignment horizontal="left"/>
    </xf>
    <xf numFmtId="168" fontId="10" fillId="0" borderId="0" xfId="4" applyNumberFormat="1" applyFont="1" applyAlignment="1">
      <alignment horizontal="center"/>
    </xf>
    <xf numFmtId="165" fontId="13" fillId="0" borderId="0" xfId="4" applyFont="1" applyAlignment="1">
      <alignment horizontal="right"/>
    </xf>
    <xf numFmtId="169" fontId="14" fillId="0" borderId="0" xfId="6" applyFont="1" applyFill="1" applyBorder="1" applyAlignment="1">
      <alignment horizontal="left"/>
    </xf>
    <xf numFmtId="167" fontId="14" fillId="0" borderId="0" xfId="4" applyNumberFormat="1" applyFont="1" applyAlignment="1">
      <alignment horizontal="center"/>
    </xf>
    <xf numFmtId="169" fontId="14" fillId="0" borderId="0" xfId="6" applyFont="1" applyFill="1"/>
    <xf numFmtId="170" fontId="14" fillId="0" borderId="0" xfId="6" applyNumberFormat="1" applyFont="1" applyFill="1" applyBorder="1" applyAlignment="1">
      <alignment horizontal="left"/>
    </xf>
    <xf numFmtId="169" fontId="14" fillId="0" borderId="0" xfId="6" applyFont="1" applyFill="1" applyBorder="1"/>
    <xf numFmtId="0" fontId="13" fillId="0" borderId="0" xfId="5" applyFont="1"/>
    <xf numFmtId="0" fontId="12" fillId="0" borderId="0" xfId="5" applyFont="1"/>
    <xf numFmtId="167" fontId="10" fillId="0" borderId="0" xfId="5" applyNumberFormat="1" applyFont="1"/>
    <xf numFmtId="168" fontId="10" fillId="0" borderId="0" xfId="5" applyNumberFormat="1" applyFont="1"/>
    <xf numFmtId="168" fontId="10" fillId="0" borderId="12" xfId="5" applyNumberFormat="1" applyFont="1" applyBorder="1"/>
    <xf numFmtId="167" fontId="10" fillId="0" borderId="12" xfId="5" applyNumberFormat="1" applyFont="1" applyBorder="1"/>
    <xf numFmtId="166" fontId="7" fillId="2" borderId="13" xfId="4" applyNumberFormat="1" applyFont="1" applyFill="1" applyBorder="1"/>
    <xf numFmtId="166" fontId="7" fillId="2" borderId="14" xfId="4" applyNumberFormat="1" applyFont="1" applyFill="1" applyBorder="1" applyAlignment="1">
      <alignment horizontal="center"/>
    </xf>
    <xf numFmtId="166" fontId="7" fillId="2" borderId="17" xfId="4" applyNumberFormat="1" applyFont="1" applyFill="1" applyBorder="1" applyAlignment="1">
      <alignment horizontal="center"/>
    </xf>
    <xf numFmtId="166" fontId="15" fillId="0" borderId="18" xfId="4" applyNumberFormat="1" applyFont="1" applyBorder="1" applyAlignment="1">
      <alignment horizontal="center" vertical="center"/>
    </xf>
    <xf numFmtId="166" fontId="15" fillId="4" borderId="19" xfId="4" applyNumberFormat="1" applyFont="1" applyFill="1" applyBorder="1" applyAlignment="1">
      <alignment horizontal="center" vertical="center" wrapText="1"/>
    </xf>
    <xf numFmtId="166" fontId="15" fillId="4" borderId="5" xfId="4" applyNumberFormat="1" applyFont="1" applyFill="1" applyBorder="1" applyAlignment="1">
      <alignment horizontal="center" vertical="center" wrapText="1"/>
    </xf>
    <xf numFmtId="168" fontId="15" fillId="4" borderId="20" xfId="4" applyNumberFormat="1" applyFont="1" applyFill="1" applyBorder="1" applyAlignment="1">
      <alignment horizontal="center" vertical="center" wrapText="1"/>
    </xf>
    <xf numFmtId="166" fontId="15" fillId="4" borderId="20" xfId="4" applyNumberFormat="1" applyFont="1" applyFill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166" fontId="16" fillId="0" borderId="21" xfId="4" applyNumberFormat="1" applyFont="1" applyBorder="1" applyAlignment="1">
      <alignment wrapText="1"/>
    </xf>
    <xf numFmtId="168" fontId="17" fillId="0" borderId="22" xfId="7" applyNumberFormat="1" applyFont="1" applyFill="1" applyBorder="1" applyAlignment="1"/>
    <xf numFmtId="168" fontId="10" fillId="0" borderId="23" xfId="7" applyNumberFormat="1" applyFont="1" applyFill="1" applyBorder="1" applyAlignment="1"/>
    <xf numFmtId="168" fontId="17" fillId="0" borderId="24" xfId="7" applyNumberFormat="1" applyFont="1" applyFill="1" applyBorder="1" applyAlignment="1"/>
    <xf numFmtId="168" fontId="10" fillId="0" borderId="18" xfId="7" applyNumberFormat="1" applyFont="1" applyFill="1" applyBorder="1" applyAlignment="1"/>
    <xf numFmtId="168" fontId="10" fillId="0" borderId="21" xfId="7" applyNumberFormat="1" applyFont="1" applyFill="1" applyBorder="1" applyAlignment="1"/>
    <xf numFmtId="0" fontId="18" fillId="0" borderId="25" xfId="8" applyFont="1" applyBorder="1"/>
    <xf numFmtId="168" fontId="17" fillId="0" borderId="25" xfId="7" applyNumberFormat="1" applyFont="1" applyFill="1" applyBorder="1" applyAlignment="1"/>
    <xf numFmtId="168" fontId="17" fillId="0" borderId="19" xfId="7" applyNumberFormat="1" applyFont="1" applyFill="1" applyBorder="1" applyAlignment="1"/>
    <xf numFmtId="168" fontId="17" fillId="0" borderId="18" xfId="7" applyNumberFormat="1" applyFont="1" applyFill="1" applyBorder="1" applyAlignment="1"/>
    <xf numFmtId="168" fontId="9" fillId="0" borderId="0" xfId="5" applyNumberFormat="1" applyFont="1"/>
    <xf numFmtId="0" fontId="19" fillId="0" borderId="25" xfId="8" applyFont="1" applyBorder="1"/>
    <xf numFmtId="168" fontId="20" fillId="0" borderId="25" xfId="7" applyNumberFormat="1" applyFont="1" applyFill="1" applyBorder="1" applyAlignment="1"/>
    <xf numFmtId="168" fontId="20" fillId="0" borderId="19" xfId="7" applyNumberFormat="1" applyFont="1" applyFill="1" applyBorder="1" applyAlignment="1"/>
    <xf numFmtId="168" fontId="20" fillId="0" borderId="18" xfId="7" applyNumberFormat="1" applyFont="1" applyFill="1" applyBorder="1" applyAlignment="1"/>
    <xf numFmtId="0" fontId="21" fillId="0" borderId="0" xfId="5" applyFont="1"/>
    <xf numFmtId="0" fontId="22" fillId="0" borderId="25" xfId="8" applyFont="1" applyBorder="1"/>
    <xf numFmtId="0" fontId="23" fillId="0" borderId="0" xfId="5" applyFont="1"/>
    <xf numFmtId="0" fontId="18" fillId="0" borderId="25" xfId="8" applyFont="1" applyBorder="1" applyAlignment="1">
      <alignment wrapText="1"/>
    </xf>
    <xf numFmtId="0" fontId="19" fillId="5" borderId="25" xfId="8" applyFont="1" applyFill="1" applyBorder="1"/>
    <xf numFmtId="168" fontId="20" fillId="5" borderId="25" xfId="7" applyNumberFormat="1" applyFont="1" applyFill="1" applyBorder="1" applyAlignment="1"/>
    <xf numFmtId="168" fontId="10" fillId="5" borderId="23" xfId="7" applyNumberFormat="1" applyFont="1" applyFill="1" applyBorder="1" applyAlignment="1"/>
    <xf numFmtId="168" fontId="20" fillId="5" borderId="19" xfId="7" applyNumberFormat="1" applyFont="1" applyFill="1" applyBorder="1" applyAlignment="1"/>
    <xf numFmtId="168" fontId="17" fillId="5" borderId="19" xfId="7" applyNumberFormat="1" applyFont="1" applyFill="1" applyBorder="1" applyAlignment="1"/>
    <xf numFmtId="168" fontId="17" fillId="5" borderId="18" xfId="7" applyNumberFormat="1" applyFont="1" applyFill="1" applyBorder="1" applyAlignment="1"/>
    <xf numFmtId="168" fontId="20" fillId="5" borderId="18" xfId="7" applyNumberFormat="1" applyFont="1" applyFill="1" applyBorder="1" applyAlignment="1"/>
    <xf numFmtId="168" fontId="10" fillId="5" borderId="18" xfId="7" applyNumberFormat="1" applyFont="1" applyFill="1" applyBorder="1" applyAlignment="1"/>
    <xf numFmtId="168" fontId="10" fillId="5" borderId="21" xfId="7" applyNumberFormat="1" applyFont="1" applyFill="1" applyBorder="1" applyAlignment="1"/>
    <xf numFmtId="0" fontId="9" fillId="5" borderId="0" xfId="5" applyFont="1" applyFill="1"/>
    <xf numFmtId="0" fontId="24" fillId="0" borderId="0" xfId="5" applyFont="1"/>
    <xf numFmtId="0" fontId="18" fillId="0" borderId="26" xfId="9" applyFont="1" applyBorder="1" applyAlignment="1">
      <alignment wrapText="1"/>
    </xf>
    <xf numFmtId="168" fontId="17" fillId="0" borderId="26" xfId="7" applyNumberFormat="1" applyFont="1" applyFill="1" applyBorder="1" applyAlignment="1"/>
    <xf numFmtId="0" fontId="25" fillId="2" borderId="27" xfId="9" applyFont="1" applyFill="1" applyBorder="1" applyAlignment="1">
      <alignment wrapText="1"/>
    </xf>
    <xf numFmtId="168" fontId="26" fillId="2" borderId="27" xfId="7" applyNumberFormat="1" applyFont="1" applyFill="1" applyBorder="1" applyAlignment="1"/>
    <xf numFmtId="168" fontId="10" fillId="2" borderId="27" xfId="7" applyNumberFormat="1" applyFont="1" applyFill="1" applyBorder="1" applyAlignment="1"/>
    <xf numFmtId="168" fontId="17" fillId="2" borderId="27" xfId="7" applyNumberFormat="1" applyFont="1" applyFill="1" applyBorder="1" applyAlignment="1"/>
    <xf numFmtId="165" fontId="9" fillId="0" borderId="0" xfId="4" applyFont="1" applyAlignment="1">
      <alignment wrapText="1"/>
    </xf>
    <xf numFmtId="1" fontId="9" fillId="0" borderId="0" xfId="5" applyNumberFormat="1" applyFont="1"/>
    <xf numFmtId="167" fontId="9" fillId="0" borderId="0" xfId="4" applyNumberFormat="1" applyFont="1"/>
    <xf numFmtId="168" fontId="9" fillId="0" borderId="0" xfId="4" applyNumberFormat="1" applyFont="1"/>
    <xf numFmtId="0" fontId="15" fillId="0" borderId="0" xfId="5" applyFont="1" applyAlignment="1">
      <alignment horizontal="center"/>
    </xf>
    <xf numFmtId="0" fontId="27" fillId="0" borderId="0" xfId="5" applyFont="1"/>
    <xf numFmtId="1" fontId="10" fillId="0" borderId="0" xfId="5" applyNumberFormat="1" applyFont="1" applyAlignment="1">
      <alignment horizontal="right"/>
    </xf>
    <xf numFmtId="165" fontId="9" fillId="0" borderId="0" xfId="4" applyFont="1"/>
    <xf numFmtId="43" fontId="9" fillId="0" borderId="0" xfId="5" applyNumberFormat="1" applyFont="1"/>
    <xf numFmtId="43" fontId="9" fillId="0" borderId="0" xfId="1" applyFont="1"/>
    <xf numFmtId="43" fontId="9" fillId="5" borderId="0" xfId="5" applyNumberFormat="1" applyFont="1" applyFill="1"/>
    <xf numFmtId="166" fontId="7" fillId="0" borderId="0" xfId="4" applyNumberFormat="1" applyFont="1" applyAlignment="1">
      <alignment horizontal="center" wrapText="1"/>
    </xf>
    <xf numFmtId="165" fontId="10" fillId="0" borderId="0" xfId="4" applyFont="1" applyAlignment="1">
      <alignment wrapText="1"/>
    </xf>
    <xf numFmtId="166" fontId="15" fillId="3" borderId="15" xfId="4" applyNumberFormat="1" applyFont="1" applyFill="1" applyBorder="1" applyAlignment="1">
      <alignment horizontal="center" wrapText="1"/>
    </xf>
    <xf numFmtId="166" fontId="15" fillId="3" borderId="14" xfId="4" applyNumberFormat="1" applyFont="1" applyFill="1" applyBorder="1" applyAlignment="1">
      <alignment horizontal="center" wrapText="1"/>
    </xf>
    <xf numFmtId="166" fontId="15" fillId="3" borderId="16" xfId="4" applyNumberFormat="1" applyFont="1" applyFill="1" applyBorder="1" applyAlignment="1">
      <alignment horizontal="center" wrapText="1"/>
    </xf>
  </cellXfs>
  <cellStyles count="10">
    <cellStyle name="Comma" xfId="1" builtinId="3"/>
    <cellStyle name="Comma 2" xfId="6" xr:uid="{8998172B-4627-4F01-B8CD-7FAE02C56DEC}"/>
    <cellStyle name="Currency 2" xfId="7" xr:uid="{9F4C8155-FB56-4ADE-A24E-A0F76F4C30A1}"/>
    <cellStyle name="Normal" xfId="0" builtinId="0"/>
    <cellStyle name="Normal 2" xfId="3" xr:uid="{00000000-0005-0000-0000-000002000000}"/>
    <cellStyle name="Normal 3" xfId="5" xr:uid="{1E4ED245-E181-4FFE-953C-CEA3891E0F55}"/>
    <cellStyle name="Normal_Budget2002 final" xfId="4" xr:uid="{CF1A3842-2576-46B4-8BF2-18F99F13BE4E}"/>
    <cellStyle name="Percent" xfId="2" builtinId="5"/>
    <cellStyle name="Обычный 2" xfId="8" xr:uid="{1427AE34-923E-4824-82B1-2B96D405AE7D}"/>
    <cellStyle name="Обычный 2 2" xfId="9" xr:uid="{E30C59A6-864B-4247-8638-DDE1EE5F8A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8"/>
  <sheetViews>
    <sheetView showGridLines="0" tabSelected="1" topLeftCell="A19" zoomScaleNormal="100" workbookViewId="0">
      <selection activeCell="F24" sqref="F24:F25"/>
    </sheetView>
  </sheetViews>
  <sheetFormatPr defaultColWidth="9.1796875" defaultRowHeight="14.5"/>
  <cols>
    <col min="1" max="1" width="3.1796875" style="2" customWidth="1"/>
    <col min="2" max="2" width="51.7265625" style="2" customWidth="1"/>
    <col min="3" max="3" width="20.7265625" style="2" customWidth="1"/>
    <col min="4" max="4" width="19.453125" style="2" customWidth="1"/>
    <col min="5" max="5" width="15.6328125" style="2" customWidth="1"/>
    <col min="6" max="6" width="16.54296875" style="2" customWidth="1"/>
    <col min="7" max="16384" width="9.1796875" style="2"/>
  </cols>
  <sheetData>
    <row r="2" spans="2:6" ht="15">
      <c r="B2" s="1" t="s">
        <v>31</v>
      </c>
    </row>
    <row r="3" spans="2:6">
      <c r="B3" s="31" t="s">
        <v>35</v>
      </c>
    </row>
    <row r="4" spans="2:6" ht="43.5">
      <c r="B4" s="3"/>
      <c r="C4" s="4" t="s">
        <v>27</v>
      </c>
      <c r="D4" s="4" t="s">
        <v>6</v>
      </c>
      <c r="E4" s="4" t="s">
        <v>7</v>
      </c>
      <c r="F4" s="4" t="s">
        <v>26</v>
      </c>
    </row>
    <row r="6" spans="2:6">
      <c r="B6" s="2" t="s">
        <v>0</v>
      </c>
      <c r="F6" s="5">
        <f>SUM(F7:F14)</f>
        <v>34600897.799999997</v>
      </c>
    </row>
    <row r="7" spans="2:6">
      <c r="B7" s="6" t="s">
        <v>36</v>
      </c>
      <c r="C7" s="2">
        <v>1</v>
      </c>
      <c r="D7" s="2">
        <v>12</v>
      </c>
      <c r="E7" s="5">
        <f>+C36*C39</f>
        <v>374350.5</v>
      </c>
      <c r="F7" s="5">
        <f>+C7*D7*E7</f>
        <v>4492206</v>
      </c>
    </row>
    <row r="8" spans="2:6">
      <c r="B8" s="6" t="s">
        <v>2</v>
      </c>
      <c r="C8" s="2">
        <v>1</v>
      </c>
      <c r="D8" s="2">
        <v>12</v>
      </c>
      <c r="E8" s="5">
        <f>+C36*C40</f>
        <v>311958.75</v>
      </c>
      <c r="F8" s="5">
        <f t="shared" ref="F8:F14" si="0">+C8*D8*E8</f>
        <v>3743505</v>
      </c>
    </row>
    <row r="9" spans="2:6">
      <c r="B9" s="6" t="s">
        <v>38</v>
      </c>
      <c r="C9" s="2">
        <v>1</v>
      </c>
      <c r="D9" s="2">
        <v>12</v>
      </c>
      <c r="E9" s="5">
        <f>C41*C36</f>
        <v>374350.5</v>
      </c>
      <c r="F9" s="5">
        <f t="shared" si="0"/>
        <v>4492206</v>
      </c>
    </row>
    <row r="10" spans="2:6">
      <c r="B10" s="6" t="s">
        <v>3</v>
      </c>
      <c r="C10" s="2">
        <v>2</v>
      </c>
      <c r="D10" s="2">
        <v>12</v>
      </c>
      <c r="E10" s="5">
        <f>+C36*C42</f>
        <v>249567</v>
      </c>
      <c r="F10" s="5">
        <f t="shared" si="0"/>
        <v>5989608</v>
      </c>
    </row>
    <row r="11" spans="2:6">
      <c r="B11" s="6" t="s">
        <v>37</v>
      </c>
      <c r="C11" s="2">
        <v>4</v>
      </c>
      <c r="D11" s="2">
        <v>12</v>
      </c>
      <c r="E11" s="5">
        <f>C43*C36</f>
        <v>199653.6</v>
      </c>
      <c r="F11" s="5">
        <f t="shared" si="0"/>
        <v>9583372.8000000007</v>
      </c>
    </row>
    <row r="12" spans="2:6">
      <c r="B12" s="6" t="s">
        <v>39</v>
      </c>
      <c r="C12" s="2">
        <v>1</v>
      </c>
      <c r="D12" s="2">
        <v>12</v>
      </c>
      <c r="E12" s="5">
        <f>+C45*C47</f>
        <v>225000</v>
      </c>
      <c r="F12" s="5">
        <f t="shared" si="0"/>
        <v>2700000</v>
      </c>
    </row>
    <row r="13" spans="2:6">
      <c r="B13" s="6" t="s">
        <v>4</v>
      </c>
      <c r="C13" s="2">
        <v>1</v>
      </c>
      <c r="D13" s="2">
        <v>12</v>
      </c>
      <c r="E13" s="5">
        <f>+C45*C48</f>
        <v>150000</v>
      </c>
      <c r="F13" s="5">
        <f t="shared" si="0"/>
        <v>1800000</v>
      </c>
    </row>
    <row r="14" spans="2:6">
      <c r="B14" s="7" t="s">
        <v>5</v>
      </c>
      <c r="C14" s="8">
        <v>1</v>
      </c>
      <c r="D14" s="8">
        <v>12</v>
      </c>
      <c r="E14" s="9">
        <f>+C45*C49</f>
        <v>150000</v>
      </c>
      <c r="F14" s="9">
        <f t="shared" si="0"/>
        <v>1800000</v>
      </c>
    </row>
    <row r="15" spans="2:6">
      <c r="B15" s="10"/>
      <c r="E15" s="5"/>
      <c r="F15" s="5"/>
    </row>
    <row r="16" spans="2:6" ht="43.5">
      <c r="B16" s="3"/>
      <c r="C16" s="4" t="s">
        <v>10</v>
      </c>
      <c r="D16" s="4"/>
      <c r="E16" s="4" t="s">
        <v>14</v>
      </c>
      <c r="F16" s="4" t="s">
        <v>26</v>
      </c>
    </row>
    <row r="17" spans="1:6">
      <c r="B17" s="10" t="s">
        <v>8</v>
      </c>
      <c r="C17" s="5">
        <f>+C33*C34</f>
        <v>3000</v>
      </c>
      <c r="E17" s="5">
        <f>C51/30</f>
        <v>1367.52</v>
      </c>
      <c r="F17" s="5">
        <f>+C17*E17</f>
        <v>4102560</v>
      </c>
    </row>
    <row r="19" spans="1:6" ht="58">
      <c r="B19" s="3"/>
      <c r="C19" s="4" t="s">
        <v>23</v>
      </c>
      <c r="D19" s="4" t="s">
        <v>28</v>
      </c>
      <c r="E19" s="4" t="s">
        <v>29</v>
      </c>
      <c r="F19" s="4" t="s">
        <v>26</v>
      </c>
    </row>
    <row r="20" spans="1:6">
      <c r="B20" s="3" t="s">
        <v>30</v>
      </c>
      <c r="C20" s="3">
        <f>+C56</f>
        <v>900</v>
      </c>
      <c r="D20" s="3">
        <f>+(40.6+40.8)/2</f>
        <v>40.700000000000003</v>
      </c>
      <c r="E20" s="11">
        <f>53.48*D20</f>
        <v>2176.636</v>
      </c>
      <c r="F20" s="11">
        <f>+C20*E20</f>
        <v>1958972.4</v>
      </c>
    </row>
    <row r="21" spans="1:6">
      <c r="E21" s="12"/>
      <c r="F21" s="12"/>
    </row>
    <row r="22" spans="1:6" s="4" customFormat="1" ht="43.5">
      <c r="A22" s="3"/>
      <c r="C22" s="4" t="s">
        <v>33</v>
      </c>
      <c r="E22" s="4" t="s">
        <v>141</v>
      </c>
      <c r="F22" s="4" t="s">
        <v>26</v>
      </c>
    </row>
    <row r="23" spans="1:6">
      <c r="B23" s="2" t="s">
        <v>32</v>
      </c>
      <c r="C23" s="2">
        <f>+C55</f>
        <v>300</v>
      </c>
      <c r="E23" s="12">
        <v>3000</v>
      </c>
      <c r="F23" s="12">
        <f>+C23*E23</f>
        <v>900000</v>
      </c>
    </row>
    <row r="24" spans="1:6">
      <c r="E24" s="13"/>
      <c r="F24" s="13"/>
    </row>
    <row r="25" spans="1:6" ht="58">
      <c r="B25" s="3"/>
      <c r="C25" s="3" t="s">
        <v>22</v>
      </c>
      <c r="D25" s="3" t="s">
        <v>6</v>
      </c>
      <c r="E25" s="14" t="s">
        <v>140</v>
      </c>
      <c r="F25" s="3"/>
    </row>
    <row r="26" spans="1:6">
      <c r="B26" s="8" t="s">
        <v>19</v>
      </c>
      <c r="C26" s="8">
        <f>+C55</f>
        <v>300</v>
      </c>
      <c r="D26" s="8">
        <v>12</v>
      </c>
      <c r="E26" s="9">
        <f>+C58</f>
        <v>3000</v>
      </c>
      <c r="F26" s="9">
        <f>+C26*E26*D26</f>
        <v>10800000</v>
      </c>
    </row>
    <row r="28" spans="1:6">
      <c r="B28" s="3" t="s">
        <v>17</v>
      </c>
      <c r="C28" s="3"/>
      <c r="D28" s="3"/>
      <c r="E28" s="3"/>
      <c r="F28" s="15">
        <f>+(F6+F17)*C53</f>
        <v>5805518.669999999</v>
      </c>
    </row>
    <row r="29" spans="1:6" ht="15" thickBot="1"/>
    <row r="30" spans="1:6" ht="15.5" thickBot="1">
      <c r="B30" s="16" t="s">
        <v>15</v>
      </c>
      <c r="C30" s="17"/>
      <c r="D30" s="17"/>
      <c r="E30" s="17"/>
      <c r="F30" s="18">
        <f>+F6+F17+F26+F20+F23+F28</f>
        <v>58167948.869999997</v>
      </c>
    </row>
    <row r="32" spans="1:6" ht="15">
      <c r="B32" s="19" t="s">
        <v>25</v>
      </c>
      <c r="C32" s="20"/>
    </row>
    <row r="33" spans="2:3">
      <c r="B33" s="21" t="s">
        <v>9</v>
      </c>
      <c r="C33" s="22">
        <v>150</v>
      </c>
    </row>
    <row r="34" spans="2:3" ht="34" customHeight="1">
      <c r="B34" s="24" t="s">
        <v>34</v>
      </c>
      <c r="C34" s="22">
        <v>20</v>
      </c>
    </row>
    <row r="35" spans="2:3">
      <c r="B35" s="23"/>
      <c r="C35" s="22"/>
    </row>
    <row r="36" spans="2:3" ht="58">
      <c r="B36" s="24" t="s">
        <v>11</v>
      </c>
      <c r="C36" s="27">
        <v>249567</v>
      </c>
    </row>
    <row r="37" spans="2:3">
      <c r="B37" s="23" t="s">
        <v>12</v>
      </c>
      <c r="C37" s="22"/>
    </row>
    <row r="38" spans="2:3">
      <c r="B38" s="23"/>
      <c r="C38" s="22"/>
    </row>
    <row r="39" spans="2:3">
      <c r="B39" s="21" t="s">
        <v>1</v>
      </c>
      <c r="C39" s="28">
        <v>1.5</v>
      </c>
    </row>
    <row r="40" spans="2:3">
      <c r="B40" s="21" t="s">
        <v>2</v>
      </c>
      <c r="C40" s="28">
        <v>1.25</v>
      </c>
    </row>
    <row r="41" spans="2:3">
      <c r="B41" s="21" t="s">
        <v>38</v>
      </c>
      <c r="C41" s="28">
        <v>1.5</v>
      </c>
    </row>
    <row r="42" spans="2:3">
      <c r="B42" s="21" t="s">
        <v>3</v>
      </c>
      <c r="C42" s="28">
        <v>1</v>
      </c>
    </row>
    <row r="43" spans="2:3">
      <c r="B43" s="21" t="s">
        <v>37</v>
      </c>
      <c r="C43" s="28">
        <v>0.8</v>
      </c>
    </row>
    <row r="44" spans="2:3">
      <c r="B44" s="23"/>
      <c r="C44" s="22"/>
    </row>
    <row r="45" spans="2:3">
      <c r="B45" s="21" t="s">
        <v>13</v>
      </c>
      <c r="C45" s="27">
        <v>75000</v>
      </c>
    </row>
    <row r="46" spans="2:3">
      <c r="B46" s="23" t="s">
        <v>12</v>
      </c>
      <c r="C46" s="22"/>
    </row>
    <row r="47" spans="2:3">
      <c r="B47" s="25" t="s">
        <v>40</v>
      </c>
      <c r="C47" s="32">
        <v>3</v>
      </c>
    </row>
    <row r="48" spans="2:3">
      <c r="B48" s="25" t="s">
        <v>4</v>
      </c>
      <c r="C48" s="32">
        <v>2</v>
      </c>
    </row>
    <row r="49" spans="2:3">
      <c r="B49" s="25" t="s">
        <v>5</v>
      </c>
      <c r="C49" s="32">
        <v>2</v>
      </c>
    </row>
    <row r="50" spans="2:3">
      <c r="B50" s="25"/>
      <c r="C50" s="22"/>
    </row>
    <row r="51" spans="2:3">
      <c r="B51" s="21" t="s">
        <v>16</v>
      </c>
      <c r="C51" s="27">
        <v>41025.599999999999</v>
      </c>
    </row>
    <row r="52" spans="2:3">
      <c r="B52" s="23"/>
      <c r="C52" s="22"/>
    </row>
    <row r="53" spans="2:3" ht="37" customHeight="1">
      <c r="B53" s="24" t="s">
        <v>18</v>
      </c>
      <c r="C53" s="29">
        <v>0.15</v>
      </c>
    </row>
    <row r="54" spans="2:3">
      <c r="B54" s="23"/>
      <c r="C54" s="22"/>
    </row>
    <row r="55" spans="2:3">
      <c r="B55" s="23" t="s">
        <v>20</v>
      </c>
      <c r="C55" s="22">
        <v>300</v>
      </c>
    </row>
    <row r="56" spans="2:3">
      <c r="B56" s="23" t="s">
        <v>21</v>
      </c>
      <c r="C56" s="22">
        <f>+C55*3</f>
        <v>900</v>
      </c>
    </row>
    <row r="57" spans="2:3">
      <c r="B57" s="23"/>
      <c r="C57" s="22"/>
    </row>
    <row r="58" spans="2:3">
      <c r="B58" s="26" t="s">
        <v>24</v>
      </c>
      <c r="C58" s="30">
        <v>3000</v>
      </c>
    </row>
  </sheetData>
  <pageMargins left="0.7" right="0.7" top="0.75" bottom="0.75" header="0.3" footer="0.3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313EE-96CA-4EC9-ADFB-641DB1073261}">
  <sheetPr>
    <tabColor theme="8" tint="0.39997558519241921"/>
  </sheetPr>
  <dimension ref="A1:FP150"/>
  <sheetViews>
    <sheetView topLeftCell="A4" zoomScale="66" zoomScaleNormal="65" zoomScaleSheetLayoutView="70" workbookViewId="0">
      <pane ySplit="4" topLeftCell="A63" activePane="bottomLeft" state="frozen"/>
      <selection activeCell="A4" sqref="A4"/>
      <selection pane="bottomLeft" activeCell="AC70" sqref="AC70"/>
    </sheetView>
  </sheetViews>
  <sheetFormatPr defaultColWidth="9.08984375" defaultRowHeight="14"/>
  <cols>
    <col min="1" max="1" width="53.54296875" style="107" customWidth="1"/>
    <col min="2" max="2" width="17" style="107" customWidth="1"/>
    <col min="3" max="3" width="21.453125" style="102" hidden="1" customWidth="1"/>
    <col min="4" max="4" width="16.453125" style="102" hidden="1" customWidth="1"/>
    <col min="5" max="7" width="14.54296875" style="102" hidden="1" customWidth="1"/>
    <col min="8" max="9" width="14.36328125" style="107" hidden="1" customWidth="1"/>
    <col min="10" max="10" width="16.6328125" style="107" hidden="1" customWidth="1"/>
    <col min="11" max="15" width="14.36328125" style="107" hidden="1" customWidth="1"/>
    <col min="16" max="16" width="22.90625" style="102" hidden="1" customWidth="1"/>
    <col min="17" max="17" width="14.54296875" style="103" hidden="1" customWidth="1"/>
    <col min="18" max="28" width="14.54296875" style="102" hidden="1" customWidth="1"/>
    <col min="29" max="29" width="14.54296875" style="102" customWidth="1"/>
    <col min="30" max="30" width="9.08984375" style="36"/>
    <col min="31" max="31" width="17.7265625" style="36" customWidth="1"/>
    <col min="32" max="32" width="18.90625" style="36" customWidth="1"/>
    <col min="33" max="33" width="18.36328125" style="36" customWidth="1"/>
    <col min="34" max="16384" width="9.08984375" style="36"/>
  </cols>
  <sheetData>
    <row r="1" spans="1:31">
      <c r="A1" s="111"/>
      <c r="B1" s="111"/>
      <c r="C1" s="33"/>
      <c r="D1" s="33"/>
      <c r="E1" s="33"/>
      <c r="F1" s="33"/>
      <c r="G1" s="33"/>
      <c r="H1" s="34"/>
      <c r="I1" s="34"/>
      <c r="J1" s="34"/>
      <c r="K1" s="34"/>
      <c r="L1" s="34"/>
      <c r="M1" s="34"/>
      <c r="N1" s="34"/>
      <c r="O1" s="34"/>
      <c r="P1" s="33"/>
      <c r="Q1" s="35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</row>
    <row r="2" spans="1:31" ht="15" customHeight="1">
      <c r="A2" s="112"/>
      <c r="B2" s="112"/>
      <c r="C2" s="34"/>
      <c r="D2" s="34"/>
      <c r="E2" s="34"/>
      <c r="F2" s="34"/>
      <c r="G2" s="34"/>
      <c r="H2" s="37"/>
      <c r="I2" s="37"/>
      <c r="J2" s="37"/>
      <c r="K2" s="37"/>
      <c r="L2" s="37"/>
      <c r="M2" s="37"/>
      <c r="N2" s="37"/>
      <c r="O2" s="37"/>
      <c r="P2" s="34"/>
      <c r="Q2" s="35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31">
      <c r="A3" s="38"/>
      <c r="B3" s="39"/>
      <c r="C3" s="40"/>
      <c r="D3" s="40"/>
      <c r="E3" s="40"/>
      <c r="F3" s="40"/>
      <c r="G3" s="40"/>
      <c r="H3" s="41"/>
      <c r="I3" s="41"/>
      <c r="J3" s="41"/>
      <c r="K3" s="41"/>
      <c r="L3" s="41"/>
      <c r="M3" s="41"/>
      <c r="N3" s="41"/>
      <c r="O3" s="41"/>
      <c r="P3" s="40"/>
      <c r="Q3" s="42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31" s="49" customFormat="1" ht="14.5">
      <c r="A4" s="43"/>
      <c r="B4" s="44"/>
      <c r="C4" s="45"/>
      <c r="D4" s="46"/>
      <c r="E4" s="45"/>
      <c r="F4" s="45"/>
      <c r="G4" s="47"/>
      <c r="H4" s="47"/>
      <c r="I4" s="47"/>
      <c r="J4" s="47"/>
      <c r="K4" s="47"/>
      <c r="L4" s="47"/>
      <c r="M4" s="47"/>
      <c r="N4" s="47"/>
      <c r="O4" s="47"/>
      <c r="P4" s="45"/>
      <c r="Q4" s="48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31" ht="14.5" thickBot="1">
      <c r="A5" s="50"/>
      <c r="B5" s="50"/>
      <c r="C5" s="51"/>
      <c r="D5" s="51"/>
      <c r="E5" s="51"/>
      <c r="F5" s="51"/>
      <c r="G5" s="51"/>
      <c r="H5" s="52"/>
      <c r="I5" s="52"/>
      <c r="J5" s="52"/>
      <c r="K5" s="52"/>
      <c r="L5" s="52"/>
      <c r="M5" s="52"/>
      <c r="N5" s="52"/>
      <c r="O5" s="52"/>
      <c r="P5" s="51"/>
      <c r="Q5" s="53"/>
      <c r="R5" s="54"/>
      <c r="S5" s="54" t="s">
        <v>41</v>
      </c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31" ht="15" thickTop="1" thickBot="1">
      <c r="A6" s="55"/>
      <c r="B6" s="56" t="s">
        <v>42</v>
      </c>
      <c r="C6" s="113" t="s">
        <v>43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5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1" s="63" customFormat="1" ht="69" customHeight="1" thickBot="1">
      <c r="A7" s="58"/>
      <c r="B7" s="59" t="s">
        <v>44</v>
      </c>
      <c r="C7" s="59" t="s">
        <v>45</v>
      </c>
      <c r="D7" s="60" t="s">
        <v>46</v>
      </c>
      <c r="E7" s="60" t="s">
        <v>47</v>
      </c>
      <c r="F7" s="60" t="s">
        <v>48</v>
      </c>
      <c r="G7" s="60" t="s">
        <v>49</v>
      </c>
      <c r="H7" s="59" t="s">
        <v>50</v>
      </c>
      <c r="I7" s="59" t="s">
        <v>51</v>
      </c>
      <c r="J7" s="59" t="s">
        <v>52</v>
      </c>
      <c r="K7" s="60" t="s">
        <v>53</v>
      </c>
      <c r="L7" s="60" t="s">
        <v>54</v>
      </c>
      <c r="M7" s="60" t="s">
        <v>55</v>
      </c>
      <c r="N7" s="60" t="s">
        <v>56</v>
      </c>
      <c r="O7" s="60" t="s">
        <v>57</v>
      </c>
      <c r="P7" s="60" t="s">
        <v>58</v>
      </c>
      <c r="Q7" s="61" t="s">
        <v>59</v>
      </c>
      <c r="R7" s="62" t="s">
        <v>60</v>
      </c>
      <c r="S7" s="62" t="s">
        <v>61</v>
      </c>
      <c r="T7" s="62" t="s">
        <v>62</v>
      </c>
      <c r="U7" s="62" t="s">
        <v>63</v>
      </c>
      <c r="V7" s="62" t="s">
        <v>64</v>
      </c>
      <c r="W7" s="62" t="s">
        <v>65</v>
      </c>
      <c r="X7" s="62" t="s">
        <v>66</v>
      </c>
      <c r="Y7" s="62" t="s">
        <v>67</v>
      </c>
      <c r="Z7" s="62" t="s">
        <v>68</v>
      </c>
      <c r="AA7" s="62" t="s">
        <v>69</v>
      </c>
      <c r="AB7" s="62" t="s">
        <v>70</v>
      </c>
      <c r="AC7" s="62" t="s">
        <v>71</v>
      </c>
      <c r="AE7" s="63" t="s">
        <v>124</v>
      </c>
    </row>
    <row r="8" spans="1:31" ht="18.5" thickBot="1">
      <c r="A8" s="64" t="s">
        <v>72</v>
      </c>
      <c r="B8" s="65"/>
      <c r="C8" s="66">
        <v>498808.84435897437</v>
      </c>
      <c r="D8" s="66"/>
      <c r="E8" s="66"/>
      <c r="F8" s="66">
        <v>11336</v>
      </c>
      <c r="G8" s="66">
        <v>30093.389743589745</v>
      </c>
      <c r="H8" s="67">
        <v>27158</v>
      </c>
      <c r="I8" s="67">
        <v>15025</v>
      </c>
      <c r="J8" s="67"/>
      <c r="K8" s="67"/>
      <c r="L8" s="67"/>
      <c r="M8" s="67"/>
      <c r="N8" s="67">
        <v>1497</v>
      </c>
      <c r="O8" s="67"/>
      <c r="P8" s="68">
        <v>583918.23410256417</v>
      </c>
      <c r="Q8" s="66"/>
      <c r="R8" s="66"/>
      <c r="S8" s="66"/>
      <c r="T8" s="69"/>
      <c r="U8" s="68"/>
      <c r="V8" s="68"/>
      <c r="W8" s="68"/>
      <c r="X8" s="68"/>
      <c r="Y8" s="68"/>
      <c r="Z8" s="68"/>
      <c r="AA8" s="68"/>
      <c r="AB8" s="68"/>
      <c r="AC8" s="68"/>
    </row>
    <row r="9" spans="1:31" ht="18.5" thickBot="1">
      <c r="A9" s="70" t="s">
        <v>73</v>
      </c>
      <c r="B9" s="71">
        <v>3220</v>
      </c>
      <c r="C9" s="66">
        <v>0</v>
      </c>
      <c r="D9" s="66">
        <v>3015.8337662337663</v>
      </c>
      <c r="E9" s="66">
        <v>0</v>
      </c>
      <c r="F9" s="66">
        <v>0</v>
      </c>
      <c r="G9" s="66">
        <v>0</v>
      </c>
      <c r="H9" s="72">
        <v>0</v>
      </c>
      <c r="I9" s="72">
        <v>0</v>
      </c>
      <c r="J9" s="72">
        <v>0</v>
      </c>
      <c r="K9" s="72">
        <v>0</v>
      </c>
      <c r="L9" s="73">
        <v>0</v>
      </c>
      <c r="M9" s="73">
        <v>0</v>
      </c>
      <c r="N9" s="73">
        <v>0</v>
      </c>
      <c r="O9" s="73">
        <v>0</v>
      </c>
      <c r="P9" s="68">
        <v>3015.8337662337663</v>
      </c>
      <c r="Q9" s="66">
        <v>-45.833766233766255</v>
      </c>
      <c r="R9" s="66">
        <v>0</v>
      </c>
      <c r="S9" s="66">
        <v>0</v>
      </c>
      <c r="T9" s="69"/>
      <c r="U9" s="68">
        <v>0</v>
      </c>
      <c r="V9" s="68">
        <v>250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74"/>
      <c r="AE9" s="108">
        <f t="shared" ref="AE9:AE53" si="0">B9*ER</f>
        <v>1263785.6000000001</v>
      </c>
    </row>
    <row r="10" spans="1:31" ht="18.5" thickBot="1">
      <c r="A10" s="70" t="s">
        <v>74</v>
      </c>
      <c r="B10" s="71">
        <v>3293</v>
      </c>
      <c r="C10" s="66">
        <v>0</v>
      </c>
      <c r="D10" s="66">
        <v>2028.6025974025977</v>
      </c>
      <c r="E10" s="66">
        <v>0</v>
      </c>
      <c r="F10" s="66">
        <v>0</v>
      </c>
      <c r="G10" s="66">
        <v>0</v>
      </c>
      <c r="H10" s="72">
        <v>0</v>
      </c>
      <c r="I10" s="72">
        <v>757.61219512195123</v>
      </c>
      <c r="J10" s="72">
        <v>0</v>
      </c>
      <c r="K10" s="72">
        <v>0</v>
      </c>
      <c r="L10" s="73">
        <v>0</v>
      </c>
      <c r="M10" s="73">
        <v>0</v>
      </c>
      <c r="N10" s="73">
        <v>0</v>
      </c>
      <c r="O10" s="73">
        <v>0</v>
      </c>
      <c r="P10" s="68">
        <v>2786.214792524549</v>
      </c>
      <c r="Q10" s="66">
        <v>-28.602597402597667</v>
      </c>
      <c r="R10" s="66">
        <v>0</v>
      </c>
      <c r="S10" s="66">
        <v>0</v>
      </c>
      <c r="T10" s="69"/>
      <c r="U10" s="68">
        <v>0</v>
      </c>
      <c r="V10" s="68">
        <v>535.38780487804877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506.7852074754511</v>
      </c>
      <c r="AE10" s="108">
        <f t="shared" si="0"/>
        <v>1292436.6400000001</v>
      </c>
    </row>
    <row r="11" spans="1:31" ht="18.5" thickBot="1">
      <c r="A11" s="70" t="s">
        <v>75</v>
      </c>
      <c r="B11" s="71">
        <v>2400</v>
      </c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72">
        <v>0</v>
      </c>
      <c r="I11" s="72">
        <v>0</v>
      </c>
      <c r="J11" s="72">
        <v>0</v>
      </c>
      <c r="K11" s="72">
        <v>1325.4358974358975</v>
      </c>
      <c r="L11" s="73">
        <v>0</v>
      </c>
      <c r="M11" s="73">
        <v>0</v>
      </c>
      <c r="N11" s="73">
        <v>0</v>
      </c>
      <c r="O11" s="73">
        <v>0</v>
      </c>
      <c r="P11" s="68">
        <v>1325.4358974358975</v>
      </c>
      <c r="Q11" s="66">
        <v>0</v>
      </c>
      <c r="R11" s="66">
        <v>0</v>
      </c>
      <c r="S11" s="66">
        <v>0</v>
      </c>
      <c r="T11" s="69">
        <v>0</v>
      </c>
      <c r="U11" s="68">
        <v>0</v>
      </c>
      <c r="V11" s="68">
        <v>0</v>
      </c>
      <c r="W11" s="68">
        <v>0</v>
      </c>
      <c r="X11" s="68">
        <v>474.56410256410254</v>
      </c>
      <c r="Y11" s="68">
        <v>600</v>
      </c>
      <c r="Z11" s="68">
        <v>0</v>
      </c>
      <c r="AA11" s="68">
        <v>0</v>
      </c>
      <c r="AB11" s="68">
        <v>0</v>
      </c>
      <c r="AC11" s="68">
        <v>1074.5641025641025</v>
      </c>
      <c r="AE11" s="108">
        <f t="shared" si="0"/>
        <v>941952</v>
      </c>
    </row>
    <row r="12" spans="1:31" ht="18.5" thickBot="1">
      <c r="A12" s="70" t="s">
        <v>76</v>
      </c>
      <c r="B12" s="71">
        <v>1500</v>
      </c>
      <c r="C12" s="66">
        <v>0</v>
      </c>
      <c r="D12" s="66">
        <v>0</v>
      </c>
      <c r="E12" s="66">
        <v>0</v>
      </c>
      <c r="F12" s="66">
        <v>0</v>
      </c>
      <c r="G12" s="66">
        <v>0</v>
      </c>
      <c r="H12" s="72">
        <v>0</v>
      </c>
      <c r="I12" s="72">
        <v>0</v>
      </c>
      <c r="J12" s="72">
        <v>0</v>
      </c>
      <c r="K12" s="72">
        <v>474.35897435897436</v>
      </c>
      <c r="L12" s="73">
        <v>0</v>
      </c>
      <c r="M12" s="73">
        <v>0</v>
      </c>
      <c r="N12" s="73">
        <v>0</v>
      </c>
      <c r="O12" s="73">
        <v>0</v>
      </c>
      <c r="P12" s="68">
        <v>474.35897435897436</v>
      </c>
      <c r="Q12" s="66">
        <v>0</v>
      </c>
      <c r="R12" s="66">
        <v>0</v>
      </c>
      <c r="S12" s="66">
        <v>0</v>
      </c>
      <c r="T12" s="69">
        <v>0</v>
      </c>
      <c r="U12" s="68">
        <v>0</v>
      </c>
      <c r="V12" s="68">
        <v>0</v>
      </c>
      <c r="W12" s="68">
        <v>0</v>
      </c>
      <c r="X12" s="68">
        <v>725.64102564102564</v>
      </c>
      <c r="Y12" s="68">
        <v>300</v>
      </c>
      <c r="Z12" s="68">
        <v>0</v>
      </c>
      <c r="AA12" s="68">
        <v>0</v>
      </c>
      <c r="AB12" s="68">
        <v>0</v>
      </c>
      <c r="AC12" s="68">
        <v>1025.6410256410256</v>
      </c>
      <c r="AE12" s="108">
        <f t="shared" si="0"/>
        <v>588720</v>
      </c>
    </row>
    <row r="13" spans="1:31" ht="18.5" thickBot="1">
      <c r="A13" s="70" t="s">
        <v>77</v>
      </c>
      <c r="B13" s="71">
        <v>30500</v>
      </c>
      <c r="C13" s="66">
        <v>0</v>
      </c>
      <c r="D13" s="66">
        <v>0</v>
      </c>
      <c r="E13" s="66">
        <v>0</v>
      </c>
      <c r="F13" s="66">
        <v>0</v>
      </c>
      <c r="G13" s="66">
        <v>6924.1282051282051</v>
      </c>
      <c r="H13" s="72">
        <v>0</v>
      </c>
      <c r="I13" s="72">
        <v>2605.626829268293</v>
      </c>
      <c r="J13" s="72">
        <v>0</v>
      </c>
      <c r="K13" s="72">
        <v>5030.5692307692307</v>
      </c>
      <c r="L13" s="73">
        <v>1210.9384615384615</v>
      </c>
      <c r="M13" s="73">
        <v>5173.176923076925</v>
      </c>
      <c r="N13" s="73">
        <v>0</v>
      </c>
      <c r="O13" s="73">
        <v>5780.7692307692305</v>
      </c>
      <c r="P13" s="68">
        <v>26725.208880550344</v>
      </c>
      <c r="Q13" s="66">
        <v>0</v>
      </c>
      <c r="R13" s="66">
        <v>0</v>
      </c>
      <c r="S13" s="66">
        <v>0</v>
      </c>
      <c r="T13" s="69">
        <v>-379.12820512820508</v>
      </c>
      <c r="U13" s="68">
        <v>2750</v>
      </c>
      <c r="V13" s="68">
        <v>394.37317073170698</v>
      </c>
      <c r="W13" s="68">
        <v>0</v>
      </c>
      <c r="X13" s="68">
        <v>969.43076923076933</v>
      </c>
      <c r="Y13" s="68">
        <v>289.06153846153848</v>
      </c>
      <c r="Z13" s="68">
        <v>0</v>
      </c>
      <c r="AA13" s="68">
        <v>31.82307692307495</v>
      </c>
      <c r="AB13" s="68">
        <v>-280.76923076923049</v>
      </c>
      <c r="AC13" s="68">
        <v>0</v>
      </c>
      <c r="AE13" s="108">
        <f t="shared" si="0"/>
        <v>11970640</v>
      </c>
    </row>
    <row r="14" spans="1:31" ht="18.5" thickBot="1">
      <c r="A14" s="70" t="s">
        <v>78</v>
      </c>
      <c r="B14" s="71">
        <v>22907</v>
      </c>
      <c r="C14" s="66">
        <v>0</v>
      </c>
      <c r="D14" s="66">
        <v>6740.3506493506502</v>
      </c>
      <c r="E14" s="66">
        <v>0</v>
      </c>
      <c r="F14" s="66">
        <v>0</v>
      </c>
      <c r="G14" s="66">
        <v>5608.3205128205127</v>
      </c>
      <c r="H14" s="72">
        <v>1500</v>
      </c>
      <c r="I14" s="72">
        <v>0</v>
      </c>
      <c r="J14" s="72">
        <v>0</v>
      </c>
      <c r="K14" s="72">
        <v>4164.2307692307695</v>
      </c>
      <c r="L14" s="73">
        <v>462.69230769230768</v>
      </c>
      <c r="M14" s="73">
        <v>0</v>
      </c>
      <c r="N14" s="73">
        <v>623.07692307692309</v>
      </c>
      <c r="O14" s="73">
        <v>0</v>
      </c>
      <c r="P14" s="68">
        <v>19098.671162171162</v>
      </c>
      <c r="Q14" s="66">
        <v>-23.350649350650201</v>
      </c>
      <c r="R14" s="66">
        <v>0</v>
      </c>
      <c r="S14" s="66">
        <v>0</v>
      </c>
      <c r="T14" s="69">
        <v>116.6794871794873</v>
      </c>
      <c r="U14" s="68">
        <v>0</v>
      </c>
      <c r="V14" s="68">
        <v>0</v>
      </c>
      <c r="W14" s="68">
        <v>0</v>
      </c>
      <c r="X14" s="68">
        <v>1235.7692307692305</v>
      </c>
      <c r="Y14" s="68">
        <v>887.30769230769238</v>
      </c>
      <c r="Z14" s="68">
        <v>-8.0769230769230944</v>
      </c>
      <c r="AA14" s="68">
        <v>0</v>
      </c>
      <c r="AB14" s="68">
        <v>0</v>
      </c>
      <c r="AC14" s="68">
        <v>0</v>
      </c>
      <c r="AE14" s="108">
        <f t="shared" si="0"/>
        <v>8990539.3600000013</v>
      </c>
    </row>
    <row r="15" spans="1:31" ht="18.5" thickBot="1">
      <c r="A15" s="70" t="s">
        <v>79</v>
      </c>
      <c r="B15" s="71">
        <v>19255</v>
      </c>
      <c r="C15" s="66">
        <v>0</v>
      </c>
      <c r="D15" s="66">
        <v>0</v>
      </c>
      <c r="E15" s="66">
        <v>0</v>
      </c>
      <c r="F15" s="66">
        <v>0</v>
      </c>
      <c r="G15" s="66">
        <v>7566.461538461539</v>
      </c>
      <c r="H15" s="72">
        <v>0</v>
      </c>
      <c r="I15" s="72">
        <v>0</v>
      </c>
      <c r="J15" s="72">
        <v>0</v>
      </c>
      <c r="K15" s="72">
        <v>0</v>
      </c>
      <c r="L15" s="73">
        <v>0</v>
      </c>
      <c r="M15" s="73">
        <v>416.41025641025641</v>
      </c>
      <c r="N15" s="73">
        <v>3323.0769230769229</v>
      </c>
      <c r="O15" s="73">
        <v>1476</v>
      </c>
      <c r="P15" s="68">
        <v>12781.948717948719</v>
      </c>
      <c r="Q15" s="66">
        <v>0</v>
      </c>
      <c r="R15" s="66">
        <v>0</v>
      </c>
      <c r="S15" s="66">
        <v>0</v>
      </c>
      <c r="T15" s="69">
        <v>1.5384615384609788</v>
      </c>
      <c r="U15" s="68">
        <v>1266</v>
      </c>
      <c r="V15" s="68">
        <v>1266</v>
      </c>
      <c r="W15" s="68">
        <v>0</v>
      </c>
      <c r="X15" s="68">
        <v>0</v>
      </c>
      <c r="Y15" s="68">
        <v>0</v>
      </c>
      <c r="Z15" s="68">
        <v>-41.076923076922867</v>
      </c>
      <c r="AA15" s="68">
        <v>-0.4102564102564088</v>
      </c>
      <c r="AB15" s="68">
        <v>481</v>
      </c>
      <c r="AC15" s="68">
        <v>0</v>
      </c>
      <c r="AE15" s="108">
        <f t="shared" si="0"/>
        <v>7557202.4000000004</v>
      </c>
    </row>
    <row r="16" spans="1:31" ht="18.5" thickBot="1">
      <c r="A16" s="75" t="s">
        <v>80</v>
      </c>
      <c r="B16" s="76">
        <v>11931</v>
      </c>
      <c r="C16" s="66">
        <v>0</v>
      </c>
      <c r="D16" s="66">
        <v>0</v>
      </c>
      <c r="E16" s="66">
        <v>0</v>
      </c>
      <c r="F16" s="66">
        <v>0</v>
      </c>
      <c r="G16" s="66">
        <v>32.820512820512818</v>
      </c>
      <c r="H16" s="77">
        <v>1028.780487804878</v>
      </c>
      <c r="I16" s="72">
        <v>0</v>
      </c>
      <c r="J16" s="72">
        <v>0</v>
      </c>
      <c r="K16" s="77">
        <v>0</v>
      </c>
      <c r="L16" s="73">
        <v>0</v>
      </c>
      <c r="M16" s="73">
        <v>2810.7692307692309</v>
      </c>
      <c r="N16" s="78">
        <v>0</v>
      </c>
      <c r="O16" s="73">
        <v>640.64871794871794</v>
      </c>
      <c r="P16" s="68">
        <v>4513.01894934334</v>
      </c>
      <c r="Q16" s="66">
        <v>0</v>
      </c>
      <c r="R16" s="66">
        <v>0</v>
      </c>
      <c r="S16" s="66">
        <v>0</v>
      </c>
      <c r="T16" s="69">
        <v>448.17948717948718</v>
      </c>
      <c r="U16" s="68">
        <v>-548.78048780487802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3959.2307692307691</v>
      </c>
      <c r="AB16" s="68">
        <v>1559.3512820512819</v>
      </c>
      <c r="AC16" s="68">
        <v>0</v>
      </c>
      <c r="AE16" s="108">
        <f t="shared" si="0"/>
        <v>4682678.88</v>
      </c>
    </row>
    <row r="17" spans="1:31" ht="18.5" thickBot="1">
      <c r="A17" s="70" t="s">
        <v>81</v>
      </c>
      <c r="B17" s="71">
        <v>11910</v>
      </c>
      <c r="C17" s="66">
        <v>0</v>
      </c>
      <c r="D17" s="66">
        <v>1550.0727272727274</v>
      </c>
      <c r="E17" s="66">
        <v>0</v>
      </c>
      <c r="F17" s="66">
        <v>0</v>
      </c>
      <c r="G17" s="66">
        <v>1581.7025641025641</v>
      </c>
      <c r="H17" s="72">
        <v>238.79024390243902</v>
      </c>
      <c r="I17" s="72">
        <v>728.6560975609757</v>
      </c>
      <c r="J17" s="72">
        <v>0</v>
      </c>
      <c r="K17" s="72">
        <v>0</v>
      </c>
      <c r="L17" s="73">
        <v>0</v>
      </c>
      <c r="M17" s="73">
        <v>3572.5461538461532</v>
      </c>
      <c r="N17" s="73">
        <v>0</v>
      </c>
      <c r="O17" s="73">
        <v>0</v>
      </c>
      <c r="P17" s="68">
        <v>7671.7677866848599</v>
      </c>
      <c r="Q17" s="66">
        <v>0.92727272727256604</v>
      </c>
      <c r="R17" s="66">
        <v>0</v>
      </c>
      <c r="S17" s="66">
        <v>0</v>
      </c>
      <c r="T17" s="69">
        <v>3917.2974358974361</v>
      </c>
      <c r="U17" s="68">
        <v>177.20975609756098</v>
      </c>
      <c r="V17" s="68">
        <v>-312.6560975609757</v>
      </c>
      <c r="W17" s="68">
        <v>0</v>
      </c>
      <c r="X17" s="68">
        <v>0</v>
      </c>
      <c r="Y17" s="68">
        <v>0</v>
      </c>
      <c r="Z17" s="68">
        <v>0</v>
      </c>
      <c r="AA17" s="68">
        <v>70.453846153846825</v>
      </c>
      <c r="AB17" s="68">
        <v>385</v>
      </c>
      <c r="AC17" s="68">
        <v>0</v>
      </c>
      <c r="AE17" s="108">
        <f t="shared" si="0"/>
        <v>4674436.8</v>
      </c>
    </row>
    <row r="18" spans="1:31" ht="18.5" thickBot="1">
      <c r="A18" s="70" t="s">
        <v>82</v>
      </c>
      <c r="B18" s="71">
        <v>4185</v>
      </c>
      <c r="C18" s="66">
        <v>0</v>
      </c>
      <c r="D18" s="66">
        <v>1817.5324675324673</v>
      </c>
      <c r="E18" s="66">
        <v>0</v>
      </c>
      <c r="F18" s="66">
        <v>0</v>
      </c>
      <c r="G18" s="66">
        <v>2098.7179487179487</v>
      </c>
      <c r="H18" s="72">
        <v>0</v>
      </c>
      <c r="I18" s="72">
        <v>0</v>
      </c>
      <c r="J18" s="72">
        <v>0</v>
      </c>
      <c r="K18" s="72">
        <v>0</v>
      </c>
      <c r="L18" s="73">
        <v>0</v>
      </c>
      <c r="M18" s="73">
        <v>0</v>
      </c>
      <c r="N18" s="73">
        <v>0</v>
      </c>
      <c r="O18" s="73">
        <v>0</v>
      </c>
      <c r="P18" s="68">
        <v>3916.250416250416</v>
      </c>
      <c r="Q18" s="66">
        <v>-117.53246753246731</v>
      </c>
      <c r="R18" s="66">
        <v>0</v>
      </c>
      <c r="S18" s="66">
        <v>0</v>
      </c>
      <c r="T18" s="69">
        <v>386.28205128205127</v>
      </c>
      <c r="U18" s="68">
        <v>0</v>
      </c>
      <c r="V18" s="68">
        <v>0</v>
      </c>
      <c r="W18" s="68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E18" s="108">
        <f t="shared" si="0"/>
        <v>1642528.8</v>
      </c>
    </row>
    <row r="19" spans="1:31" ht="18.5" thickBot="1">
      <c r="A19" s="70" t="s">
        <v>83</v>
      </c>
      <c r="B19" s="71">
        <v>2885</v>
      </c>
      <c r="C19" s="66">
        <v>0</v>
      </c>
      <c r="D19" s="66">
        <v>2211.7220779220775</v>
      </c>
      <c r="E19" s="66">
        <v>0</v>
      </c>
      <c r="F19" s="66">
        <v>0</v>
      </c>
      <c r="G19" s="66">
        <v>721.15384615384619</v>
      </c>
      <c r="H19" s="72">
        <v>0</v>
      </c>
      <c r="I19" s="72">
        <v>0</v>
      </c>
      <c r="J19" s="72">
        <v>0</v>
      </c>
      <c r="K19" s="72">
        <v>0</v>
      </c>
      <c r="L19" s="73">
        <v>0</v>
      </c>
      <c r="M19" s="73">
        <v>0</v>
      </c>
      <c r="N19" s="73">
        <v>0</v>
      </c>
      <c r="O19" s="73">
        <v>0</v>
      </c>
      <c r="P19" s="68">
        <v>2932.8759240759236</v>
      </c>
      <c r="Q19" s="66">
        <v>38.27792207792254</v>
      </c>
      <c r="R19" s="66">
        <v>0</v>
      </c>
      <c r="S19" s="66">
        <v>0</v>
      </c>
      <c r="T19" s="69">
        <v>-86.153846153846189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-47.875924075923649</v>
      </c>
      <c r="AE19" s="108">
        <f t="shared" si="0"/>
        <v>1132304.8</v>
      </c>
    </row>
    <row r="20" spans="1:31" ht="18.5" thickBot="1">
      <c r="A20" s="70" t="s">
        <v>84</v>
      </c>
      <c r="B20" s="71">
        <v>21885</v>
      </c>
      <c r="C20" s="66">
        <v>0</v>
      </c>
      <c r="D20" s="66">
        <v>7363.0129870129858</v>
      </c>
      <c r="E20" s="66">
        <v>0</v>
      </c>
      <c r="F20" s="66">
        <v>0</v>
      </c>
      <c r="G20" s="66">
        <v>5142.5641025641025</v>
      </c>
      <c r="H20" s="72">
        <v>0</v>
      </c>
      <c r="I20" s="72">
        <v>0</v>
      </c>
      <c r="J20" s="72">
        <v>0</v>
      </c>
      <c r="K20" s="72">
        <v>2016.6153846153845</v>
      </c>
      <c r="L20" s="73">
        <v>287.89743589743591</v>
      </c>
      <c r="M20" s="73">
        <v>2602.5641025641021</v>
      </c>
      <c r="N20" s="73">
        <v>623.07692307692309</v>
      </c>
      <c r="O20" s="73">
        <v>0</v>
      </c>
      <c r="P20" s="68">
        <v>18035.730935730931</v>
      </c>
      <c r="Q20" s="66">
        <v>-808.01298701298583</v>
      </c>
      <c r="R20" s="66">
        <v>0</v>
      </c>
      <c r="S20" s="66">
        <v>0</v>
      </c>
      <c r="T20" s="69">
        <v>3612.4358974358975</v>
      </c>
      <c r="U20" s="68">
        <v>0</v>
      </c>
      <c r="V20" s="68">
        <v>0</v>
      </c>
      <c r="W20" s="68">
        <v>0</v>
      </c>
      <c r="X20" s="68">
        <v>503.38461538461547</v>
      </c>
      <c r="Y20" s="68">
        <v>552.10256410256409</v>
      </c>
      <c r="Z20" s="68">
        <v>-8.0769230769230944</v>
      </c>
      <c r="AA20" s="68">
        <v>-2.564102564102086</v>
      </c>
      <c r="AB20" s="68">
        <v>0</v>
      </c>
      <c r="AC20" s="68">
        <v>0</v>
      </c>
      <c r="AE20" s="108">
        <f t="shared" si="0"/>
        <v>8589424.8000000007</v>
      </c>
    </row>
    <row r="21" spans="1:31" ht="18.5" thickBot="1">
      <c r="A21" s="70" t="s">
        <v>85</v>
      </c>
      <c r="B21" s="71">
        <v>2000</v>
      </c>
      <c r="C21" s="66">
        <v>0</v>
      </c>
      <c r="D21" s="66">
        <v>2597.4025974025976</v>
      </c>
      <c r="E21" s="66">
        <v>0</v>
      </c>
      <c r="F21" s="66">
        <v>0</v>
      </c>
      <c r="G21" s="66">
        <v>0</v>
      </c>
      <c r="H21" s="72">
        <v>0</v>
      </c>
      <c r="I21" s="72">
        <v>0</v>
      </c>
      <c r="J21" s="72">
        <v>0</v>
      </c>
      <c r="K21" s="72">
        <v>0</v>
      </c>
      <c r="L21" s="73">
        <v>0</v>
      </c>
      <c r="M21" s="73">
        <v>0</v>
      </c>
      <c r="N21" s="73">
        <v>0</v>
      </c>
      <c r="O21" s="73">
        <v>0</v>
      </c>
      <c r="P21" s="68">
        <v>2597.4025974025976</v>
      </c>
      <c r="Q21" s="66">
        <v>-597.40259740259762</v>
      </c>
      <c r="R21" s="66">
        <v>0</v>
      </c>
      <c r="S21" s="66">
        <v>0</v>
      </c>
      <c r="T21" s="69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-597.40259740259762</v>
      </c>
      <c r="AE21" s="108">
        <f t="shared" si="0"/>
        <v>784960</v>
      </c>
    </row>
    <row r="22" spans="1:31" s="79" customFormat="1" ht="18.5" thickBot="1">
      <c r="A22" s="70" t="s">
        <v>86</v>
      </c>
      <c r="B22" s="71">
        <v>1500</v>
      </c>
      <c r="C22" s="66">
        <v>0</v>
      </c>
      <c r="D22" s="66">
        <v>1132.7532467532469</v>
      </c>
      <c r="E22" s="66">
        <v>0</v>
      </c>
      <c r="F22" s="66">
        <v>0</v>
      </c>
      <c r="G22" s="66">
        <v>0</v>
      </c>
      <c r="H22" s="72">
        <v>0</v>
      </c>
      <c r="I22" s="72">
        <v>0</v>
      </c>
      <c r="J22" s="72">
        <v>0</v>
      </c>
      <c r="K22" s="72">
        <v>0</v>
      </c>
      <c r="L22" s="73">
        <v>0</v>
      </c>
      <c r="M22" s="73">
        <v>0</v>
      </c>
      <c r="N22" s="73">
        <v>0</v>
      </c>
      <c r="O22" s="73">
        <v>0</v>
      </c>
      <c r="P22" s="68">
        <v>1132.7532467532469</v>
      </c>
      <c r="Q22" s="66">
        <v>367.24675324675309</v>
      </c>
      <c r="R22" s="66">
        <v>0</v>
      </c>
      <c r="S22" s="66">
        <v>0</v>
      </c>
      <c r="T22" s="69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367.24675324675309</v>
      </c>
      <c r="AE22" s="108">
        <f t="shared" si="0"/>
        <v>588720</v>
      </c>
    </row>
    <row r="23" spans="1:31" s="79" customFormat="1" ht="18" thickBot="1">
      <c r="A23" s="80" t="s">
        <v>87</v>
      </c>
      <c r="B23" s="71">
        <v>0</v>
      </c>
      <c r="C23" s="66">
        <v>0</v>
      </c>
      <c r="D23" s="66">
        <v>0</v>
      </c>
      <c r="E23" s="66">
        <v>0</v>
      </c>
      <c r="F23" s="66">
        <v>0</v>
      </c>
      <c r="G23" s="66">
        <v>0</v>
      </c>
      <c r="H23" s="72">
        <v>0</v>
      </c>
      <c r="I23" s="72">
        <v>0</v>
      </c>
      <c r="J23" s="72">
        <v>0</v>
      </c>
      <c r="K23" s="72">
        <v>0</v>
      </c>
      <c r="L23" s="73">
        <v>0</v>
      </c>
      <c r="M23" s="73">
        <v>0</v>
      </c>
      <c r="N23" s="73">
        <v>0</v>
      </c>
      <c r="O23" s="73">
        <v>0</v>
      </c>
      <c r="P23" s="68">
        <v>0</v>
      </c>
      <c r="Q23" s="66">
        <v>0</v>
      </c>
      <c r="R23" s="66">
        <v>0</v>
      </c>
      <c r="S23" s="66">
        <v>0</v>
      </c>
      <c r="T23" s="69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E23" s="108">
        <f t="shared" si="0"/>
        <v>0</v>
      </c>
    </row>
    <row r="24" spans="1:31" s="81" customFormat="1" ht="18.5" thickBot="1">
      <c r="A24" s="75" t="s">
        <v>88</v>
      </c>
      <c r="B24" s="71">
        <v>1550</v>
      </c>
      <c r="C24" s="66">
        <v>0</v>
      </c>
      <c r="D24" s="66">
        <v>1551.3974025974028</v>
      </c>
      <c r="E24" s="66">
        <v>0</v>
      </c>
      <c r="F24" s="66">
        <v>0</v>
      </c>
      <c r="G24" s="66">
        <v>0</v>
      </c>
      <c r="H24" s="72">
        <v>0</v>
      </c>
      <c r="I24" s="72">
        <v>0</v>
      </c>
      <c r="J24" s="72">
        <v>0</v>
      </c>
      <c r="K24" s="72">
        <v>0</v>
      </c>
      <c r="L24" s="73">
        <v>0</v>
      </c>
      <c r="M24" s="73">
        <v>0</v>
      </c>
      <c r="N24" s="73">
        <v>0</v>
      </c>
      <c r="O24" s="73">
        <v>0</v>
      </c>
      <c r="P24" s="68">
        <v>1551.3974025974028</v>
      </c>
      <c r="Q24" s="66">
        <v>-1.3974025974027882</v>
      </c>
      <c r="R24" s="66">
        <v>0</v>
      </c>
      <c r="S24" s="66">
        <v>0</v>
      </c>
      <c r="T24" s="69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-1.3974025974027882</v>
      </c>
      <c r="AE24" s="108">
        <f t="shared" si="0"/>
        <v>608344</v>
      </c>
    </row>
    <row r="25" spans="1:31" s="81" customFormat="1" ht="18.5" thickBot="1">
      <c r="A25" s="75" t="s">
        <v>89</v>
      </c>
      <c r="B25" s="71">
        <v>1550</v>
      </c>
      <c r="C25" s="66">
        <v>0</v>
      </c>
      <c r="D25" s="66">
        <v>1695.3402597402596</v>
      </c>
      <c r="E25" s="66">
        <v>0</v>
      </c>
      <c r="F25" s="66">
        <v>0</v>
      </c>
      <c r="G25" s="66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73">
        <v>0</v>
      </c>
      <c r="N25" s="73">
        <v>0</v>
      </c>
      <c r="O25" s="73">
        <v>0</v>
      </c>
      <c r="P25" s="68">
        <v>1695.3402597402596</v>
      </c>
      <c r="Q25" s="66">
        <v>-145.34025974025963</v>
      </c>
      <c r="R25" s="66">
        <v>0</v>
      </c>
      <c r="S25" s="66">
        <v>0</v>
      </c>
      <c r="T25" s="69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-145.34025974025963</v>
      </c>
      <c r="AE25" s="108">
        <f t="shared" si="0"/>
        <v>608344</v>
      </c>
    </row>
    <row r="26" spans="1:31" ht="21" customHeight="1" thickBot="1">
      <c r="A26" s="70" t="s">
        <v>90</v>
      </c>
      <c r="B26" s="71">
        <v>14000</v>
      </c>
      <c r="C26" s="66">
        <v>0</v>
      </c>
      <c r="D26" s="66">
        <v>0</v>
      </c>
      <c r="E26" s="66">
        <v>0</v>
      </c>
      <c r="F26" s="66">
        <v>0</v>
      </c>
      <c r="G26" s="66">
        <v>8845.6974358974367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73">
        <v>0</v>
      </c>
      <c r="N26" s="73">
        <v>0</v>
      </c>
      <c r="O26" s="73">
        <v>0</v>
      </c>
      <c r="P26" s="68">
        <v>8845.6974358974367</v>
      </c>
      <c r="Q26" s="66">
        <v>0</v>
      </c>
      <c r="R26" s="66">
        <v>0</v>
      </c>
      <c r="S26" s="66">
        <v>0</v>
      </c>
      <c r="T26" s="69">
        <v>5154.3025641025633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5154.3025641025633</v>
      </c>
      <c r="AE26" s="108">
        <f t="shared" si="0"/>
        <v>5494720</v>
      </c>
    </row>
    <row r="27" spans="1:31" ht="18.5" thickBot="1">
      <c r="A27" s="70" t="s">
        <v>91</v>
      </c>
      <c r="B27" s="71">
        <v>11336</v>
      </c>
      <c r="C27" s="66">
        <v>0</v>
      </c>
      <c r="D27" s="66">
        <v>0</v>
      </c>
      <c r="E27" s="66">
        <v>0</v>
      </c>
      <c r="F27" s="66">
        <v>11638.987012987012</v>
      </c>
      <c r="G27" s="66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68">
        <v>11638.987012987012</v>
      </c>
      <c r="Q27" s="66">
        <v>0</v>
      </c>
      <c r="R27" s="66">
        <v>0</v>
      </c>
      <c r="S27" s="66">
        <v>-302.98701298701235</v>
      </c>
      <c r="T27" s="69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-302.98701298701235</v>
      </c>
      <c r="AE27" s="108">
        <f t="shared" si="0"/>
        <v>4449153.28</v>
      </c>
    </row>
    <row r="28" spans="1:31" s="79" customFormat="1" ht="18.5" thickBot="1">
      <c r="A28" s="70" t="s">
        <v>92</v>
      </c>
      <c r="B28" s="71">
        <v>1000</v>
      </c>
      <c r="C28" s="66">
        <v>0</v>
      </c>
      <c r="D28" s="66">
        <v>830.14285714285711</v>
      </c>
      <c r="E28" s="66">
        <v>0</v>
      </c>
      <c r="F28" s="66">
        <v>0</v>
      </c>
      <c r="G28" s="66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68">
        <v>830.14285714285711</v>
      </c>
      <c r="Q28" s="66">
        <v>169.85714285714289</v>
      </c>
      <c r="R28" s="66">
        <v>0</v>
      </c>
      <c r="S28" s="66">
        <v>0</v>
      </c>
      <c r="T28" s="69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169.85714285714289</v>
      </c>
      <c r="AE28" s="108">
        <f t="shared" si="0"/>
        <v>392480</v>
      </c>
    </row>
    <row r="29" spans="1:31" s="79" customFormat="1" ht="21" customHeight="1" thickBot="1">
      <c r="A29" s="70" t="s">
        <v>93</v>
      </c>
      <c r="B29" s="71">
        <v>11538</v>
      </c>
      <c r="C29" s="66">
        <v>0</v>
      </c>
      <c r="D29" s="66">
        <v>9328.2909090909125</v>
      </c>
      <c r="E29" s="66">
        <v>0</v>
      </c>
      <c r="F29" s="66">
        <v>0</v>
      </c>
      <c r="G29" s="66">
        <v>2538.4615384615386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73">
        <v>0</v>
      </c>
      <c r="N29" s="73">
        <v>0</v>
      </c>
      <c r="O29" s="73">
        <v>0</v>
      </c>
      <c r="P29" s="68">
        <v>11866.752447552451</v>
      </c>
      <c r="Q29" s="66">
        <v>-328.29090909091246</v>
      </c>
      <c r="R29" s="66">
        <v>0</v>
      </c>
      <c r="S29" s="66">
        <v>0</v>
      </c>
      <c r="T29" s="69">
        <v>-0.46153846153856648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-328.75244755245103</v>
      </c>
      <c r="AE29" s="108">
        <f t="shared" si="0"/>
        <v>4528434.24</v>
      </c>
    </row>
    <row r="30" spans="1:31" s="79" customFormat="1" ht="18.5" thickBot="1">
      <c r="A30" s="70" t="s">
        <v>94</v>
      </c>
      <c r="B30" s="71">
        <v>1940</v>
      </c>
      <c r="C30" s="66">
        <v>0</v>
      </c>
      <c r="D30" s="66">
        <v>0</v>
      </c>
      <c r="E30" s="66">
        <v>0</v>
      </c>
      <c r="F30" s="66">
        <v>0</v>
      </c>
      <c r="G30" s="66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68">
        <v>0</v>
      </c>
      <c r="Q30" s="66">
        <v>500</v>
      </c>
      <c r="R30" s="66">
        <v>0</v>
      </c>
      <c r="S30" s="66">
        <v>0</v>
      </c>
      <c r="T30" s="69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500</v>
      </c>
      <c r="AE30" s="108">
        <f t="shared" si="0"/>
        <v>761411.20000000007</v>
      </c>
    </row>
    <row r="31" spans="1:31" s="79" customFormat="1" ht="18.5" thickBot="1">
      <c r="A31" s="70" t="s">
        <v>95</v>
      </c>
      <c r="B31" s="71">
        <v>1730</v>
      </c>
      <c r="C31" s="66">
        <v>0</v>
      </c>
      <c r="D31" s="66">
        <v>1470.1298701298699</v>
      </c>
      <c r="E31" s="66">
        <v>0</v>
      </c>
      <c r="F31" s="66">
        <v>0</v>
      </c>
      <c r="G31" s="66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68">
        <v>1470.1298701298699</v>
      </c>
      <c r="Q31" s="66">
        <v>259.87012987013009</v>
      </c>
      <c r="R31" s="66">
        <v>0</v>
      </c>
      <c r="S31" s="66">
        <v>0</v>
      </c>
      <c r="T31" s="69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259.87012987013009</v>
      </c>
      <c r="AE31" s="108">
        <f t="shared" si="0"/>
        <v>678990.4</v>
      </c>
    </row>
    <row r="32" spans="1:31" s="79" customFormat="1" ht="18.5" thickBot="1">
      <c r="A32" s="82" t="s">
        <v>96</v>
      </c>
      <c r="B32" s="71">
        <v>4000</v>
      </c>
      <c r="C32" s="66">
        <v>0</v>
      </c>
      <c r="D32" s="66">
        <v>4773.5064935064938</v>
      </c>
      <c r="E32" s="66">
        <v>0</v>
      </c>
      <c r="F32" s="66">
        <v>0</v>
      </c>
      <c r="G32" s="66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68">
        <v>4773.5064935064938</v>
      </c>
      <c r="Q32" s="66">
        <v>-773.50649350649383</v>
      </c>
      <c r="R32" s="66">
        <v>0</v>
      </c>
      <c r="S32" s="66">
        <v>0</v>
      </c>
      <c r="T32" s="69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-773.50649350649383</v>
      </c>
      <c r="AE32" s="108">
        <f t="shared" si="0"/>
        <v>1569920</v>
      </c>
    </row>
    <row r="33" spans="1:31" s="79" customFormat="1" ht="18.5" thickBot="1">
      <c r="A33" s="70" t="s">
        <v>97</v>
      </c>
      <c r="B33" s="71">
        <v>11558</v>
      </c>
      <c r="C33" s="66">
        <v>0</v>
      </c>
      <c r="D33" s="66">
        <v>0</v>
      </c>
      <c r="E33" s="66">
        <v>0</v>
      </c>
      <c r="F33" s="66">
        <v>0</v>
      </c>
      <c r="G33" s="66">
        <v>2577.4</v>
      </c>
      <c r="H33" s="72">
        <v>1417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68">
        <v>3994.4</v>
      </c>
      <c r="Q33" s="66">
        <v>0</v>
      </c>
      <c r="R33" s="66">
        <v>0</v>
      </c>
      <c r="S33" s="66">
        <v>0</v>
      </c>
      <c r="T33" s="69">
        <v>3163.6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E33" s="108">
        <f t="shared" si="0"/>
        <v>4536283.84</v>
      </c>
    </row>
    <row r="34" spans="1:31" ht="18.5" thickBot="1">
      <c r="A34" s="70" t="s">
        <v>98</v>
      </c>
      <c r="B34" s="71">
        <v>5486</v>
      </c>
      <c r="C34" s="66">
        <v>0</v>
      </c>
      <c r="D34" s="66">
        <v>0</v>
      </c>
      <c r="E34" s="66">
        <v>0</v>
      </c>
      <c r="F34" s="66">
        <v>0</v>
      </c>
      <c r="G34" s="66">
        <v>0</v>
      </c>
      <c r="H34" s="72">
        <v>4509.6658536585364</v>
      </c>
      <c r="I34" s="72">
        <v>975.87317073170721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68">
        <v>5485.5390243902439</v>
      </c>
      <c r="Q34" s="66">
        <v>0</v>
      </c>
      <c r="R34" s="66">
        <v>0</v>
      </c>
      <c r="S34" s="66">
        <v>0</v>
      </c>
      <c r="T34" s="69">
        <v>0</v>
      </c>
      <c r="U34" s="68">
        <v>0.33414634146356548</v>
      </c>
      <c r="V34" s="68">
        <v>0.12682926829279495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0.46097560975636043</v>
      </c>
      <c r="AE34" s="108">
        <f t="shared" si="0"/>
        <v>2153145.2800000003</v>
      </c>
    </row>
    <row r="35" spans="1:31" ht="18.5" thickBot="1">
      <c r="A35" s="70" t="s">
        <v>99</v>
      </c>
      <c r="B35" s="71">
        <v>2666</v>
      </c>
      <c r="C35" s="66">
        <v>0</v>
      </c>
      <c r="D35" s="66">
        <v>0</v>
      </c>
      <c r="E35" s="66">
        <v>0</v>
      </c>
      <c r="F35" s="66">
        <v>0</v>
      </c>
      <c r="G35" s="66">
        <v>0</v>
      </c>
      <c r="H35" s="72"/>
      <c r="I35" s="72">
        <v>2287.4609756097561</v>
      </c>
      <c r="J35" s="72">
        <v>0</v>
      </c>
      <c r="K35" s="72">
        <v>0</v>
      </c>
      <c r="L35" s="73">
        <v>0</v>
      </c>
      <c r="M35" s="73">
        <v>0</v>
      </c>
      <c r="N35" s="73"/>
      <c r="O35" s="73">
        <v>0</v>
      </c>
      <c r="P35" s="68">
        <v>2287.4609756097561</v>
      </c>
      <c r="Q35" s="66">
        <v>0</v>
      </c>
      <c r="R35" s="66"/>
      <c r="S35" s="66">
        <v>0</v>
      </c>
      <c r="T35" s="69">
        <v>0</v>
      </c>
      <c r="U35" s="68">
        <v>1812</v>
      </c>
      <c r="V35" s="68">
        <v>-1433.4609756097561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E35" s="108">
        <f t="shared" si="0"/>
        <v>1046351.68</v>
      </c>
    </row>
    <row r="36" spans="1:31" ht="18.5" thickBot="1">
      <c r="A36" s="70" t="s">
        <v>100</v>
      </c>
      <c r="B36" s="71">
        <v>2525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72"/>
      <c r="I36" s="72">
        <v>2361.9926829268293</v>
      </c>
      <c r="J36" s="72">
        <v>0</v>
      </c>
      <c r="K36" s="72">
        <v>0</v>
      </c>
      <c r="L36" s="73">
        <v>0</v>
      </c>
      <c r="M36" s="73">
        <v>0</v>
      </c>
      <c r="N36" s="73"/>
      <c r="O36" s="73">
        <v>0</v>
      </c>
      <c r="P36" s="68">
        <v>2361.9926829268293</v>
      </c>
      <c r="Q36" s="66">
        <v>0</v>
      </c>
      <c r="R36" s="66"/>
      <c r="S36" s="66">
        <v>0</v>
      </c>
      <c r="T36" s="69">
        <v>0</v>
      </c>
      <c r="U36" s="68">
        <v>0</v>
      </c>
      <c r="V36" s="68">
        <v>163.00731707317073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6</v>
      </c>
      <c r="AE36" s="108">
        <f t="shared" si="0"/>
        <v>991012</v>
      </c>
    </row>
    <row r="37" spans="1:31" ht="18.5" thickBot="1">
      <c r="A37" s="70" t="s">
        <v>101</v>
      </c>
      <c r="B37" s="71">
        <v>9970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72">
        <v>0</v>
      </c>
      <c r="I37" s="72">
        <v>0</v>
      </c>
      <c r="J37" s="72">
        <v>7733.3410256410261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68">
        <v>7733.3410256410261</v>
      </c>
      <c r="Q37" s="66">
        <v>0</v>
      </c>
      <c r="R37" s="66">
        <v>0</v>
      </c>
      <c r="S37" s="66">
        <v>0</v>
      </c>
      <c r="T37" s="69">
        <v>0</v>
      </c>
      <c r="U37" s="68">
        <v>0</v>
      </c>
      <c r="V37" s="68">
        <v>0</v>
      </c>
      <c r="W37" s="68">
        <v>2236.6589743589739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E37" s="108">
        <f t="shared" si="0"/>
        <v>3913025.6</v>
      </c>
    </row>
    <row r="38" spans="1:31" s="92" customFormat="1" ht="18.5" thickBot="1">
      <c r="A38" s="83" t="s">
        <v>102</v>
      </c>
      <c r="B38" s="84">
        <v>4784</v>
      </c>
      <c r="C38" s="85">
        <v>0</v>
      </c>
      <c r="D38" s="85">
        <v>0</v>
      </c>
      <c r="E38" s="85">
        <v>0</v>
      </c>
      <c r="F38" s="85">
        <v>0</v>
      </c>
      <c r="G38" s="85">
        <v>590.73076923076928</v>
      </c>
      <c r="H38" s="86">
        <v>0</v>
      </c>
      <c r="I38" s="87">
        <v>0</v>
      </c>
      <c r="J38" s="87">
        <v>0</v>
      </c>
      <c r="K38" s="87">
        <v>0</v>
      </c>
      <c r="L38" s="88">
        <v>0</v>
      </c>
      <c r="M38" s="88">
        <v>0</v>
      </c>
      <c r="N38" s="89"/>
      <c r="O38" s="88">
        <v>0</v>
      </c>
      <c r="P38" s="90">
        <v>590.73076923076928</v>
      </c>
      <c r="Q38" s="85">
        <v>0</v>
      </c>
      <c r="R38" s="85"/>
      <c r="S38" s="85">
        <v>0</v>
      </c>
      <c r="T38" s="91">
        <v>4193.2692307692305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  <c r="AE38" s="108">
        <f t="shared" si="0"/>
        <v>1877624.32</v>
      </c>
    </row>
    <row r="39" spans="1:31" s="79" customFormat="1" ht="20.25" customHeight="1" thickBot="1">
      <c r="A39" s="70" t="s">
        <v>103</v>
      </c>
      <c r="B39" s="71">
        <v>6284</v>
      </c>
      <c r="C39" s="66">
        <v>0</v>
      </c>
      <c r="D39" s="66">
        <v>0</v>
      </c>
      <c r="E39" s="66">
        <v>0</v>
      </c>
      <c r="F39" s="66">
        <v>0</v>
      </c>
      <c r="G39" s="66">
        <v>0</v>
      </c>
      <c r="H39" s="72">
        <v>0</v>
      </c>
      <c r="I39" s="72">
        <v>0</v>
      </c>
      <c r="J39" s="72">
        <v>5466.376923076923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68">
        <v>5466.376923076923</v>
      </c>
      <c r="Q39" s="66">
        <v>0</v>
      </c>
      <c r="R39" s="66">
        <v>0</v>
      </c>
      <c r="S39" s="66">
        <v>0</v>
      </c>
      <c r="T39" s="69">
        <v>0</v>
      </c>
      <c r="U39" s="68">
        <v>0</v>
      </c>
      <c r="V39" s="68">
        <v>0</v>
      </c>
      <c r="W39" s="68">
        <v>817.62307692307695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E39" s="108">
        <f t="shared" si="0"/>
        <v>2466344.3200000003</v>
      </c>
    </row>
    <row r="40" spans="1:31" s="79" customFormat="1" ht="20.25" customHeight="1" thickBot="1">
      <c r="A40" s="70" t="s">
        <v>104</v>
      </c>
      <c r="B40" s="71">
        <v>6423</v>
      </c>
      <c r="C40" s="66">
        <v>0</v>
      </c>
      <c r="D40" s="66">
        <v>386.13246753246756</v>
      </c>
      <c r="E40" s="66">
        <v>0</v>
      </c>
      <c r="F40" s="66">
        <v>0</v>
      </c>
      <c r="G40" s="66">
        <v>0</v>
      </c>
      <c r="H40" s="72">
        <v>0</v>
      </c>
      <c r="I40" s="72">
        <v>0</v>
      </c>
      <c r="J40" s="72">
        <v>6185.0076923076922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68">
        <v>6571.1401598401599</v>
      </c>
      <c r="Q40" s="66">
        <v>23.867532467532442</v>
      </c>
      <c r="R40" s="66">
        <v>0</v>
      </c>
      <c r="S40" s="66">
        <v>0</v>
      </c>
      <c r="T40" s="69">
        <v>0</v>
      </c>
      <c r="U40" s="68">
        <v>0</v>
      </c>
      <c r="V40" s="68">
        <v>0</v>
      </c>
      <c r="W40" s="68">
        <v>-172.0076923076922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E40" s="108">
        <f t="shared" si="0"/>
        <v>2520899.04</v>
      </c>
    </row>
    <row r="41" spans="1:31" s="79" customFormat="1" ht="20.25" customHeight="1" thickBot="1">
      <c r="A41" s="70" t="s">
        <v>105</v>
      </c>
      <c r="B41" s="71">
        <v>13731</v>
      </c>
      <c r="C41" s="66">
        <v>0</v>
      </c>
      <c r="D41" s="66">
        <v>0</v>
      </c>
      <c r="E41" s="66">
        <v>0</v>
      </c>
      <c r="F41" s="66">
        <v>0</v>
      </c>
      <c r="G41" s="66">
        <v>12519.230769230766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68">
        <v>12519.230769230766</v>
      </c>
      <c r="Q41" s="66">
        <v>0</v>
      </c>
      <c r="R41" s="66">
        <v>0</v>
      </c>
      <c r="S41" s="66">
        <v>0</v>
      </c>
      <c r="T41" s="69">
        <v>1211.7692307692341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E41" s="108">
        <f t="shared" si="0"/>
        <v>5389142.8799999999</v>
      </c>
    </row>
    <row r="42" spans="1:31" s="79" customFormat="1" ht="20.25" customHeight="1" thickBot="1">
      <c r="A42" s="70" t="s">
        <v>106</v>
      </c>
      <c r="B42" s="71">
        <v>9693</v>
      </c>
      <c r="C42" s="66">
        <v>0</v>
      </c>
      <c r="D42" s="66">
        <v>9000</v>
      </c>
      <c r="E42" s="66">
        <v>0</v>
      </c>
      <c r="F42" s="66">
        <v>0</v>
      </c>
      <c r="G42" s="66">
        <v>807.69230769230774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68">
        <v>9807.6923076923085</v>
      </c>
      <c r="Q42" s="66">
        <v>-1100</v>
      </c>
      <c r="R42" s="66">
        <v>0</v>
      </c>
      <c r="S42" s="66">
        <v>0</v>
      </c>
      <c r="T42" s="69">
        <v>985.30769230769226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-114.69230769230774</v>
      </c>
      <c r="AE42" s="108">
        <f t="shared" si="0"/>
        <v>3804308.64</v>
      </c>
    </row>
    <row r="43" spans="1:31" s="79" customFormat="1" ht="17.25" customHeight="1" thickBot="1">
      <c r="A43" s="70" t="s">
        <v>107</v>
      </c>
      <c r="B43" s="71">
        <v>7090</v>
      </c>
      <c r="C43" s="66">
        <v>0</v>
      </c>
      <c r="D43" s="66">
        <v>716.06493506493496</v>
      </c>
      <c r="E43" s="66">
        <v>0</v>
      </c>
      <c r="F43" s="66">
        <v>0</v>
      </c>
      <c r="G43" s="66">
        <v>0</v>
      </c>
      <c r="H43" s="72">
        <v>0</v>
      </c>
      <c r="I43" s="72">
        <v>0</v>
      </c>
      <c r="J43" s="72">
        <v>4432.6410256410254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68">
        <v>5148.70596070596</v>
      </c>
      <c r="Q43" s="66">
        <v>95.935064935065043</v>
      </c>
      <c r="R43" s="66">
        <v>0</v>
      </c>
      <c r="S43" s="66">
        <v>0</v>
      </c>
      <c r="T43" s="69">
        <v>0</v>
      </c>
      <c r="U43" s="68">
        <v>0</v>
      </c>
      <c r="V43" s="68">
        <v>0</v>
      </c>
      <c r="W43" s="68">
        <v>1845.3589743589746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E43" s="108">
        <f t="shared" si="0"/>
        <v>2782683.2</v>
      </c>
    </row>
    <row r="44" spans="1:31" ht="18.649999999999999" customHeight="1" thickBot="1">
      <c r="A44" s="70" t="s">
        <v>108</v>
      </c>
      <c r="B44" s="71">
        <v>9395</v>
      </c>
      <c r="C44" s="66">
        <v>0</v>
      </c>
      <c r="D44" s="66">
        <v>0</v>
      </c>
      <c r="E44" s="66">
        <v>0</v>
      </c>
      <c r="F44" s="66">
        <v>0</v>
      </c>
      <c r="G44" s="66">
        <v>0</v>
      </c>
      <c r="H44" s="72">
        <v>0</v>
      </c>
      <c r="I44" s="72">
        <v>0</v>
      </c>
      <c r="J44" s="72">
        <v>6821.4487179487187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68">
        <v>6821.4487179487187</v>
      </c>
      <c r="Q44" s="66">
        <v>0</v>
      </c>
      <c r="R44" s="66">
        <v>0</v>
      </c>
      <c r="S44" s="66">
        <v>0</v>
      </c>
      <c r="T44" s="69">
        <v>0</v>
      </c>
      <c r="U44" s="68">
        <v>0</v>
      </c>
      <c r="V44" s="68">
        <v>0</v>
      </c>
      <c r="W44" s="68">
        <v>2573.5512820512813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E44" s="108">
        <f t="shared" si="0"/>
        <v>3687349.6</v>
      </c>
    </row>
    <row r="45" spans="1:31" ht="18.5" thickBot="1">
      <c r="A45" s="70" t="s">
        <v>109</v>
      </c>
      <c r="B45" s="71">
        <v>9313</v>
      </c>
      <c r="C45" s="66">
        <v>0</v>
      </c>
      <c r="D45" s="66">
        <v>0</v>
      </c>
      <c r="E45" s="66">
        <v>0</v>
      </c>
      <c r="F45" s="66">
        <v>0</v>
      </c>
      <c r="G45" s="66">
        <v>0</v>
      </c>
      <c r="H45" s="72">
        <v>0</v>
      </c>
      <c r="I45" s="72">
        <v>0</v>
      </c>
      <c r="J45" s="72">
        <v>7816.3487179487165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68">
        <v>7816.3487179487165</v>
      </c>
      <c r="Q45" s="66">
        <v>0</v>
      </c>
      <c r="R45" s="66">
        <v>0</v>
      </c>
      <c r="S45" s="66">
        <v>0</v>
      </c>
      <c r="T45" s="69">
        <v>0</v>
      </c>
      <c r="U45" s="68">
        <v>0</v>
      </c>
      <c r="V45" s="68">
        <v>0</v>
      </c>
      <c r="W45" s="68">
        <v>1496.6512820512835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-6</v>
      </c>
      <c r="AE45" s="108">
        <f t="shared" si="0"/>
        <v>3655166.24</v>
      </c>
    </row>
    <row r="46" spans="1:31" ht="18" customHeight="1" thickBot="1">
      <c r="A46" s="70" t="s">
        <v>110</v>
      </c>
      <c r="B46" s="71">
        <v>7090</v>
      </c>
      <c r="C46" s="66">
        <v>0</v>
      </c>
      <c r="D46" s="66">
        <v>772.88831168831166</v>
      </c>
      <c r="E46" s="66">
        <v>0</v>
      </c>
      <c r="F46" s="66">
        <v>0</v>
      </c>
      <c r="G46" s="66">
        <v>0</v>
      </c>
      <c r="H46" s="72">
        <v>0</v>
      </c>
      <c r="I46" s="72">
        <v>0</v>
      </c>
      <c r="J46" s="72">
        <v>5534.5692307692307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68">
        <v>6307.4575424575423</v>
      </c>
      <c r="Q46" s="66">
        <v>-42.88831168831166</v>
      </c>
      <c r="R46" s="66">
        <v>0</v>
      </c>
      <c r="S46" s="66">
        <v>0</v>
      </c>
      <c r="T46" s="69">
        <v>0</v>
      </c>
      <c r="U46" s="68">
        <v>0</v>
      </c>
      <c r="V46" s="68">
        <v>0</v>
      </c>
      <c r="W46" s="68">
        <v>825.43076923076933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E46" s="108">
        <f t="shared" si="0"/>
        <v>2782683.2</v>
      </c>
    </row>
    <row r="47" spans="1:31" ht="18.5" thickBot="1">
      <c r="A47" s="70" t="s">
        <v>111</v>
      </c>
      <c r="B47" s="71">
        <v>7090</v>
      </c>
      <c r="C47" s="66">
        <v>0</v>
      </c>
      <c r="D47" s="66">
        <v>2048.0181818181818</v>
      </c>
      <c r="E47" s="66">
        <v>0</v>
      </c>
      <c r="F47" s="66">
        <v>0</v>
      </c>
      <c r="G47" s="66">
        <v>5096.9923076923078</v>
      </c>
      <c r="H47" s="72">
        <v>0</v>
      </c>
      <c r="I47" s="72">
        <v>0</v>
      </c>
      <c r="J47" s="72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68">
        <v>7145.0104895104896</v>
      </c>
      <c r="Q47" s="66">
        <v>-1.8181818181801646E-2</v>
      </c>
      <c r="R47" s="66">
        <v>0</v>
      </c>
      <c r="S47" s="66">
        <v>0</v>
      </c>
      <c r="T47" s="69">
        <v>-54.992307692307804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-55.010489510489606</v>
      </c>
      <c r="AE47" s="108">
        <f t="shared" si="0"/>
        <v>2782683.2</v>
      </c>
    </row>
    <row r="48" spans="1:31" ht="18.5" thickBot="1">
      <c r="A48" s="70" t="s">
        <v>112</v>
      </c>
      <c r="B48" s="71">
        <v>7090</v>
      </c>
      <c r="C48" s="66">
        <v>0</v>
      </c>
      <c r="D48" s="66">
        <v>0</v>
      </c>
      <c r="E48" s="66">
        <v>0</v>
      </c>
      <c r="F48" s="66">
        <v>0</v>
      </c>
      <c r="G48" s="66">
        <v>6288.7230769230773</v>
      </c>
      <c r="H48" s="72">
        <v>0</v>
      </c>
      <c r="I48" s="72">
        <v>0</v>
      </c>
      <c r="J48" s="72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68">
        <v>6288.7230769230773</v>
      </c>
      <c r="Q48" s="66">
        <v>0</v>
      </c>
      <c r="R48" s="66">
        <v>0</v>
      </c>
      <c r="S48" s="66">
        <v>0</v>
      </c>
      <c r="T48" s="69">
        <v>801.27692307692269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-50</v>
      </c>
      <c r="AE48" s="108">
        <f t="shared" si="0"/>
        <v>2782683.2</v>
      </c>
    </row>
    <row r="49" spans="1:38" ht="18.5" thickBot="1">
      <c r="A49" s="70" t="s">
        <v>113</v>
      </c>
      <c r="B49" s="71">
        <v>7090</v>
      </c>
      <c r="C49" s="66">
        <v>0</v>
      </c>
      <c r="D49" s="66">
        <v>0</v>
      </c>
      <c r="E49" s="66">
        <v>0</v>
      </c>
      <c r="F49" s="66">
        <v>0</v>
      </c>
      <c r="G49" s="66">
        <v>6450.5256410256416</v>
      </c>
      <c r="H49" s="72">
        <v>0</v>
      </c>
      <c r="I49" s="72">
        <v>0</v>
      </c>
      <c r="J49" s="72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68">
        <v>6450.5256410256416</v>
      </c>
      <c r="Q49" s="66">
        <v>0</v>
      </c>
      <c r="R49" s="66">
        <v>0</v>
      </c>
      <c r="S49" s="66">
        <v>0</v>
      </c>
      <c r="T49" s="69">
        <v>639.47435897435844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E49" s="108">
        <f t="shared" si="0"/>
        <v>2782683.2</v>
      </c>
    </row>
    <row r="50" spans="1:38" s="79" customFormat="1" ht="18.5" thickBot="1">
      <c r="A50" s="70" t="s">
        <v>114</v>
      </c>
      <c r="B50" s="71">
        <v>7090</v>
      </c>
      <c r="C50" s="66">
        <v>0</v>
      </c>
      <c r="D50" s="66">
        <v>4654.8805194805191</v>
      </c>
      <c r="E50" s="66">
        <v>0</v>
      </c>
      <c r="F50" s="66">
        <v>0</v>
      </c>
      <c r="G50" s="66">
        <v>1789.1487179487176</v>
      </c>
      <c r="H50" s="72">
        <v>0</v>
      </c>
      <c r="I50" s="72">
        <v>0</v>
      </c>
      <c r="J50" s="72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68">
        <v>6444.0292374292367</v>
      </c>
      <c r="Q50" s="66">
        <v>-71.880519480519069</v>
      </c>
      <c r="R50" s="66">
        <v>0</v>
      </c>
      <c r="S50" s="66">
        <v>0</v>
      </c>
      <c r="T50" s="69">
        <v>717.8512820512824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E50" s="108">
        <f t="shared" si="0"/>
        <v>2782683.2</v>
      </c>
    </row>
    <row r="51" spans="1:38" s="93" customFormat="1" ht="18" customHeight="1" thickBot="1">
      <c r="A51" s="70" t="s">
        <v>115</v>
      </c>
      <c r="B51" s="71">
        <v>2330</v>
      </c>
      <c r="C51" s="66">
        <v>0</v>
      </c>
      <c r="D51" s="66">
        <v>2881.7402597402597</v>
      </c>
      <c r="E51" s="66">
        <v>0</v>
      </c>
      <c r="F51" s="66">
        <v>0</v>
      </c>
      <c r="G51" s="66">
        <v>0</v>
      </c>
      <c r="H51" s="72">
        <v>0</v>
      </c>
      <c r="I51" s="72">
        <v>0</v>
      </c>
      <c r="J51" s="72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68">
        <v>2881.7402597402597</v>
      </c>
      <c r="Q51" s="66">
        <v>-551.74025974025972</v>
      </c>
      <c r="R51" s="66">
        <v>0</v>
      </c>
      <c r="S51" s="66">
        <v>0</v>
      </c>
      <c r="T51" s="69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-551.74025974025972</v>
      </c>
      <c r="AE51" s="108">
        <f t="shared" si="0"/>
        <v>914478.4</v>
      </c>
    </row>
    <row r="52" spans="1:38" s="79" customFormat="1" ht="18">
      <c r="A52" s="94" t="s">
        <v>116</v>
      </c>
      <c r="B52" s="95">
        <v>3850</v>
      </c>
      <c r="C52" s="66">
        <v>0</v>
      </c>
      <c r="D52" s="66">
        <v>1002.5974025974026</v>
      </c>
      <c r="E52" s="66">
        <v>0</v>
      </c>
      <c r="F52" s="66">
        <v>0</v>
      </c>
      <c r="G52" s="66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68">
        <v>1002.5974025974026</v>
      </c>
      <c r="Q52" s="66">
        <v>2197.4025974025972</v>
      </c>
      <c r="R52" s="66">
        <v>0</v>
      </c>
      <c r="S52" s="66">
        <v>0</v>
      </c>
      <c r="T52" s="69">
        <v>650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2847.4025974025972</v>
      </c>
      <c r="AE52" s="108">
        <f t="shared" si="0"/>
        <v>1511048</v>
      </c>
    </row>
    <row r="53" spans="1:38" s="92" customFormat="1" ht="22.5">
      <c r="A53" s="96" t="s">
        <v>117</v>
      </c>
      <c r="B53" s="97">
        <f>SUM(B9:B52)</f>
        <v>328563</v>
      </c>
      <c r="C53" s="98">
        <v>0</v>
      </c>
      <c r="D53" s="98">
        <v>0</v>
      </c>
      <c r="E53" s="98">
        <v>0</v>
      </c>
      <c r="F53" s="98">
        <v>0</v>
      </c>
      <c r="G53" s="98">
        <v>0</v>
      </c>
      <c r="H53" s="99">
        <v>0</v>
      </c>
      <c r="I53" s="99">
        <v>0</v>
      </c>
      <c r="J53" s="99">
        <v>0</v>
      </c>
      <c r="K53" s="99">
        <v>0</v>
      </c>
      <c r="L53" s="99">
        <v>0</v>
      </c>
      <c r="M53" s="99">
        <v>0</v>
      </c>
      <c r="N53" s="99">
        <v>0</v>
      </c>
      <c r="O53" s="99">
        <v>0</v>
      </c>
      <c r="P53" s="98">
        <v>0</v>
      </c>
      <c r="Q53" s="98">
        <v>68586</v>
      </c>
      <c r="R53" s="98">
        <v>0</v>
      </c>
      <c r="S53" s="98">
        <v>11336</v>
      </c>
      <c r="T53" s="98">
        <v>102659</v>
      </c>
      <c r="U53" s="98">
        <v>14151</v>
      </c>
      <c r="V53" s="98">
        <v>10580</v>
      </c>
      <c r="W53" s="98">
        <v>53613</v>
      </c>
      <c r="X53" s="98">
        <v>16920</v>
      </c>
      <c r="Y53" s="98">
        <v>4590</v>
      </c>
      <c r="Z53" s="98">
        <v>4512</v>
      </c>
      <c r="AA53" s="98">
        <v>18634</v>
      </c>
      <c r="AB53" s="98">
        <v>10042</v>
      </c>
      <c r="AC53" s="98">
        <f>SUM(AC9:AC52)</f>
        <v>8937.4253039643227</v>
      </c>
      <c r="AE53" s="108">
        <f t="shared" si="0"/>
        <v>128954406.24000001</v>
      </c>
      <c r="AF53" s="110">
        <f>SUM(AE24:AE52)+AE14</f>
        <v>83244615.520000026</v>
      </c>
    </row>
    <row r="54" spans="1:38">
      <c r="A54" s="100"/>
      <c r="B54" s="101"/>
      <c r="H54" s="101"/>
      <c r="I54" s="101"/>
      <c r="J54" s="101"/>
      <c r="K54" s="101"/>
      <c r="L54" s="101"/>
      <c r="M54" s="101"/>
      <c r="N54" s="101"/>
      <c r="O54" s="101"/>
    </row>
    <row r="55" spans="1:38" s="104" customFormat="1">
      <c r="A55" s="101"/>
      <c r="B55" s="101"/>
      <c r="C55" s="102"/>
      <c r="D55" s="102"/>
      <c r="E55" s="102"/>
      <c r="F55" s="102"/>
      <c r="G55" s="102"/>
      <c r="H55" s="101"/>
      <c r="I55" s="101"/>
      <c r="J55" s="101"/>
      <c r="K55" s="101"/>
      <c r="L55" s="101"/>
      <c r="M55" s="101"/>
      <c r="N55" s="101"/>
      <c r="O55" s="101"/>
      <c r="P55" s="102"/>
      <c r="Q55" s="103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36"/>
      <c r="AE55" s="36"/>
      <c r="AF55" s="104" t="s">
        <v>132</v>
      </c>
      <c r="AG55" s="102" t="s">
        <v>131</v>
      </c>
      <c r="AH55" s="36"/>
      <c r="AI55" s="36"/>
    </row>
    <row r="56" spans="1:38" s="104" customFormat="1">
      <c r="A56" s="101" t="s">
        <v>125</v>
      </c>
      <c r="B56" s="108">
        <f>SUM(B57:AB62)</f>
        <v>168813</v>
      </c>
      <c r="C56" s="102"/>
      <c r="D56" s="102"/>
      <c r="E56" s="102"/>
      <c r="F56" s="102"/>
      <c r="G56" s="102"/>
      <c r="H56" s="101"/>
      <c r="I56" s="101"/>
      <c r="J56" s="101"/>
      <c r="K56" s="101"/>
      <c r="L56" s="101"/>
      <c r="M56" s="101"/>
      <c r="N56" s="101"/>
      <c r="O56" s="101"/>
      <c r="P56" s="102"/>
      <c r="Q56" s="103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D56" s="36"/>
      <c r="AE56" s="108">
        <f>SUM(AE57:AE62)</f>
        <v>66255726.240000002</v>
      </c>
      <c r="AF56" s="108">
        <f>AE56/2</f>
        <v>33127863.120000001</v>
      </c>
      <c r="AG56" s="36"/>
      <c r="AH56" s="36"/>
      <c r="AI56" s="36"/>
    </row>
    <row r="57" spans="1:38" s="104" customFormat="1">
      <c r="A57" s="101" t="s">
        <v>126</v>
      </c>
      <c r="B57" s="109">
        <f>B14</f>
        <v>22907</v>
      </c>
      <c r="C57" s="102"/>
      <c r="D57" s="102"/>
      <c r="E57" s="102"/>
      <c r="F57" s="102"/>
      <c r="G57" s="102"/>
      <c r="H57" s="101"/>
      <c r="I57" s="101"/>
      <c r="J57" s="101"/>
      <c r="K57" s="101"/>
      <c r="L57" s="101"/>
      <c r="M57" s="101"/>
      <c r="N57" s="101"/>
      <c r="O57" s="101"/>
      <c r="P57" s="102"/>
      <c r="Q57" s="103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36"/>
      <c r="AE57" s="108">
        <f t="shared" ref="AE57:AE68" si="1">B57*ER</f>
        <v>8990539.3600000013</v>
      </c>
      <c r="AF57" s="108">
        <f t="shared" ref="AF57:AF64" si="2">AE57/2</f>
        <v>4495269.6800000006</v>
      </c>
      <c r="AG57" s="108">
        <f>AE57/12/2</f>
        <v>374605.8066666667</v>
      </c>
      <c r="AH57" s="36"/>
      <c r="AI57" s="36"/>
    </row>
    <row r="58" spans="1:38" s="104" customFormat="1">
      <c r="A58" s="101" t="s">
        <v>127</v>
      </c>
      <c r="B58" s="109">
        <f>SUM(B33:B38)</f>
        <v>36989</v>
      </c>
      <c r="C58" s="102"/>
      <c r="D58" s="102"/>
      <c r="E58" s="102"/>
      <c r="F58" s="102"/>
      <c r="G58" s="102"/>
      <c r="H58" s="101"/>
      <c r="I58" s="101"/>
      <c r="J58" s="101"/>
      <c r="K58" s="101"/>
      <c r="L58" s="101"/>
      <c r="M58" s="101"/>
      <c r="N58" s="101"/>
      <c r="O58" s="101"/>
      <c r="P58" s="102"/>
      <c r="Q58" s="103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36"/>
      <c r="AE58" s="108">
        <f t="shared" si="1"/>
        <v>14517442.720000001</v>
      </c>
      <c r="AF58" s="108">
        <f t="shared" si="2"/>
        <v>7258721.3600000003</v>
      </c>
      <c r="AG58" s="108">
        <f>AE58/12/4</f>
        <v>302446.72333333333</v>
      </c>
      <c r="AH58" s="36"/>
      <c r="AI58" s="36"/>
    </row>
    <row r="59" spans="1:38" s="104" customFormat="1">
      <c r="A59" s="101" t="s">
        <v>128</v>
      </c>
      <c r="B59" s="109">
        <f>B39+B40</f>
        <v>12707</v>
      </c>
      <c r="C59" s="102"/>
      <c r="D59" s="102"/>
      <c r="E59" s="102"/>
      <c r="F59" s="102"/>
      <c r="G59" s="102"/>
      <c r="H59" s="101"/>
      <c r="I59" s="101"/>
      <c r="J59" s="101"/>
      <c r="K59" s="101"/>
      <c r="L59" s="101"/>
      <c r="M59" s="101"/>
      <c r="N59" s="101"/>
      <c r="O59" s="101"/>
      <c r="P59" s="102"/>
      <c r="Q59" s="103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36"/>
      <c r="AE59" s="108">
        <f t="shared" si="1"/>
        <v>4987243.3600000003</v>
      </c>
      <c r="AF59" s="108">
        <f t="shared" si="2"/>
        <v>2493621.6800000002</v>
      </c>
      <c r="AG59" s="108">
        <f>AE59/12/2</f>
        <v>207801.80666666667</v>
      </c>
      <c r="AH59" s="36"/>
      <c r="AI59" s="36"/>
    </row>
    <row r="60" spans="1:38" s="104" customFormat="1">
      <c r="A60" s="101" t="s">
        <v>129</v>
      </c>
      <c r="B60" s="109">
        <f>B41+B42</f>
        <v>23424</v>
      </c>
      <c r="C60" s="102"/>
      <c r="D60" s="102"/>
      <c r="E60" s="102"/>
      <c r="F60" s="102"/>
      <c r="G60" s="102"/>
      <c r="H60" s="101"/>
      <c r="I60" s="101"/>
      <c r="J60" s="101"/>
      <c r="K60" s="101"/>
      <c r="L60" s="101"/>
      <c r="M60" s="101"/>
      <c r="N60" s="101"/>
      <c r="O60" s="101"/>
      <c r="P60" s="102"/>
      <c r="Q60" s="103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36"/>
      <c r="AE60" s="108">
        <f t="shared" si="1"/>
        <v>9193451.5199999996</v>
      </c>
      <c r="AF60" s="108">
        <f t="shared" si="2"/>
        <v>4596725.7599999998</v>
      </c>
      <c r="AG60" s="108">
        <f>AE60/12/2</f>
        <v>383060.47999999998</v>
      </c>
      <c r="AH60" s="36"/>
      <c r="AI60" s="36"/>
    </row>
    <row r="61" spans="1:38" s="104" customFormat="1">
      <c r="A61" s="101" t="s">
        <v>130</v>
      </c>
      <c r="B61" s="109">
        <f>SUM(B43:B50)</f>
        <v>61248</v>
      </c>
      <c r="C61" s="102"/>
      <c r="D61" s="102"/>
      <c r="E61" s="102"/>
      <c r="F61" s="102"/>
      <c r="G61" s="102"/>
      <c r="H61" s="101"/>
      <c r="I61" s="101"/>
      <c r="J61" s="101"/>
      <c r="K61" s="101"/>
      <c r="L61" s="101"/>
      <c r="M61" s="101"/>
      <c r="N61" s="101"/>
      <c r="O61" s="101"/>
      <c r="P61" s="102"/>
      <c r="Q61" s="103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36"/>
      <c r="AE61" s="108">
        <f t="shared" si="1"/>
        <v>24038615.040000003</v>
      </c>
      <c r="AF61" s="108">
        <f t="shared" si="2"/>
        <v>12019307.520000001</v>
      </c>
      <c r="AG61" s="108">
        <f>AE61/12/8</f>
        <v>250402.24000000002</v>
      </c>
      <c r="AH61" s="36"/>
      <c r="AI61" s="36"/>
    </row>
    <row r="62" spans="1:38" s="105" customFormat="1" ht="15.5">
      <c r="A62" s="101" t="str">
        <f>A29</f>
        <v>Driver/Maintenance supervisor</v>
      </c>
      <c r="B62" s="109">
        <f>B29</f>
        <v>11538</v>
      </c>
      <c r="C62" s="102"/>
      <c r="D62" s="102"/>
      <c r="E62" s="102"/>
      <c r="F62" s="102"/>
      <c r="G62" s="102"/>
      <c r="H62" s="101"/>
      <c r="I62" s="101"/>
      <c r="J62" s="101"/>
      <c r="K62" s="101"/>
      <c r="L62" s="101"/>
      <c r="M62" s="101"/>
      <c r="N62" s="101"/>
      <c r="O62" s="101"/>
      <c r="P62" s="102"/>
      <c r="Q62" s="103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36"/>
      <c r="AE62" s="108">
        <f t="shared" si="1"/>
        <v>4528434.24</v>
      </c>
      <c r="AF62" s="108">
        <f t="shared" si="2"/>
        <v>2264217.12</v>
      </c>
      <c r="AG62" s="108">
        <f>AE62/12/2</f>
        <v>188684.76</v>
      </c>
      <c r="AH62" s="36"/>
      <c r="AI62" s="36"/>
      <c r="AJ62" s="36"/>
      <c r="AK62" s="36"/>
      <c r="AL62" s="36"/>
    </row>
    <row r="63" spans="1:38" s="105" customFormat="1" ht="15.5">
      <c r="A63" s="101"/>
      <c r="B63" s="109"/>
      <c r="C63" s="102"/>
      <c r="D63" s="102"/>
      <c r="E63" s="102"/>
      <c r="F63" s="102"/>
      <c r="G63" s="102"/>
      <c r="H63" s="101"/>
      <c r="I63" s="101"/>
      <c r="J63" s="101"/>
      <c r="K63" s="101"/>
      <c r="L63" s="101"/>
      <c r="M63" s="101"/>
      <c r="N63" s="101"/>
      <c r="O63" s="101"/>
      <c r="P63" s="102"/>
      <c r="Q63" s="103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36"/>
      <c r="AE63" s="108"/>
      <c r="AF63" s="108"/>
      <c r="AG63" s="108"/>
      <c r="AH63" s="36"/>
      <c r="AI63" s="36"/>
      <c r="AJ63" s="36"/>
      <c r="AK63" s="36"/>
      <c r="AL63" s="36"/>
    </row>
    <row r="64" spans="1:38" s="105" customFormat="1" ht="15.5">
      <c r="A64" s="101" t="s">
        <v>138</v>
      </c>
      <c r="B64" s="109">
        <f>B51</f>
        <v>2330</v>
      </c>
      <c r="C64" s="102"/>
      <c r="D64" s="102"/>
      <c r="E64" s="102"/>
      <c r="F64" s="102"/>
      <c r="G64" s="102"/>
      <c r="H64" s="101"/>
      <c r="I64" s="101"/>
      <c r="J64" s="101"/>
      <c r="K64" s="101"/>
      <c r="L64" s="101"/>
      <c r="M64" s="101"/>
      <c r="N64" s="101"/>
      <c r="O64" s="101"/>
      <c r="P64" s="102"/>
      <c r="Q64" s="103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36"/>
      <c r="AE64" s="108">
        <f t="shared" ref="AE64" si="3">B64*ER</f>
        <v>914478.4</v>
      </c>
      <c r="AF64" s="108">
        <f t="shared" si="2"/>
        <v>457239.2</v>
      </c>
      <c r="AG64" s="108">
        <f>AE64/12/2</f>
        <v>38103.26666666667</v>
      </c>
      <c r="AH64" s="36"/>
      <c r="AI64" s="36"/>
      <c r="AJ64" s="36"/>
      <c r="AK64" s="36"/>
      <c r="AL64" s="36"/>
    </row>
    <row r="65" spans="1:38" s="105" customFormat="1" ht="15.5">
      <c r="A65" s="101"/>
      <c r="B65" s="109"/>
      <c r="C65" s="102"/>
      <c r="D65" s="102"/>
      <c r="E65" s="102"/>
      <c r="F65" s="102"/>
      <c r="G65" s="102"/>
      <c r="H65" s="101"/>
      <c r="I65" s="101"/>
      <c r="J65" s="101"/>
      <c r="K65" s="101"/>
      <c r="L65" s="101"/>
      <c r="M65" s="101"/>
      <c r="N65" s="101"/>
      <c r="O65" s="101"/>
      <c r="P65" s="102"/>
      <c r="Q65" s="103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36"/>
      <c r="AE65" s="108"/>
      <c r="AF65" s="108"/>
      <c r="AG65" s="108" t="s">
        <v>135</v>
      </c>
      <c r="AH65" s="36"/>
      <c r="AI65" s="36"/>
      <c r="AJ65" s="36"/>
      <c r="AK65" s="36"/>
      <c r="AL65" s="36"/>
    </row>
    <row r="66" spans="1:38" s="105" customFormat="1" ht="15.5">
      <c r="A66" s="101" t="s">
        <v>91</v>
      </c>
      <c r="B66" s="109">
        <f>B27</f>
        <v>11336</v>
      </c>
      <c r="C66" s="102"/>
      <c r="D66" s="102"/>
      <c r="E66" s="102"/>
      <c r="F66" s="102"/>
      <c r="G66" s="102"/>
      <c r="H66" s="101"/>
      <c r="I66" s="101"/>
      <c r="J66" s="101"/>
      <c r="K66" s="101"/>
      <c r="L66" s="101"/>
      <c r="M66" s="101"/>
      <c r="N66" s="101"/>
      <c r="O66" s="101"/>
      <c r="P66" s="102"/>
      <c r="Q66" s="103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36"/>
      <c r="AE66" s="108">
        <f t="shared" si="1"/>
        <v>4449153.28</v>
      </c>
      <c r="AF66" s="108">
        <f>AE66/2</f>
        <v>2224576.64</v>
      </c>
      <c r="AG66" s="108">
        <f>AE66/(B75*B76)</f>
        <v>777.82400000000007</v>
      </c>
      <c r="AH66" s="36"/>
      <c r="AI66" s="36"/>
      <c r="AJ66" s="36"/>
      <c r="AK66" s="36"/>
      <c r="AL66" s="36"/>
    </row>
    <row r="67" spans="1:38" s="105" customFormat="1" ht="15.5">
      <c r="A67" s="101"/>
      <c r="B67" s="109"/>
      <c r="C67" s="102"/>
      <c r="D67" s="102"/>
      <c r="E67" s="102"/>
      <c r="F67" s="102"/>
      <c r="G67" s="102"/>
      <c r="H67" s="101"/>
      <c r="I67" s="101"/>
      <c r="J67" s="101"/>
      <c r="K67" s="101"/>
      <c r="L67" s="101"/>
      <c r="M67" s="101"/>
      <c r="N67" s="101"/>
      <c r="O67" s="101"/>
      <c r="P67" s="102"/>
      <c r="Q67" s="103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36"/>
      <c r="AE67" s="108"/>
      <c r="AF67" s="108"/>
      <c r="AG67" s="108"/>
      <c r="AH67" s="36"/>
      <c r="AI67" s="36"/>
      <c r="AJ67" s="36"/>
      <c r="AK67" s="36"/>
      <c r="AL67" s="36"/>
    </row>
    <row r="68" spans="1:38" s="105" customFormat="1" ht="15.5">
      <c r="A68" s="101" t="s">
        <v>137</v>
      </c>
      <c r="B68" s="109">
        <f>B24+B25</f>
        <v>3100</v>
      </c>
      <c r="C68" s="102"/>
      <c r="D68" s="102"/>
      <c r="E68" s="102"/>
      <c r="F68" s="102"/>
      <c r="G68" s="102"/>
      <c r="H68" s="101"/>
      <c r="I68" s="101"/>
      <c r="J68" s="101"/>
      <c r="K68" s="101"/>
      <c r="L68" s="101"/>
      <c r="M68" s="101"/>
      <c r="N68" s="101"/>
      <c r="O68" s="101"/>
      <c r="P68" s="102"/>
      <c r="Q68" s="103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36"/>
      <c r="AE68" s="108">
        <f t="shared" si="1"/>
        <v>1216688</v>
      </c>
      <c r="AF68" s="108">
        <f t="shared" ref="AF68:AF70" si="4">AE68/2</f>
        <v>608344</v>
      </c>
      <c r="AG68" s="108"/>
      <c r="AH68" s="36"/>
      <c r="AI68" s="36"/>
      <c r="AJ68" s="36"/>
      <c r="AK68" s="36"/>
      <c r="AL68" s="36"/>
    </row>
    <row r="69" spans="1:38" s="105" customFormat="1" ht="15.5">
      <c r="A69" s="101"/>
      <c r="B69" s="109"/>
      <c r="C69" s="102"/>
      <c r="D69" s="102"/>
      <c r="E69" s="102"/>
      <c r="F69" s="102"/>
      <c r="G69" s="102"/>
      <c r="H69" s="101"/>
      <c r="I69" s="101"/>
      <c r="J69" s="101"/>
      <c r="K69" s="101"/>
      <c r="L69" s="101"/>
      <c r="M69" s="101"/>
      <c r="N69" s="101"/>
      <c r="O69" s="101"/>
      <c r="P69" s="102"/>
      <c r="Q69" s="103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36"/>
      <c r="AE69" s="108"/>
      <c r="AF69" s="108"/>
      <c r="AG69" s="108"/>
      <c r="AH69" s="36"/>
      <c r="AI69" s="36"/>
      <c r="AJ69" s="36"/>
      <c r="AK69" s="36"/>
      <c r="AL69" s="36"/>
    </row>
    <row r="70" spans="1:38" s="105" customFormat="1" ht="15.5">
      <c r="A70" s="101" t="s">
        <v>136</v>
      </c>
      <c r="B70" s="109">
        <f>B26+B28+B30+B31+B32+B52</f>
        <v>26520</v>
      </c>
      <c r="C70" s="109">
        <f t="shared" ref="C70:AE70" si="5">C26+C28+C30+C31+C32+C52</f>
        <v>0</v>
      </c>
      <c r="D70" s="109">
        <f t="shared" si="5"/>
        <v>8076.3766233766237</v>
      </c>
      <c r="E70" s="109">
        <f t="shared" si="5"/>
        <v>0</v>
      </c>
      <c r="F70" s="109">
        <f t="shared" si="5"/>
        <v>0</v>
      </c>
      <c r="G70" s="109">
        <f t="shared" si="5"/>
        <v>8845.6974358974367</v>
      </c>
      <c r="H70" s="109">
        <f t="shared" si="5"/>
        <v>0</v>
      </c>
      <c r="I70" s="109">
        <f t="shared" si="5"/>
        <v>0</v>
      </c>
      <c r="J70" s="109">
        <f t="shared" si="5"/>
        <v>0</v>
      </c>
      <c r="K70" s="109">
        <f t="shared" si="5"/>
        <v>0</v>
      </c>
      <c r="L70" s="109">
        <f t="shared" si="5"/>
        <v>0</v>
      </c>
      <c r="M70" s="109">
        <f t="shared" si="5"/>
        <v>0</v>
      </c>
      <c r="N70" s="109">
        <f t="shared" si="5"/>
        <v>0</v>
      </c>
      <c r="O70" s="109">
        <f t="shared" si="5"/>
        <v>0</v>
      </c>
      <c r="P70" s="109">
        <f t="shared" si="5"/>
        <v>16922.074059274059</v>
      </c>
      <c r="Q70" s="109">
        <f t="shared" si="5"/>
        <v>2353.6233766233763</v>
      </c>
      <c r="R70" s="109">
        <f t="shared" si="5"/>
        <v>0</v>
      </c>
      <c r="S70" s="109">
        <f t="shared" si="5"/>
        <v>0</v>
      </c>
      <c r="T70" s="109">
        <f t="shared" si="5"/>
        <v>5804.3025641025633</v>
      </c>
      <c r="U70" s="109">
        <f t="shared" si="5"/>
        <v>0</v>
      </c>
      <c r="V70" s="109">
        <f t="shared" si="5"/>
        <v>0</v>
      </c>
      <c r="W70" s="109">
        <f t="shared" si="5"/>
        <v>0</v>
      </c>
      <c r="X70" s="109">
        <f t="shared" si="5"/>
        <v>0</v>
      </c>
      <c r="Y70" s="109">
        <f t="shared" si="5"/>
        <v>0</v>
      </c>
      <c r="Z70" s="109">
        <f t="shared" si="5"/>
        <v>0</v>
      </c>
      <c r="AA70" s="109">
        <f t="shared" si="5"/>
        <v>0</v>
      </c>
      <c r="AB70" s="109">
        <f t="shared" si="5"/>
        <v>0</v>
      </c>
      <c r="AC70" s="109">
        <f>B70/(B56+B64+B66+B68)</f>
        <v>0.14290410014064092</v>
      </c>
      <c r="AD70" s="109"/>
      <c r="AE70" s="109">
        <f t="shared" si="5"/>
        <v>10408569.600000001</v>
      </c>
      <c r="AF70" s="108">
        <f t="shared" si="4"/>
        <v>5204284.8000000007</v>
      </c>
      <c r="AG70" s="108"/>
      <c r="AH70" s="36"/>
      <c r="AI70" s="36"/>
      <c r="AJ70" s="36"/>
      <c r="AK70" s="36"/>
      <c r="AL70" s="36"/>
    </row>
    <row r="71" spans="1:38" s="105" customFormat="1" ht="15.5">
      <c r="A71" s="101"/>
      <c r="B71" s="109"/>
      <c r="C71" s="102"/>
      <c r="D71" s="102"/>
      <c r="E71" s="102"/>
      <c r="F71" s="102"/>
      <c r="G71" s="102"/>
      <c r="H71" s="101"/>
      <c r="I71" s="101"/>
      <c r="J71" s="101"/>
      <c r="K71" s="101"/>
      <c r="L71" s="101"/>
      <c r="M71" s="101"/>
      <c r="N71" s="101"/>
      <c r="O71" s="101"/>
      <c r="P71" s="102"/>
      <c r="Q71" s="103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36"/>
      <c r="AE71" s="108"/>
      <c r="AF71" s="108"/>
      <c r="AG71" s="108"/>
      <c r="AH71" s="36"/>
      <c r="AI71" s="36"/>
      <c r="AJ71" s="36"/>
      <c r="AK71" s="36"/>
      <c r="AL71" s="36"/>
    </row>
    <row r="72" spans="1:38" s="105" customFormat="1" ht="15.5">
      <c r="A72" s="101" t="s">
        <v>139</v>
      </c>
      <c r="B72" s="109">
        <f>B56+B64+B66+B68+B70</f>
        <v>212099</v>
      </c>
      <c r="C72" s="109">
        <f t="shared" ref="C72:AF72" si="6">C56+C64+C66+C68+C70</f>
        <v>0</v>
      </c>
      <c r="D72" s="109">
        <f t="shared" si="6"/>
        <v>8076.3766233766237</v>
      </c>
      <c r="E72" s="109">
        <f t="shared" si="6"/>
        <v>0</v>
      </c>
      <c r="F72" s="109">
        <f t="shared" si="6"/>
        <v>0</v>
      </c>
      <c r="G72" s="109">
        <f t="shared" si="6"/>
        <v>8845.6974358974367</v>
      </c>
      <c r="H72" s="109">
        <f t="shared" si="6"/>
        <v>0</v>
      </c>
      <c r="I72" s="109">
        <f t="shared" si="6"/>
        <v>0</v>
      </c>
      <c r="J72" s="109">
        <f t="shared" si="6"/>
        <v>0</v>
      </c>
      <c r="K72" s="109">
        <f t="shared" si="6"/>
        <v>0</v>
      </c>
      <c r="L72" s="109">
        <f t="shared" si="6"/>
        <v>0</v>
      </c>
      <c r="M72" s="109">
        <f t="shared" si="6"/>
        <v>0</v>
      </c>
      <c r="N72" s="109">
        <f t="shared" si="6"/>
        <v>0</v>
      </c>
      <c r="O72" s="109">
        <f t="shared" si="6"/>
        <v>0</v>
      </c>
      <c r="P72" s="109">
        <f t="shared" si="6"/>
        <v>16922.074059274059</v>
      </c>
      <c r="Q72" s="109">
        <f t="shared" si="6"/>
        <v>2353.6233766233763</v>
      </c>
      <c r="R72" s="109">
        <f t="shared" si="6"/>
        <v>0</v>
      </c>
      <c r="S72" s="109">
        <f t="shared" si="6"/>
        <v>0</v>
      </c>
      <c r="T72" s="109">
        <f t="shared" si="6"/>
        <v>5804.3025641025633</v>
      </c>
      <c r="U72" s="109">
        <f t="shared" si="6"/>
        <v>0</v>
      </c>
      <c r="V72" s="109">
        <f t="shared" si="6"/>
        <v>0</v>
      </c>
      <c r="W72" s="109">
        <f t="shared" si="6"/>
        <v>0</v>
      </c>
      <c r="X72" s="109">
        <f t="shared" si="6"/>
        <v>0</v>
      </c>
      <c r="Y72" s="109">
        <f t="shared" si="6"/>
        <v>0</v>
      </c>
      <c r="Z72" s="109">
        <f t="shared" si="6"/>
        <v>0</v>
      </c>
      <c r="AA72" s="109">
        <f t="shared" si="6"/>
        <v>0</v>
      </c>
      <c r="AB72" s="109">
        <f t="shared" si="6"/>
        <v>0</v>
      </c>
      <c r="AC72" s="109"/>
      <c r="AD72" s="109"/>
      <c r="AE72" s="109">
        <f t="shared" si="6"/>
        <v>83244615.520000011</v>
      </c>
      <c r="AF72" s="109">
        <f t="shared" si="6"/>
        <v>41622307.760000005</v>
      </c>
      <c r="AG72" s="108"/>
      <c r="AH72" s="36"/>
      <c r="AI72" s="36"/>
      <c r="AJ72" s="36"/>
      <c r="AK72" s="36"/>
      <c r="AL72" s="36"/>
    </row>
    <row r="73" spans="1:38" s="105" customFormat="1" ht="15.5">
      <c r="A73" s="101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8"/>
      <c r="AH73" s="36"/>
      <c r="AI73" s="36"/>
      <c r="AJ73" s="36"/>
      <c r="AK73" s="36"/>
      <c r="AL73" s="36"/>
    </row>
    <row r="74" spans="1:38" s="105" customFormat="1" ht="15.5">
      <c r="A74" s="101"/>
      <c r="B74" s="109">
        <f>SUM(B24:B52)+B14-B72</f>
        <v>0</v>
      </c>
      <c r="C74" s="102"/>
      <c r="D74" s="102"/>
      <c r="E74" s="102"/>
      <c r="F74" s="102"/>
      <c r="G74" s="102"/>
      <c r="H74" s="101"/>
      <c r="I74" s="101"/>
      <c r="J74" s="101"/>
      <c r="K74" s="101"/>
      <c r="L74" s="101"/>
      <c r="M74" s="101"/>
      <c r="N74" s="101"/>
      <c r="O74" s="101"/>
      <c r="P74" s="102"/>
      <c r="Q74" s="103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36"/>
      <c r="AE74" s="108"/>
      <c r="AF74" s="108"/>
      <c r="AG74" s="108"/>
      <c r="AH74" s="36"/>
      <c r="AI74" s="36"/>
      <c r="AJ74" s="36"/>
      <c r="AK74" s="36"/>
      <c r="AL74" s="36"/>
    </row>
    <row r="75" spans="1:38" s="105" customFormat="1" ht="15.5">
      <c r="A75" s="101" t="s">
        <v>133</v>
      </c>
      <c r="B75" s="109">
        <v>286</v>
      </c>
      <c r="C75" s="102"/>
      <c r="D75" s="102"/>
      <c r="E75" s="102"/>
      <c r="F75" s="102"/>
      <c r="G75" s="102"/>
      <c r="H75" s="101"/>
      <c r="I75" s="101"/>
      <c r="J75" s="101"/>
      <c r="K75" s="101"/>
      <c r="L75" s="101"/>
      <c r="M75" s="101"/>
      <c r="N75" s="101"/>
      <c r="O75" s="101"/>
      <c r="P75" s="102"/>
      <c r="Q75" s="103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36"/>
      <c r="AE75" s="108"/>
      <c r="AF75" s="108"/>
      <c r="AG75" s="108"/>
      <c r="AH75" s="36"/>
      <c r="AI75" s="36"/>
      <c r="AJ75" s="36"/>
      <c r="AK75" s="36"/>
      <c r="AL75" s="36"/>
    </row>
    <row r="76" spans="1:38" s="105" customFormat="1" ht="15.5">
      <c r="A76" s="101" t="s">
        <v>134</v>
      </c>
      <c r="B76" s="109">
        <v>20</v>
      </c>
      <c r="C76" s="102"/>
      <c r="D76" s="102"/>
      <c r="E76" s="102"/>
      <c r="F76" s="102"/>
      <c r="G76" s="102"/>
      <c r="H76" s="101"/>
      <c r="I76" s="101"/>
      <c r="J76" s="101"/>
      <c r="K76" s="101"/>
      <c r="L76" s="101"/>
      <c r="M76" s="101"/>
      <c r="N76" s="101"/>
      <c r="O76" s="101"/>
      <c r="P76" s="102"/>
      <c r="Q76" s="103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36"/>
      <c r="AE76" s="108"/>
      <c r="AF76" s="108"/>
      <c r="AG76" s="108"/>
      <c r="AH76" s="36"/>
      <c r="AI76" s="36"/>
      <c r="AJ76" s="36"/>
      <c r="AK76" s="36"/>
      <c r="AL76" s="36"/>
    </row>
    <row r="77" spans="1:38" s="105" customFormat="1" ht="15.5">
      <c r="A77" s="101"/>
      <c r="B77" s="109"/>
      <c r="C77" s="102"/>
      <c r="D77" s="102"/>
      <c r="E77" s="102"/>
      <c r="F77" s="102"/>
      <c r="G77" s="102"/>
      <c r="H77" s="101"/>
      <c r="I77" s="101"/>
      <c r="J77" s="101"/>
      <c r="K77" s="101"/>
      <c r="L77" s="101"/>
      <c r="M77" s="101"/>
      <c r="N77" s="101"/>
      <c r="O77" s="101"/>
      <c r="P77" s="102"/>
      <c r="Q77" s="103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36"/>
      <c r="AE77" s="108"/>
      <c r="AF77" s="108"/>
      <c r="AG77" s="108"/>
      <c r="AH77" s="36"/>
      <c r="AI77" s="36"/>
      <c r="AJ77" s="36"/>
      <c r="AK77" s="36"/>
      <c r="AL77" s="36"/>
    </row>
    <row r="78" spans="1:38">
      <c r="A78" s="101"/>
      <c r="B78" s="101"/>
      <c r="H78" s="101"/>
      <c r="I78" s="101"/>
      <c r="J78" s="101"/>
      <c r="K78" s="101"/>
      <c r="L78" s="101"/>
      <c r="M78" s="101"/>
      <c r="N78" s="101"/>
      <c r="O78" s="101"/>
    </row>
    <row r="79" spans="1:38">
      <c r="A79" s="101" t="s">
        <v>118</v>
      </c>
      <c r="B79" s="101"/>
      <c r="H79" s="101"/>
      <c r="I79" s="101"/>
      <c r="J79" s="101"/>
      <c r="K79" s="101"/>
      <c r="L79" s="101"/>
      <c r="M79" s="101"/>
      <c r="N79" s="101"/>
      <c r="O79" s="101"/>
    </row>
    <row r="80" spans="1:38">
      <c r="A80" s="101" t="s">
        <v>119</v>
      </c>
      <c r="B80" s="101"/>
      <c r="H80" s="101"/>
      <c r="I80" s="101"/>
      <c r="J80" s="101"/>
      <c r="K80" s="101"/>
      <c r="L80" s="101"/>
      <c r="M80" s="101"/>
      <c r="N80" s="101"/>
      <c r="O80" s="101"/>
    </row>
    <row r="81" spans="1:172">
      <c r="A81" s="101" t="s">
        <v>84</v>
      </c>
      <c r="B81" s="101"/>
      <c r="C81" s="100"/>
      <c r="D81" s="100"/>
      <c r="E81" s="100"/>
      <c r="F81" s="100"/>
      <c r="G81" s="100"/>
      <c r="H81" s="101"/>
      <c r="I81" s="101"/>
      <c r="J81" s="101"/>
      <c r="K81" s="101"/>
      <c r="L81" s="101"/>
      <c r="M81" s="101"/>
      <c r="N81" s="101"/>
      <c r="O81" s="101"/>
    </row>
    <row r="82" spans="1:172">
      <c r="A82" s="101"/>
      <c r="B82" s="101"/>
      <c r="C82" s="100"/>
      <c r="D82" s="100"/>
      <c r="E82" s="100"/>
      <c r="F82" s="100"/>
      <c r="G82" s="100"/>
      <c r="H82" s="101"/>
      <c r="I82" s="101"/>
      <c r="J82" s="101"/>
      <c r="K82" s="101"/>
      <c r="L82" s="101"/>
      <c r="M82" s="101"/>
      <c r="N82" s="101"/>
      <c r="O82" s="101"/>
    </row>
    <row r="83" spans="1:172">
      <c r="A83" s="101"/>
      <c r="B83" s="101"/>
      <c r="C83" s="100"/>
      <c r="D83" s="100"/>
      <c r="E83" s="100"/>
      <c r="F83" s="100"/>
      <c r="G83" s="100"/>
      <c r="H83" s="101"/>
      <c r="I83" s="101"/>
      <c r="J83" s="101"/>
      <c r="K83" s="101"/>
      <c r="L83" s="101"/>
      <c r="M83" s="101"/>
      <c r="N83" s="101"/>
      <c r="O83" s="101"/>
    </row>
    <row r="84" spans="1:172">
      <c r="A84" s="101"/>
      <c r="B84" s="101"/>
      <c r="C84" s="100"/>
      <c r="D84" s="100"/>
      <c r="E84" s="100"/>
      <c r="F84" s="100"/>
      <c r="G84" s="100"/>
      <c r="H84" s="101"/>
      <c r="I84" s="101"/>
      <c r="J84" s="101"/>
      <c r="K84" s="101"/>
      <c r="L84" s="101"/>
      <c r="M84" s="101"/>
      <c r="N84" s="101"/>
      <c r="O84" s="101"/>
    </row>
    <row r="85" spans="1:172">
      <c r="A85" s="101" t="s">
        <v>120</v>
      </c>
      <c r="B85" s="101"/>
      <c r="C85" s="100"/>
      <c r="D85" s="100"/>
      <c r="E85" s="100"/>
      <c r="F85" s="100"/>
      <c r="G85" s="100"/>
      <c r="H85" s="101"/>
      <c r="I85" s="101"/>
      <c r="J85" s="101"/>
      <c r="K85" s="101"/>
      <c r="L85" s="101"/>
      <c r="M85" s="101"/>
      <c r="N85" s="101"/>
      <c r="O85" s="101"/>
    </row>
    <row r="86" spans="1:172">
      <c r="A86" s="101" t="s">
        <v>121</v>
      </c>
      <c r="B86" s="106"/>
      <c r="C86" s="101"/>
      <c r="D86" s="100"/>
      <c r="E86" s="100"/>
      <c r="F86" s="100"/>
      <c r="G86" s="100"/>
      <c r="H86" s="101"/>
      <c r="I86" s="101"/>
      <c r="J86" s="101"/>
      <c r="K86" s="101"/>
      <c r="L86" s="101"/>
      <c r="M86" s="101"/>
      <c r="N86" s="101"/>
      <c r="O86" s="101"/>
    </row>
    <row r="87" spans="1:172">
      <c r="A87" s="101" t="s">
        <v>122</v>
      </c>
      <c r="B87" s="101"/>
      <c r="C87" s="100"/>
      <c r="D87" s="100"/>
      <c r="E87" s="100"/>
      <c r="F87" s="100"/>
      <c r="G87" s="100"/>
      <c r="H87" s="101"/>
      <c r="I87" s="101"/>
      <c r="J87" s="101"/>
      <c r="K87" s="101"/>
      <c r="L87" s="101"/>
      <c r="M87" s="101"/>
      <c r="N87" s="101"/>
      <c r="O87" s="101"/>
    </row>
    <row r="88" spans="1:172">
      <c r="A88" s="101"/>
      <c r="B88" s="101"/>
      <c r="C88" s="100"/>
      <c r="D88" s="100"/>
      <c r="E88" s="100"/>
      <c r="F88" s="100"/>
      <c r="G88" s="100"/>
      <c r="H88" s="101"/>
      <c r="I88" s="101"/>
      <c r="J88" s="101"/>
      <c r="K88" s="101"/>
      <c r="L88" s="101"/>
      <c r="M88" s="101"/>
      <c r="N88" s="101"/>
      <c r="O88" s="101"/>
    </row>
    <row r="89" spans="1:172" s="102" customFormat="1">
      <c r="A89" s="101"/>
      <c r="B89" s="101"/>
      <c r="C89" s="100"/>
      <c r="D89" s="100"/>
      <c r="E89" s="100"/>
      <c r="F89" s="100"/>
      <c r="G89" s="100"/>
      <c r="H89" s="101"/>
      <c r="I89" s="101"/>
      <c r="J89" s="101"/>
      <c r="K89" s="101"/>
      <c r="L89" s="101"/>
      <c r="M89" s="101"/>
      <c r="N89" s="101"/>
      <c r="O89" s="101"/>
      <c r="Q89" s="103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</row>
    <row r="90" spans="1:172" s="102" customFormat="1" ht="14.5">
      <c r="A90" s="101" t="s">
        <v>123</v>
      </c>
      <c r="B90">
        <v>392.48</v>
      </c>
      <c r="C90" s="100"/>
      <c r="D90" s="100"/>
      <c r="E90" s="100"/>
      <c r="F90" s="100"/>
      <c r="G90" s="100"/>
      <c r="H90" s="101"/>
      <c r="I90" s="101"/>
      <c r="J90" s="101"/>
      <c r="K90" s="101"/>
      <c r="L90" s="101"/>
      <c r="M90" s="101"/>
      <c r="N90" s="101"/>
      <c r="O90" s="101"/>
      <c r="Q90" s="103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</row>
    <row r="91" spans="1:172" s="102" customFormat="1">
      <c r="A91" s="101"/>
      <c r="B91" s="101"/>
      <c r="H91" s="101"/>
      <c r="I91" s="101"/>
      <c r="J91" s="101"/>
      <c r="K91" s="101"/>
      <c r="L91" s="101"/>
      <c r="M91" s="101"/>
      <c r="N91" s="101"/>
      <c r="O91" s="101"/>
      <c r="Q91" s="103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</row>
    <row r="92" spans="1:172" s="102" customFormat="1">
      <c r="A92" s="101"/>
      <c r="B92" s="101"/>
      <c r="H92" s="101"/>
      <c r="I92" s="101"/>
      <c r="J92" s="101"/>
      <c r="K92" s="101"/>
      <c r="L92" s="101"/>
      <c r="M92" s="101"/>
      <c r="N92" s="101"/>
      <c r="O92" s="101"/>
      <c r="Q92" s="103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</row>
    <row r="93" spans="1:172" s="102" customFormat="1">
      <c r="A93" s="101"/>
      <c r="B93" s="101"/>
      <c r="H93" s="101"/>
      <c r="I93" s="101"/>
      <c r="J93" s="101"/>
      <c r="K93" s="101"/>
      <c r="L93" s="101"/>
      <c r="M93" s="101"/>
      <c r="N93" s="101"/>
      <c r="O93" s="101"/>
      <c r="Q93" s="103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</row>
    <row r="94" spans="1:172" s="102" customFormat="1">
      <c r="A94" s="101"/>
      <c r="B94" s="101"/>
      <c r="H94" s="101"/>
      <c r="I94" s="101"/>
      <c r="J94" s="101"/>
      <c r="K94" s="101"/>
      <c r="L94" s="101"/>
      <c r="M94" s="101"/>
      <c r="N94" s="101"/>
      <c r="O94" s="101"/>
      <c r="Q94" s="103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</row>
    <row r="95" spans="1:172" s="102" customFormat="1">
      <c r="A95" s="101"/>
      <c r="B95" s="101"/>
      <c r="H95" s="101"/>
      <c r="I95" s="101"/>
      <c r="J95" s="101"/>
      <c r="K95" s="101"/>
      <c r="L95" s="101"/>
      <c r="M95" s="101"/>
      <c r="N95" s="101"/>
      <c r="O95" s="101"/>
      <c r="Q95" s="103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</row>
    <row r="96" spans="1:172" s="102" customFormat="1">
      <c r="A96" s="101"/>
      <c r="B96" s="101"/>
      <c r="H96" s="101"/>
      <c r="I96" s="101"/>
      <c r="J96" s="101"/>
      <c r="K96" s="101"/>
      <c r="L96" s="101"/>
      <c r="M96" s="101"/>
      <c r="N96" s="101"/>
      <c r="O96" s="101"/>
      <c r="Q96" s="103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</row>
    <row r="97" spans="1:172" s="102" customFormat="1">
      <c r="A97" s="101"/>
      <c r="B97" s="101"/>
      <c r="H97" s="101"/>
      <c r="I97" s="101"/>
      <c r="J97" s="101"/>
      <c r="K97" s="101"/>
      <c r="L97" s="101"/>
      <c r="M97" s="101"/>
      <c r="N97" s="101"/>
      <c r="O97" s="101"/>
      <c r="Q97" s="103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</row>
    <row r="98" spans="1:172" s="102" customFormat="1">
      <c r="A98" s="101"/>
      <c r="B98" s="101"/>
      <c r="H98" s="101"/>
      <c r="I98" s="101"/>
      <c r="J98" s="101"/>
      <c r="K98" s="101"/>
      <c r="L98" s="101"/>
      <c r="M98" s="101"/>
      <c r="N98" s="101"/>
      <c r="O98" s="101"/>
      <c r="Q98" s="103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</row>
    <row r="99" spans="1:172" s="102" customFormat="1">
      <c r="A99" s="101"/>
      <c r="B99" s="101"/>
      <c r="H99" s="101"/>
      <c r="I99" s="101"/>
      <c r="J99" s="101"/>
      <c r="K99" s="101"/>
      <c r="L99" s="101"/>
      <c r="M99" s="101"/>
      <c r="N99" s="101"/>
      <c r="O99" s="101"/>
      <c r="Q99" s="103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</row>
    <row r="100" spans="1:172" s="102" customFormat="1">
      <c r="A100" s="101"/>
      <c r="B100" s="101"/>
      <c r="H100" s="101"/>
      <c r="I100" s="101"/>
      <c r="J100" s="101"/>
      <c r="K100" s="101"/>
      <c r="L100" s="101"/>
      <c r="M100" s="101"/>
      <c r="N100" s="101"/>
      <c r="O100" s="101"/>
      <c r="Q100" s="103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</row>
    <row r="101" spans="1:172" s="102" customFormat="1">
      <c r="A101" s="101"/>
      <c r="B101" s="101"/>
      <c r="H101" s="101"/>
      <c r="I101" s="101"/>
      <c r="J101" s="101"/>
      <c r="K101" s="101"/>
      <c r="L101" s="101"/>
      <c r="M101" s="101"/>
      <c r="N101" s="101"/>
      <c r="O101" s="101"/>
      <c r="Q101" s="103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</row>
    <row r="102" spans="1:172" s="102" customFormat="1">
      <c r="A102" s="101"/>
      <c r="B102" s="101"/>
      <c r="H102" s="101"/>
      <c r="I102" s="101"/>
      <c r="J102" s="101"/>
      <c r="K102" s="101"/>
      <c r="L102" s="101"/>
      <c r="M102" s="101"/>
      <c r="N102" s="101"/>
      <c r="O102" s="101"/>
      <c r="Q102" s="103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</row>
    <row r="103" spans="1:172" s="102" customFormat="1">
      <c r="A103" s="101"/>
      <c r="B103" s="101"/>
      <c r="H103" s="101"/>
      <c r="I103" s="101"/>
      <c r="J103" s="101"/>
      <c r="K103" s="101"/>
      <c r="L103" s="101"/>
      <c r="M103" s="101"/>
      <c r="N103" s="101"/>
      <c r="O103" s="101"/>
      <c r="Q103" s="103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</row>
    <row r="104" spans="1:172" s="102" customFormat="1">
      <c r="A104" s="100"/>
      <c r="B104" s="101"/>
      <c r="H104" s="101"/>
      <c r="I104" s="101"/>
      <c r="J104" s="101"/>
      <c r="K104" s="101"/>
      <c r="L104" s="101"/>
      <c r="M104" s="101"/>
      <c r="N104" s="101"/>
      <c r="O104" s="101"/>
      <c r="Q104" s="103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</row>
    <row r="105" spans="1:172">
      <c r="A105" s="100"/>
      <c r="B105" s="101"/>
      <c r="H105" s="101"/>
      <c r="I105" s="101"/>
      <c r="J105" s="101"/>
      <c r="K105" s="101"/>
      <c r="L105" s="101"/>
      <c r="M105" s="101"/>
      <c r="N105" s="101"/>
      <c r="O105" s="101"/>
    </row>
    <row r="106" spans="1:172">
      <c r="A106" s="100"/>
      <c r="B106" s="101"/>
      <c r="H106" s="101"/>
      <c r="I106" s="101"/>
      <c r="J106" s="101"/>
      <c r="K106" s="101"/>
      <c r="L106" s="101"/>
      <c r="M106" s="101"/>
      <c r="N106" s="101"/>
      <c r="O106" s="101"/>
    </row>
    <row r="107" spans="1:172">
      <c r="A107" s="100"/>
      <c r="B107" s="101"/>
      <c r="H107" s="101"/>
      <c r="I107" s="101"/>
      <c r="J107" s="101"/>
      <c r="K107" s="101"/>
      <c r="L107" s="101"/>
      <c r="M107" s="101"/>
      <c r="N107" s="101"/>
      <c r="O107" s="101"/>
    </row>
    <row r="108" spans="1:172">
      <c r="A108" s="100"/>
      <c r="B108" s="101"/>
      <c r="H108" s="101"/>
      <c r="I108" s="101"/>
      <c r="J108" s="101"/>
      <c r="K108" s="101"/>
      <c r="L108" s="101"/>
      <c r="M108" s="101"/>
      <c r="N108" s="101"/>
      <c r="O108" s="101"/>
    </row>
    <row r="109" spans="1:172">
      <c r="A109" s="100"/>
      <c r="B109" s="101"/>
      <c r="C109" s="36"/>
      <c r="D109" s="36"/>
      <c r="E109" s="36"/>
      <c r="F109" s="36"/>
      <c r="G109" s="36"/>
      <c r="H109" s="101"/>
      <c r="I109" s="101"/>
      <c r="J109" s="101"/>
      <c r="K109" s="101"/>
      <c r="L109" s="101"/>
      <c r="M109" s="101"/>
      <c r="N109" s="101"/>
      <c r="O109" s="101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</row>
    <row r="110" spans="1:172">
      <c r="A110" s="100"/>
      <c r="B110" s="101"/>
      <c r="C110" s="36"/>
      <c r="D110" s="36"/>
      <c r="E110" s="36"/>
      <c r="F110" s="36"/>
      <c r="G110" s="36"/>
      <c r="H110" s="101"/>
      <c r="I110" s="101"/>
      <c r="J110" s="101"/>
      <c r="K110" s="101"/>
      <c r="L110" s="101"/>
      <c r="M110" s="101"/>
      <c r="N110" s="101"/>
      <c r="O110" s="101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</row>
    <row r="111" spans="1:172">
      <c r="A111" s="100"/>
      <c r="B111" s="101"/>
      <c r="C111" s="36"/>
      <c r="D111" s="36"/>
      <c r="E111" s="36"/>
      <c r="F111" s="36"/>
      <c r="G111" s="36"/>
      <c r="H111" s="101"/>
      <c r="I111" s="101"/>
      <c r="J111" s="101"/>
      <c r="K111" s="101"/>
      <c r="L111" s="101"/>
      <c r="M111" s="101"/>
      <c r="N111" s="101"/>
      <c r="O111" s="101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</row>
    <row r="112" spans="1:172">
      <c r="A112" s="100"/>
      <c r="B112" s="101"/>
      <c r="C112" s="36"/>
      <c r="D112" s="36"/>
      <c r="E112" s="36"/>
      <c r="F112" s="36"/>
      <c r="G112" s="36"/>
      <c r="H112" s="101"/>
      <c r="I112" s="101"/>
      <c r="J112" s="101"/>
      <c r="K112" s="101"/>
      <c r="L112" s="101"/>
      <c r="M112" s="101"/>
      <c r="N112" s="101"/>
      <c r="O112" s="101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</row>
    <row r="113" spans="1:29">
      <c r="A113" s="100"/>
      <c r="B113" s="101"/>
      <c r="C113" s="36"/>
      <c r="D113" s="36"/>
      <c r="E113" s="36"/>
      <c r="F113" s="36"/>
      <c r="G113" s="36"/>
      <c r="H113" s="101"/>
      <c r="I113" s="101"/>
      <c r="J113" s="101"/>
      <c r="K113" s="101"/>
      <c r="L113" s="101"/>
      <c r="M113" s="101"/>
      <c r="N113" s="101"/>
      <c r="O113" s="101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</row>
    <row r="114" spans="1:29">
      <c r="A114" s="100"/>
      <c r="B114" s="101"/>
      <c r="C114" s="36"/>
      <c r="D114" s="36"/>
      <c r="E114" s="36"/>
      <c r="F114" s="36"/>
      <c r="G114" s="36"/>
      <c r="H114" s="101"/>
      <c r="I114" s="101"/>
      <c r="J114" s="101"/>
      <c r="K114" s="101"/>
      <c r="L114" s="101"/>
      <c r="M114" s="101"/>
      <c r="N114" s="101"/>
      <c r="O114" s="101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</row>
    <row r="115" spans="1:29">
      <c r="A115" s="100"/>
      <c r="B115" s="101"/>
      <c r="C115" s="36"/>
      <c r="D115" s="36"/>
      <c r="E115" s="36"/>
      <c r="F115" s="36"/>
      <c r="G115" s="36"/>
      <c r="H115" s="101"/>
      <c r="I115" s="101"/>
      <c r="J115" s="101"/>
      <c r="K115" s="101"/>
      <c r="L115" s="101"/>
      <c r="M115" s="101"/>
      <c r="N115" s="101"/>
      <c r="O115" s="101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</row>
    <row r="116" spans="1:29">
      <c r="A116" s="100"/>
      <c r="B116" s="101"/>
      <c r="C116" s="36"/>
      <c r="D116" s="36"/>
      <c r="E116" s="36"/>
      <c r="F116" s="36"/>
      <c r="G116" s="36"/>
      <c r="H116" s="101"/>
      <c r="I116" s="101"/>
      <c r="J116" s="101"/>
      <c r="K116" s="101"/>
      <c r="L116" s="101"/>
      <c r="M116" s="101"/>
      <c r="N116" s="101"/>
      <c r="O116" s="101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</row>
    <row r="117" spans="1:29">
      <c r="A117" s="100"/>
      <c r="B117" s="101"/>
      <c r="C117" s="36"/>
      <c r="D117" s="36"/>
      <c r="E117" s="36"/>
      <c r="F117" s="36"/>
      <c r="G117" s="36"/>
      <c r="H117" s="101"/>
      <c r="I117" s="101"/>
      <c r="J117" s="101"/>
      <c r="K117" s="101"/>
      <c r="L117" s="101"/>
      <c r="M117" s="101"/>
      <c r="N117" s="101"/>
      <c r="O117" s="101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</row>
    <row r="118" spans="1:29">
      <c r="A118" s="100"/>
      <c r="B118" s="101"/>
      <c r="C118" s="36"/>
      <c r="D118" s="36"/>
      <c r="E118" s="36"/>
      <c r="F118" s="36"/>
      <c r="G118" s="36"/>
      <c r="H118" s="101"/>
      <c r="I118" s="101"/>
      <c r="J118" s="101"/>
      <c r="K118" s="101"/>
      <c r="L118" s="101"/>
      <c r="M118" s="101"/>
      <c r="N118" s="101"/>
      <c r="O118" s="101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</row>
    <row r="119" spans="1:29">
      <c r="A119" s="100"/>
      <c r="B119" s="101"/>
      <c r="C119" s="36"/>
      <c r="D119" s="36"/>
      <c r="E119" s="36"/>
      <c r="F119" s="36"/>
      <c r="G119" s="36"/>
      <c r="H119" s="101"/>
      <c r="I119" s="101"/>
      <c r="J119" s="101"/>
      <c r="K119" s="101"/>
      <c r="L119" s="101"/>
      <c r="M119" s="101"/>
      <c r="N119" s="101"/>
      <c r="O119" s="101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</row>
    <row r="120" spans="1:29">
      <c r="A120" s="100"/>
      <c r="B120" s="101"/>
      <c r="C120" s="36"/>
      <c r="D120" s="36"/>
      <c r="E120" s="36"/>
      <c r="F120" s="36"/>
      <c r="G120" s="36"/>
      <c r="H120" s="101"/>
      <c r="I120" s="101"/>
      <c r="J120" s="101"/>
      <c r="K120" s="101"/>
      <c r="L120" s="101"/>
      <c r="M120" s="101"/>
      <c r="N120" s="101"/>
      <c r="O120" s="101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</row>
    <row r="121" spans="1:29">
      <c r="A121" s="100"/>
      <c r="B121" s="101"/>
      <c r="C121" s="36"/>
      <c r="D121" s="36"/>
      <c r="E121" s="36"/>
      <c r="F121" s="36"/>
      <c r="G121" s="36"/>
      <c r="H121" s="101"/>
      <c r="I121" s="101"/>
      <c r="J121" s="101"/>
      <c r="K121" s="101"/>
      <c r="L121" s="101"/>
      <c r="M121" s="101"/>
      <c r="N121" s="101"/>
      <c r="O121" s="101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</row>
    <row r="122" spans="1:29">
      <c r="A122" s="100"/>
      <c r="B122" s="101"/>
      <c r="C122" s="36"/>
      <c r="D122" s="36"/>
      <c r="E122" s="36"/>
      <c r="F122" s="36"/>
      <c r="G122" s="36"/>
      <c r="H122" s="101"/>
      <c r="I122" s="101"/>
      <c r="J122" s="101"/>
      <c r="K122" s="101"/>
      <c r="L122" s="101"/>
      <c r="M122" s="101"/>
      <c r="N122" s="101"/>
      <c r="O122" s="101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</row>
    <row r="123" spans="1:29">
      <c r="A123" s="100"/>
      <c r="B123" s="101"/>
      <c r="C123" s="36"/>
      <c r="D123" s="36"/>
      <c r="E123" s="36"/>
      <c r="F123" s="36"/>
      <c r="G123" s="36"/>
      <c r="H123" s="101"/>
      <c r="I123" s="101"/>
      <c r="J123" s="101"/>
      <c r="K123" s="101"/>
      <c r="L123" s="101"/>
      <c r="M123" s="101"/>
      <c r="N123" s="101"/>
      <c r="O123" s="101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</row>
    <row r="124" spans="1:29">
      <c r="A124" s="100"/>
      <c r="B124" s="101"/>
      <c r="C124" s="36"/>
      <c r="D124" s="36"/>
      <c r="E124" s="36"/>
      <c r="F124" s="36"/>
      <c r="G124" s="36"/>
      <c r="H124" s="101"/>
      <c r="I124" s="101"/>
      <c r="J124" s="101"/>
      <c r="K124" s="101"/>
      <c r="L124" s="101"/>
      <c r="M124" s="101"/>
      <c r="N124" s="101"/>
      <c r="O124" s="101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</row>
    <row r="125" spans="1:29">
      <c r="A125" s="100"/>
      <c r="B125" s="101"/>
      <c r="C125" s="36"/>
      <c r="D125" s="36"/>
      <c r="E125" s="36"/>
      <c r="F125" s="36"/>
      <c r="G125" s="36"/>
      <c r="H125" s="101"/>
      <c r="I125" s="101"/>
      <c r="J125" s="101"/>
      <c r="K125" s="101"/>
      <c r="L125" s="101"/>
      <c r="M125" s="101"/>
      <c r="N125" s="101"/>
      <c r="O125" s="101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</row>
    <row r="126" spans="1:29">
      <c r="A126" s="100"/>
      <c r="B126" s="101"/>
      <c r="C126" s="36"/>
      <c r="D126" s="36"/>
      <c r="E126" s="36"/>
      <c r="F126" s="36"/>
      <c r="G126" s="36"/>
      <c r="H126" s="101"/>
      <c r="I126" s="101"/>
      <c r="J126" s="101"/>
      <c r="K126" s="101"/>
      <c r="L126" s="101"/>
      <c r="M126" s="101"/>
      <c r="N126" s="101"/>
      <c r="O126" s="101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</row>
    <row r="127" spans="1:29">
      <c r="A127" s="100"/>
      <c r="B127" s="101"/>
      <c r="C127" s="36"/>
      <c r="D127" s="36"/>
      <c r="E127" s="36"/>
      <c r="F127" s="36"/>
      <c r="G127" s="36"/>
      <c r="H127" s="101"/>
      <c r="I127" s="101"/>
      <c r="J127" s="101"/>
      <c r="K127" s="101"/>
      <c r="L127" s="101"/>
      <c r="M127" s="101"/>
      <c r="N127" s="101"/>
      <c r="O127" s="101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</row>
    <row r="128" spans="1:29">
      <c r="A128" s="100"/>
      <c r="B128" s="101"/>
      <c r="C128" s="36"/>
      <c r="D128" s="36"/>
      <c r="E128" s="36"/>
      <c r="F128" s="36"/>
      <c r="G128" s="36"/>
      <c r="H128" s="101"/>
      <c r="I128" s="101"/>
      <c r="J128" s="101"/>
      <c r="K128" s="101"/>
      <c r="L128" s="101"/>
      <c r="M128" s="101"/>
      <c r="N128" s="101"/>
      <c r="O128" s="101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</row>
    <row r="129" spans="1:29">
      <c r="A129" s="100"/>
      <c r="B129" s="101"/>
      <c r="C129" s="36"/>
      <c r="D129" s="36"/>
      <c r="E129" s="36"/>
      <c r="F129" s="36"/>
      <c r="G129" s="36"/>
      <c r="H129" s="101"/>
      <c r="I129" s="101"/>
      <c r="J129" s="101"/>
      <c r="K129" s="101"/>
      <c r="L129" s="101"/>
      <c r="M129" s="101"/>
      <c r="N129" s="101"/>
      <c r="O129" s="101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</row>
    <row r="130" spans="1:29">
      <c r="A130" s="100"/>
      <c r="B130" s="101"/>
      <c r="C130" s="36"/>
      <c r="D130" s="36"/>
      <c r="E130" s="36"/>
      <c r="F130" s="36"/>
      <c r="G130" s="36"/>
      <c r="H130" s="101"/>
      <c r="I130" s="101"/>
      <c r="J130" s="101"/>
      <c r="K130" s="101"/>
      <c r="L130" s="101"/>
      <c r="M130" s="101"/>
      <c r="N130" s="101"/>
      <c r="O130" s="101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</row>
    <row r="131" spans="1:29">
      <c r="A131" s="100"/>
      <c r="B131" s="101"/>
      <c r="C131" s="36"/>
      <c r="D131" s="36"/>
      <c r="E131" s="36"/>
      <c r="F131" s="36"/>
      <c r="G131" s="36"/>
      <c r="H131" s="101"/>
      <c r="I131" s="101"/>
      <c r="J131" s="101"/>
      <c r="K131" s="101"/>
      <c r="L131" s="101"/>
      <c r="M131" s="101"/>
      <c r="N131" s="101"/>
      <c r="O131" s="101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</row>
    <row r="132" spans="1:29">
      <c r="A132" s="100"/>
      <c r="B132" s="101"/>
      <c r="C132" s="36"/>
      <c r="D132" s="36"/>
      <c r="E132" s="36"/>
      <c r="F132" s="36"/>
      <c r="G132" s="36"/>
      <c r="H132" s="101"/>
      <c r="I132" s="101"/>
      <c r="J132" s="101"/>
      <c r="K132" s="101"/>
      <c r="L132" s="101"/>
      <c r="M132" s="101"/>
      <c r="N132" s="101"/>
      <c r="O132" s="101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</row>
    <row r="133" spans="1:29">
      <c r="A133" s="100"/>
      <c r="B133" s="101"/>
      <c r="C133" s="36"/>
      <c r="D133" s="36"/>
      <c r="E133" s="36"/>
      <c r="F133" s="36"/>
      <c r="G133" s="36"/>
      <c r="H133" s="101"/>
      <c r="I133" s="101"/>
      <c r="J133" s="101"/>
      <c r="K133" s="101"/>
      <c r="L133" s="101"/>
      <c r="M133" s="101"/>
      <c r="N133" s="101"/>
      <c r="O133" s="101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</row>
    <row r="134" spans="1:29">
      <c r="A134" s="100"/>
      <c r="B134" s="101"/>
      <c r="C134" s="36"/>
      <c r="D134" s="36"/>
      <c r="E134" s="36"/>
      <c r="F134" s="36"/>
      <c r="G134" s="36"/>
      <c r="H134" s="101"/>
      <c r="I134" s="101"/>
      <c r="J134" s="101"/>
      <c r="K134" s="101"/>
      <c r="L134" s="101"/>
      <c r="M134" s="101"/>
      <c r="N134" s="101"/>
      <c r="O134" s="101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</row>
    <row r="135" spans="1:29">
      <c r="A135" s="100"/>
      <c r="B135" s="101"/>
      <c r="C135" s="36"/>
      <c r="D135" s="36"/>
      <c r="E135" s="36"/>
      <c r="F135" s="36"/>
      <c r="G135" s="36"/>
      <c r="H135" s="101"/>
      <c r="I135" s="101"/>
      <c r="J135" s="101"/>
      <c r="K135" s="101"/>
      <c r="L135" s="101"/>
      <c r="M135" s="101"/>
      <c r="N135" s="101"/>
      <c r="O135" s="101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</row>
    <row r="136" spans="1:29">
      <c r="A136" s="100"/>
      <c r="B136" s="101"/>
      <c r="C136" s="36"/>
      <c r="D136" s="36"/>
      <c r="E136" s="36"/>
      <c r="F136" s="36"/>
      <c r="G136" s="36"/>
      <c r="H136" s="101"/>
      <c r="I136" s="101"/>
      <c r="J136" s="101"/>
      <c r="K136" s="101"/>
      <c r="L136" s="101"/>
      <c r="M136" s="101"/>
      <c r="N136" s="101"/>
      <c r="O136" s="101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</row>
    <row r="137" spans="1:29">
      <c r="A137" s="100"/>
      <c r="B137" s="101"/>
      <c r="C137" s="36"/>
      <c r="D137" s="36"/>
      <c r="E137" s="36"/>
      <c r="F137" s="36"/>
      <c r="G137" s="36"/>
      <c r="H137" s="101"/>
      <c r="I137" s="101"/>
      <c r="J137" s="101"/>
      <c r="K137" s="101"/>
      <c r="L137" s="101"/>
      <c r="M137" s="101"/>
      <c r="N137" s="101"/>
      <c r="O137" s="101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</row>
    <row r="138" spans="1:29">
      <c r="A138" s="100"/>
      <c r="B138" s="101"/>
      <c r="C138" s="36"/>
      <c r="D138" s="36"/>
      <c r="E138" s="36"/>
      <c r="F138" s="36"/>
      <c r="G138" s="36"/>
      <c r="H138" s="101"/>
      <c r="I138" s="101"/>
      <c r="J138" s="101"/>
      <c r="K138" s="101"/>
      <c r="L138" s="101"/>
      <c r="M138" s="101"/>
      <c r="N138" s="101"/>
      <c r="O138" s="101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</row>
    <row r="139" spans="1:29">
      <c r="A139" s="100"/>
      <c r="B139" s="101"/>
      <c r="C139" s="36"/>
      <c r="D139" s="36"/>
      <c r="E139" s="36"/>
      <c r="F139" s="36"/>
      <c r="G139" s="36"/>
      <c r="H139" s="101"/>
      <c r="I139" s="101"/>
      <c r="J139" s="101"/>
      <c r="K139" s="101"/>
      <c r="L139" s="101"/>
      <c r="M139" s="101"/>
      <c r="N139" s="101"/>
      <c r="O139" s="101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</row>
    <row r="140" spans="1:29">
      <c r="A140" s="100"/>
      <c r="B140" s="101"/>
      <c r="C140" s="36"/>
      <c r="D140" s="36"/>
      <c r="E140" s="36"/>
      <c r="F140" s="36"/>
      <c r="G140" s="36"/>
      <c r="H140" s="101"/>
      <c r="I140" s="101"/>
      <c r="J140" s="101"/>
      <c r="K140" s="101"/>
      <c r="L140" s="101"/>
      <c r="M140" s="101"/>
      <c r="N140" s="101"/>
      <c r="O140" s="101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</row>
    <row r="141" spans="1:29">
      <c r="A141" s="100"/>
      <c r="B141" s="101"/>
      <c r="C141" s="36"/>
      <c r="D141" s="36"/>
      <c r="E141" s="36"/>
      <c r="F141" s="36"/>
      <c r="G141" s="36"/>
      <c r="H141" s="101"/>
      <c r="I141" s="101"/>
      <c r="J141" s="101"/>
      <c r="K141" s="101"/>
      <c r="L141" s="101"/>
      <c r="M141" s="101"/>
      <c r="N141" s="101"/>
      <c r="O141" s="101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</row>
    <row r="142" spans="1:29">
      <c r="A142" s="100"/>
      <c r="B142" s="101"/>
      <c r="C142" s="36"/>
      <c r="D142" s="36"/>
      <c r="E142" s="36"/>
      <c r="F142" s="36"/>
      <c r="G142" s="36"/>
      <c r="H142" s="101"/>
      <c r="I142" s="101"/>
      <c r="J142" s="101"/>
      <c r="K142" s="101"/>
      <c r="L142" s="101"/>
      <c r="M142" s="101"/>
      <c r="N142" s="101"/>
      <c r="O142" s="101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</row>
    <row r="143" spans="1:29">
      <c r="A143" s="100"/>
      <c r="B143" s="101"/>
      <c r="C143" s="36"/>
      <c r="D143" s="36"/>
      <c r="E143" s="36"/>
      <c r="F143" s="36"/>
      <c r="G143" s="36"/>
      <c r="H143" s="101"/>
      <c r="I143" s="101"/>
      <c r="J143" s="101"/>
      <c r="K143" s="101"/>
      <c r="L143" s="101"/>
      <c r="M143" s="101"/>
      <c r="N143" s="101"/>
      <c r="O143" s="101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</row>
    <row r="144" spans="1:29">
      <c r="A144" s="100"/>
      <c r="B144" s="101"/>
      <c r="C144" s="36"/>
      <c r="D144" s="36"/>
      <c r="E144" s="36"/>
      <c r="F144" s="36"/>
      <c r="G144" s="36"/>
      <c r="H144" s="101"/>
      <c r="I144" s="101"/>
      <c r="J144" s="101"/>
      <c r="K144" s="101"/>
      <c r="L144" s="101"/>
      <c r="M144" s="101"/>
      <c r="N144" s="101"/>
      <c r="O144" s="101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</row>
    <row r="145" spans="1:29">
      <c r="A145" s="100"/>
      <c r="B145" s="101"/>
      <c r="C145" s="36"/>
      <c r="D145" s="36"/>
      <c r="E145" s="36"/>
      <c r="F145" s="36"/>
      <c r="G145" s="36"/>
      <c r="H145" s="101"/>
      <c r="I145" s="101"/>
      <c r="J145" s="101"/>
      <c r="K145" s="101"/>
      <c r="L145" s="101"/>
      <c r="M145" s="101"/>
      <c r="N145" s="101"/>
      <c r="O145" s="101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</row>
    <row r="146" spans="1:29">
      <c r="A146" s="100"/>
      <c r="B146" s="101"/>
      <c r="C146" s="36"/>
      <c r="D146" s="36"/>
      <c r="E146" s="36"/>
      <c r="F146" s="36"/>
      <c r="G146" s="36"/>
      <c r="H146" s="101"/>
      <c r="I146" s="101"/>
      <c r="J146" s="101"/>
      <c r="K146" s="101"/>
      <c r="L146" s="101"/>
      <c r="M146" s="101"/>
      <c r="N146" s="101"/>
      <c r="O146" s="101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</row>
    <row r="147" spans="1:29">
      <c r="A147" s="100"/>
      <c r="B147" s="101"/>
      <c r="C147" s="36"/>
      <c r="D147" s="36"/>
      <c r="E147" s="36"/>
      <c r="F147" s="36"/>
      <c r="G147" s="36"/>
      <c r="H147" s="101"/>
      <c r="I147" s="101"/>
      <c r="J147" s="101"/>
      <c r="K147" s="101"/>
      <c r="L147" s="101"/>
      <c r="M147" s="101"/>
      <c r="N147" s="101"/>
      <c r="O147" s="101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</row>
    <row r="148" spans="1:29">
      <c r="B148" s="101"/>
      <c r="C148" s="36"/>
      <c r="D148" s="36"/>
      <c r="E148" s="36"/>
      <c r="F148" s="36"/>
      <c r="G148" s="36"/>
      <c r="H148" s="101"/>
      <c r="I148" s="101"/>
      <c r="J148" s="101"/>
      <c r="K148" s="101"/>
      <c r="L148" s="101"/>
      <c r="M148" s="101"/>
      <c r="N148" s="101"/>
      <c r="O148" s="101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</row>
    <row r="149" spans="1:29">
      <c r="B149" s="101"/>
      <c r="C149" s="36"/>
      <c r="D149" s="36"/>
      <c r="E149" s="36"/>
      <c r="F149" s="36"/>
      <c r="G149" s="36"/>
      <c r="H149" s="101"/>
      <c r="I149" s="101"/>
      <c r="J149" s="101"/>
      <c r="K149" s="101"/>
      <c r="L149" s="101"/>
      <c r="M149" s="101"/>
      <c r="N149" s="101"/>
      <c r="O149" s="101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</row>
    <row r="150" spans="1:29">
      <c r="B150" s="101"/>
      <c r="C150" s="36"/>
      <c r="D150" s="36"/>
      <c r="E150" s="36"/>
      <c r="F150" s="36"/>
      <c r="G150" s="36"/>
      <c r="H150" s="101"/>
      <c r="I150" s="101"/>
      <c r="J150" s="101"/>
      <c r="K150" s="101"/>
      <c r="L150" s="101"/>
      <c r="M150" s="101"/>
      <c r="N150" s="101"/>
      <c r="O150" s="101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</row>
  </sheetData>
  <mergeCells count="3">
    <mergeCell ref="A1:B1"/>
    <mergeCell ref="A2:B2"/>
    <mergeCell ref="C6:P6"/>
  </mergeCells>
  <pageMargins left="0.25" right="0.25" top="0.75" bottom="0.75" header="0.3" footer="0.3"/>
  <pageSetup scale="2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EA54C-EE3F-4112-9A1C-C2DF14001167}">
  <sheetPr>
    <tabColor theme="8" tint="0.39997558519241921"/>
  </sheetPr>
  <dimension ref="A1:FP129"/>
  <sheetViews>
    <sheetView topLeftCell="A4" zoomScale="66" zoomScaleNormal="65" zoomScaleSheetLayoutView="70" workbookViewId="0">
      <pane ySplit="4" topLeftCell="A45" activePane="bottomLeft" state="frozen"/>
      <selection activeCell="A4" sqref="A4"/>
      <selection pane="bottomLeft" activeCell="AK18" sqref="AK18"/>
    </sheetView>
  </sheetViews>
  <sheetFormatPr defaultColWidth="9.08984375" defaultRowHeight="14"/>
  <cols>
    <col min="1" max="1" width="53.54296875" style="107" customWidth="1"/>
    <col min="2" max="2" width="17" style="107" customWidth="1"/>
    <col min="3" max="3" width="21.453125" style="102" hidden="1" customWidth="1"/>
    <col min="4" max="4" width="16.453125" style="102" hidden="1" customWidth="1"/>
    <col min="5" max="7" width="14.54296875" style="102" hidden="1" customWidth="1"/>
    <col min="8" max="9" width="14.36328125" style="107" hidden="1" customWidth="1"/>
    <col min="10" max="10" width="16.6328125" style="107" hidden="1" customWidth="1"/>
    <col min="11" max="15" width="14.36328125" style="107" hidden="1" customWidth="1"/>
    <col min="16" max="16" width="22.90625" style="102" hidden="1" customWidth="1"/>
    <col min="17" max="17" width="14.54296875" style="103" hidden="1" customWidth="1"/>
    <col min="18" max="28" width="14.54296875" style="102" hidden="1" customWidth="1"/>
    <col min="29" max="29" width="14.54296875" style="102" customWidth="1"/>
    <col min="30" max="16384" width="9.08984375" style="36"/>
  </cols>
  <sheetData>
    <row r="1" spans="1:30">
      <c r="A1" s="111"/>
      <c r="B1" s="111"/>
      <c r="C1" s="33"/>
      <c r="D1" s="33"/>
      <c r="E1" s="33"/>
      <c r="F1" s="33"/>
      <c r="G1" s="33"/>
      <c r="H1" s="34"/>
      <c r="I1" s="34"/>
      <c r="J1" s="34"/>
      <c r="K1" s="34"/>
      <c r="L1" s="34"/>
      <c r="M1" s="34"/>
      <c r="N1" s="34"/>
      <c r="O1" s="34"/>
      <c r="P1" s="33"/>
      <c r="Q1" s="35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</row>
    <row r="2" spans="1:30" ht="15" customHeight="1">
      <c r="A2" s="112"/>
      <c r="B2" s="112"/>
      <c r="C2" s="34"/>
      <c r="D2" s="34"/>
      <c r="E2" s="34"/>
      <c r="F2" s="34"/>
      <c r="G2" s="34"/>
      <c r="H2" s="37"/>
      <c r="I2" s="37"/>
      <c r="J2" s="37"/>
      <c r="K2" s="37"/>
      <c r="L2" s="37"/>
      <c r="M2" s="37"/>
      <c r="N2" s="37"/>
      <c r="O2" s="37"/>
      <c r="P2" s="34"/>
      <c r="Q2" s="35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30">
      <c r="A3" s="38"/>
      <c r="B3" s="39"/>
      <c r="C3" s="40"/>
      <c r="D3" s="40"/>
      <c r="E3" s="40"/>
      <c r="F3" s="40"/>
      <c r="G3" s="40"/>
      <c r="H3" s="41"/>
      <c r="I3" s="41"/>
      <c r="J3" s="41"/>
      <c r="K3" s="41"/>
      <c r="L3" s="41"/>
      <c r="M3" s="41"/>
      <c r="N3" s="41"/>
      <c r="O3" s="41"/>
      <c r="P3" s="40"/>
      <c r="Q3" s="42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30" s="49" customFormat="1" ht="14.5">
      <c r="A4" s="43"/>
      <c r="B4" s="44"/>
      <c r="C4" s="45"/>
      <c r="D4" s="46"/>
      <c r="E4" s="45"/>
      <c r="F4" s="45"/>
      <c r="G4" s="47"/>
      <c r="H4" s="47"/>
      <c r="I4" s="47"/>
      <c r="J4" s="47"/>
      <c r="K4" s="47"/>
      <c r="L4" s="47"/>
      <c r="M4" s="47"/>
      <c r="N4" s="47"/>
      <c r="O4" s="47"/>
      <c r="P4" s="45"/>
      <c r="Q4" s="48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30" ht="14.5" thickBot="1">
      <c r="A5" s="50"/>
      <c r="B5" s="50"/>
      <c r="C5" s="51"/>
      <c r="D5" s="51"/>
      <c r="E5" s="51"/>
      <c r="F5" s="51"/>
      <c r="G5" s="51"/>
      <c r="H5" s="52"/>
      <c r="I5" s="52"/>
      <c r="J5" s="52"/>
      <c r="K5" s="52"/>
      <c r="L5" s="52"/>
      <c r="M5" s="52"/>
      <c r="N5" s="52"/>
      <c r="O5" s="52"/>
      <c r="P5" s="51"/>
      <c r="Q5" s="53"/>
      <c r="R5" s="54"/>
      <c r="S5" s="54" t="s">
        <v>41</v>
      </c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1:30" ht="15" thickTop="1" thickBot="1">
      <c r="A6" s="55"/>
      <c r="B6" s="56" t="s">
        <v>42</v>
      </c>
      <c r="C6" s="113" t="s">
        <v>43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5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3" customFormat="1" ht="69" customHeight="1" thickBot="1">
      <c r="A7" s="58"/>
      <c r="B7" s="59" t="s">
        <v>44</v>
      </c>
      <c r="C7" s="59" t="s">
        <v>45</v>
      </c>
      <c r="D7" s="60" t="s">
        <v>46</v>
      </c>
      <c r="E7" s="60" t="s">
        <v>47</v>
      </c>
      <c r="F7" s="60" t="s">
        <v>48</v>
      </c>
      <c r="G7" s="60" t="s">
        <v>49</v>
      </c>
      <c r="H7" s="59" t="s">
        <v>50</v>
      </c>
      <c r="I7" s="59" t="s">
        <v>51</v>
      </c>
      <c r="J7" s="59" t="s">
        <v>52</v>
      </c>
      <c r="K7" s="60" t="s">
        <v>53</v>
      </c>
      <c r="L7" s="60" t="s">
        <v>54</v>
      </c>
      <c r="M7" s="60" t="s">
        <v>55</v>
      </c>
      <c r="N7" s="60" t="s">
        <v>56</v>
      </c>
      <c r="O7" s="60" t="s">
        <v>57</v>
      </c>
      <c r="P7" s="60" t="s">
        <v>58</v>
      </c>
      <c r="Q7" s="61" t="s">
        <v>59</v>
      </c>
      <c r="R7" s="62" t="s">
        <v>60</v>
      </c>
      <c r="S7" s="62" t="s">
        <v>61</v>
      </c>
      <c r="T7" s="62" t="s">
        <v>62</v>
      </c>
      <c r="U7" s="62" t="s">
        <v>63</v>
      </c>
      <c r="V7" s="62" t="s">
        <v>64</v>
      </c>
      <c r="W7" s="62" t="s">
        <v>65</v>
      </c>
      <c r="X7" s="62" t="s">
        <v>66</v>
      </c>
      <c r="Y7" s="62" t="s">
        <v>67</v>
      </c>
      <c r="Z7" s="62" t="s">
        <v>68</v>
      </c>
      <c r="AA7" s="62" t="s">
        <v>69</v>
      </c>
      <c r="AB7" s="62" t="s">
        <v>70</v>
      </c>
      <c r="AC7" s="62" t="s">
        <v>71</v>
      </c>
    </row>
    <row r="8" spans="1:30" ht="18.5" thickBot="1">
      <c r="A8" s="64" t="s">
        <v>72</v>
      </c>
      <c r="B8" s="65"/>
      <c r="C8" s="66">
        <v>498808.84435897437</v>
      </c>
      <c r="D8" s="66"/>
      <c r="E8" s="66"/>
      <c r="F8" s="66">
        <v>11336</v>
      </c>
      <c r="G8" s="66">
        <v>30093.389743589745</v>
      </c>
      <c r="H8" s="67">
        <v>27158</v>
      </c>
      <c r="I8" s="67">
        <v>15025</v>
      </c>
      <c r="J8" s="67"/>
      <c r="K8" s="67"/>
      <c r="L8" s="67"/>
      <c r="M8" s="67"/>
      <c r="N8" s="67">
        <v>1497</v>
      </c>
      <c r="O8" s="67"/>
      <c r="P8" s="68">
        <v>583918.23410256417</v>
      </c>
      <c r="Q8" s="66"/>
      <c r="R8" s="66"/>
      <c r="S8" s="66"/>
      <c r="T8" s="69"/>
      <c r="U8" s="68"/>
      <c r="V8" s="68"/>
      <c r="W8" s="68"/>
      <c r="X8" s="68"/>
      <c r="Y8" s="68"/>
      <c r="Z8" s="68"/>
      <c r="AA8" s="68"/>
      <c r="AB8" s="68"/>
      <c r="AC8" s="68"/>
    </row>
    <row r="9" spans="1:30" ht="18.5" thickBot="1">
      <c r="A9" s="70" t="s">
        <v>73</v>
      </c>
      <c r="B9" s="71">
        <v>3220</v>
      </c>
      <c r="C9" s="66">
        <v>0</v>
      </c>
      <c r="D9" s="66">
        <v>3015.8337662337663</v>
      </c>
      <c r="E9" s="66">
        <v>0</v>
      </c>
      <c r="F9" s="66">
        <v>0</v>
      </c>
      <c r="G9" s="66">
        <v>0</v>
      </c>
      <c r="H9" s="72">
        <v>0</v>
      </c>
      <c r="I9" s="72">
        <v>0</v>
      </c>
      <c r="J9" s="72">
        <v>0</v>
      </c>
      <c r="K9" s="72">
        <v>0</v>
      </c>
      <c r="L9" s="73">
        <v>0</v>
      </c>
      <c r="M9" s="73">
        <v>0</v>
      </c>
      <c r="N9" s="73">
        <v>0</v>
      </c>
      <c r="O9" s="73">
        <v>0</v>
      </c>
      <c r="P9" s="68">
        <v>3015.8337662337663</v>
      </c>
      <c r="Q9" s="66">
        <v>-45.833766233766255</v>
      </c>
      <c r="R9" s="66">
        <v>0</v>
      </c>
      <c r="S9" s="66">
        <v>0</v>
      </c>
      <c r="T9" s="69"/>
      <c r="U9" s="68">
        <v>0</v>
      </c>
      <c r="V9" s="68">
        <v>250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74"/>
    </row>
    <row r="10" spans="1:30" ht="18.5" thickBot="1">
      <c r="A10" s="70" t="s">
        <v>74</v>
      </c>
      <c r="B10" s="71">
        <v>3293</v>
      </c>
      <c r="C10" s="66">
        <v>0</v>
      </c>
      <c r="D10" s="66">
        <v>2028.6025974025977</v>
      </c>
      <c r="E10" s="66">
        <v>0</v>
      </c>
      <c r="F10" s="66">
        <v>0</v>
      </c>
      <c r="G10" s="66">
        <v>0</v>
      </c>
      <c r="H10" s="72">
        <v>0</v>
      </c>
      <c r="I10" s="72">
        <v>757.61219512195123</v>
      </c>
      <c r="J10" s="72">
        <v>0</v>
      </c>
      <c r="K10" s="72">
        <v>0</v>
      </c>
      <c r="L10" s="73">
        <v>0</v>
      </c>
      <c r="M10" s="73">
        <v>0</v>
      </c>
      <c r="N10" s="73">
        <v>0</v>
      </c>
      <c r="O10" s="73">
        <v>0</v>
      </c>
      <c r="P10" s="68">
        <v>2786.214792524549</v>
      </c>
      <c r="Q10" s="66">
        <v>-28.602597402597667</v>
      </c>
      <c r="R10" s="66">
        <v>0</v>
      </c>
      <c r="S10" s="66">
        <v>0</v>
      </c>
      <c r="T10" s="69"/>
      <c r="U10" s="68">
        <v>0</v>
      </c>
      <c r="V10" s="68">
        <v>535.38780487804877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506.7852074754511</v>
      </c>
    </row>
    <row r="11" spans="1:30" ht="18.5" thickBot="1">
      <c r="A11" s="70" t="s">
        <v>75</v>
      </c>
      <c r="B11" s="71">
        <v>2400</v>
      </c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72">
        <v>0</v>
      </c>
      <c r="I11" s="72">
        <v>0</v>
      </c>
      <c r="J11" s="72">
        <v>0</v>
      </c>
      <c r="K11" s="72">
        <v>1325.4358974358975</v>
      </c>
      <c r="L11" s="73">
        <v>0</v>
      </c>
      <c r="M11" s="73">
        <v>0</v>
      </c>
      <c r="N11" s="73">
        <v>0</v>
      </c>
      <c r="O11" s="73">
        <v>0</v>
      </c>
      <c r="P11" s="68">
        <v>1325.4358974358975</v>
      </c>
      <c r="Q11" s="66">
        <v>0</v>
      </c>
      <c r="R11" s="66">
        <v>0</v>
      </c>
      <c r="S11" s="66">
        <v>0</v>
      </c>
      <c r="T11" s="69">
        <v>0</v>
      </c>
      <c r="U11" s="68">
        <v>0</v>
      </c>
      <c r="V11" s="68">
        <v>0</v>
      </c>
      <c r="W11" s="68">
        <v>0</v>
      </c>
      <c r="X11" s="68">
        <v>474.56410256410254</v>
      </c>
      <c r="Y11" s="68">
        <v>600</v>
      </c>
      <c r="Z11" s="68">
        <v>0</v>
      </c>
      <c r="AA11" s="68">
        <v>0</v>
      </c>
      <c r="AB11" s="68">
        <v>0</v>
      </c>
      <c r="AC11" s="68">
        <v>1074.5641025641025</v>
      </c>
    </row>
    <row r="12" spans="1:30" ht="18.5" thickBot="1">
      <c r="A12" s="70" t="s">
        <v>76</v>
      </c>
      <c r="B12" s="71">
        <v>1500</v>
      </c>
      <c r="C12" s="66">
        <v>0</v>
      </c>
      <c r="D12" s="66">
        <v>0</v>
      </c>
      <c r="E12" s="66">
        <v>0</v>
      </c>
      <c r="F12" s="66">
        <v>0</v>
      </c>
      <c r="G12" s="66">
        <v>0</v>
      </c>
      <c r="H12" s="72">
        <v>0</v>
      </c>
      <c r="I12" s="72">
        <v>0</v>
      </c>
      <c r="J12" s="72">
        <v>0</v>
      </c>
      <c r="K12" s="72">
        <v>474.35897435897436</v>
      </c>
      <c r="L12" s="73">
        <v>0</v>
      </c>
      <c r="M12" s="73">
        <v>0</v>
      </c>
      <c r="N12" s="73">
        <v>0</v>
      </c>
      <c r="O12" s="73">
        <v>0</v>
      </c>
      <c r="P12" s="68">
        <v>474.35897435897436</v>
      </c>
      <c r="Q12" s="66">
        <v>0</v>
      </c>
      <c r="R12" s="66">
        <v>0</v>
      </c>
      <c r="S12" s="66">
        <v>0</v>
      </c>
      <c r="T12" s="69">
        <v>0</v>
      </c>
      <c r="U12" s="68">
        <v>0</v>
      </c>
      <c r="V12" s="68">
        <v>0</v>
      </c>
      <c r="W12" s="68">
        <v>0</v>
      </c>
      <c r="X12" s="68">
        <v>725.64102564102564</v>
      </c>
      <c r="Y12" s="68">
        <v>300</v>
      </c>
      <c r="Z12" s="68">
        <v>0</v>
      </c>
      <c r="AA12" s="68">
        <v>0</v>
      </c>
      <c r="AB12" s="68">
        <v>0</v>
      </c>
      <c r="AC12" s="68">
        <v>1025.6410256410256</v>
      </c>
    </row>
    <row r="13" spans="1:30" ht="18.5" thickBot="1">
      <c r="A13" s="70" t="s">
        <v>77</v>
      </c>
      <c r="B13" s="71">
        <v>30500</v>
      </c>
      <c r="C13" s="66">
        <v>0</v>
      </c>
      <c r="D13" s="66">
        <v>0</v>
      </c>
      <c r="E13" s="66">
        <v>0</v>
      </c>
      <c r="F13" s="66">
        <v>0</v>
      </c>
      <c r="G13" s="66">
        <v>6924.1282051282051</v>
      </c>
      <c r="H13" s="72">
        <v>0</v>
      </c>
      <c r="I13" s="72">
        <v>2605.626829268293</v>
      </c>
      <c r="J13" s="72">
        <v>0</v>
      </c>
      <c r="K13" s="72">
        <v>5030.5692307692307</v>
      </c>
      <c r="L13" s="73">
        <v>1210.9384615384615</v>
      </c>
      <c r="M13" s="73">
        <v>5173.176923076925</v>
      </c>
      <c r="N13" s="73">
        <v>0</v>
      </c>
      <c r="O13" s="73">
        <v>5780.7692307692305</v>
      </c>
      <c r="P13" s="68">
        <v>26725.208880550344</v>
      </c>
      <c r="Q13" s="66">
        <v>0</v>
      </c>
      <c r="R13" s="66">
        <v>0</v>
      </c>
      <c r="S13" s="66">
        <v>0</v>
      </c>
      <c r="T13" s="69">
        <v>-379.12820512820508</v>
      </c>
      <c r="U13" s="68">
        <v>2750</v>
      </c>
      <c r="V13" s="68">
        <v>394.37317073170698</v>
      </c>
      <c r="W13" s="68">
        <v>0</v>
      </c>
      <c r="X13" s="68">
        <v>969.43076923076933</v>
      </c>
      <c r="Y13" s="68">
        <v>289.06153846153848</v>
      </c>
      <c r="Z13" s="68">
        <v>0</v>
      </c>
      <c r="AA13" s="68">
        <v>31.82307692307495</v>
      </c>
      <c r="AB13" s="68">
        <v>-280.76923076923049</v>
      </c>
      <c r="AC13" s="68">
        <v>0</v>
      </c>
    </row>
    <row r="14" spans="1:30" ht="18.5" thickBot="1">
      <c r="A14" s="70" t="s">
        <v>78</v>
      </c>
      <c r="B14" s="71">
        <v>22907</v>
      </c>
      <c r="C14" s="66">
        <v>0</v>
      </c>
      <c r="D14" s="66">
        <v>6740.3506493506502</v>
      </c>
      <c r="E14" s="66">
        <v>0</v>
      </c>
      <c r="F14" s="66">
        <v>0</v>
      </c>
      <c r="G14" s="66">
        <v>5608.3205128205127</v>
      </c>
      <c r="H14" s="72">
        <v>1500</v>
      </c>
      <c r="I14" s="72">
        <v>0</v>
      </c>
      <c r="J14" s="72">
        <v>0</v>
      </c>
      <c r="K14" s="72">
        <v>4164.2307692307695</v>
      </c>
      <c r="L14" s="73">
        <v>462.69230769230768</v>
      </c>
      <c r="M14" s="73">
        <v>0</v>
      </c>
      <c r="N14" s="73">
        <v>623.07692307692309</v>
      </c>
      <c r="O14" s="73">
        <v>0</v>
      </c>
      <c r="P14" s="68">
        <v>19098.671162171162</v>
      </c>
      <c r="Q14" s="66">
        <v>-23.350649350650201</v>
      </c>
      <c r="R14" s="66">
        <v>0</v>
      </c>
      <c r="S14" s="66">
        <v>0</v>
      </c>
      <c r="T14" s="69">
        <v>116.6794871794873</v>
      </c>
      <c r="U14" s="68">
        <v>0</v>
      </c>
      <c r="V14" s="68">
        <v>0</v>
      </c>
      <c r="W14" s="68">
        <v>0</v>
      </c>
      <c r="X14" s="68">
        <v>1235.7692307692305</v>
      </c>
      <c r="Y14" s="68">
        <v>887.30769230769238</v>
      </c>
      <c r="Z14" s="68">
        <v>-8.0769230769230944</v>
      </c>
      <c r="AA14" s="68">
        <v>0</v>
      </c>
      <c r="AB14" s="68">
        <v>0</v>
      </c>
      <c r="AC14" s="68">
        <v>0</v>
      </c>
    </row>
    <row r="15" spans="1:30" ht="18.5" thickBot="1">
      <c r="A15" s="70" t="s">
        <v>79</v>
      </c>
      <c r="B15" s="71">
        <v>19255</v>
      </c>
      <c r="C15" s="66">
        <v>0</v>
      </c>
      <c r="D15" s="66">
        <v>0</v>
      </c>
      <c r="E15" s="66">
        <v>0</v>
      </c>
      <c r="F15" s="66">
        <v>0</v>
      </c>
      <c r="G15" s="66">
        <v>7566.461538461539</v>
      </c>
      <c r="H15" s="72">
        <v>0</v>
      </c>
      <c r="I15" s="72">
        <v>0</v>
      </c>
      <c r="J15" s="72">
        <v>0</v>
      </c>
      <c r="K15" s="72">
        <v>0</v>
      </c>
      <c r="L15" s="73">
        <v>0</v>
      </c>
      <c r="M15" s="73">
        <v>416.41025641025641</v>
      </c>
      <c r="N15" s="73">
        <v>3323.0769230769229</v>
      </c>
      <c r="O15" s="73">
        <v>1476</v>
      </c>
      <c r="P15" s="68">
        <v>12781.948717948719</v>
      </c>
      <c r="Q15" s="66">
        <v>0</v>
      </c>
      <c r="R15" s="66">
        <v>0</v>
      </c>
      <c r="S15" s="66">
        <v>0</v>
      </c>
      <c r="T15" s="69">
        <v>1.5384615384609788</v>
      </c>
      <c r="U15" s="68">
        <v>1266</v>
      </c>
      <c r="V15" s="68">
        <v>1266</v>
      </c>
      <c r="W15" s="68">
        <v>0</v>
      </c>
      <c r="X15" s="68">
        <v>0</v>
      </c>
      <c r="Y15" s="68">
        <v>0</v>
      </c>
      <c r="Z15" s="68">
        <v>-41.076923076922867</v>
      </c>
      <c r="AA15" s="68">
        <v>-0.4102564102564088</v>
      </c>
      <c r="AB15" s="68">
        <v>481</v>
      </c>
      <c r="AC15" s="68">
        <v>0</v>
      </c>
    </row>
    <row r="16" spans="1:30" ht="18.5" thickBot="1">
      <c r="A16" s="75" t="s">
        <v>80</v>
      </c>
      <c r="B16" s="76">
        <v>11931</v>
      </c>
      <c r="C16" s="66">
        <v>0</v>
      </c>
      <c r="D16" s="66">
        <v>0</v>
      </c>
      <c r="E16" s="66">
        <v>0</v>
      </c>
      <c r="F16" s="66">
        <v>0</v>
      </c>
      <c r="G16" s="66">
        <v>32.820512820512818</v>
      </c>
      <c r="H16" s="77">
        <v>1028.780487804878</v>
      </c>
      <c r="I16" s="72">
        <v>0</v>
      </c>
      <c r="J16" s="72">
        <v>0</v>
      </c>
      <c r="K16" s="77">
        <v>0</v>
      </c>
      <c r="L16" s="73">
        <v>0</v>
      </c>
      <c r="M16" s="73">
        <v>2810.7692307692309</v>
      </c>
      <c r="N16" s="78">
        <v>0</v>
      </c>
      <c r="O16" s="73">
        <v>640.64871794871794</v>
      </c>
      <c r="P16" s="68">
        <v>4513.01894934334</v>
      </c>
      <c r="Q16" s="66">
        <v>0</v>
      </c>
      <c r="R16" s="66">
        <v>0</v>
      </c>
      <c r="S16" s="66">
        <v>0</v>
      </c>
      <c r="T16" s="69">
        <v>448.17948717948718</v>
      </c>
      <c r="U16" s="68">
        <v>-548.78048780487802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3959.2307692307691</v>
      </c>
      <c r="AB16" s="68">
        <v>1559.3512820512819</v>
      </c>
      <c r="AC16" s="68">
        <v>0</v>
      </c>
    </row>
    <row r="17" spans="1:29" ht="18.5" thickBot="1">
      <c r="A17" s="70" t="s">
        <v>81</v>
      </c>
      <c r="B17" s="71">
        <v>11910</v>
      </c>
      <c r="C17" s="66">
        <v>0</v>
      </c>
      <c r="D17" s="66">
        <v>1550.0727272727274</v>
      </c>
      <c r="E17" s="66">
        <v>0</v>
      </c>
      <c r="F17" s="66">
        <v>0</v>
      </c>
      <c r="G17" s="66">
        <v>1581.7025641025641</v>
      </c>
      <c r="H17" s="72">
        <v>238.79024390243902</v>
      </c>
      <c r="I17" s="72">
        <v>728.6560975609757</v>
      </c>
      <c r="J17" s="72">
        <v>0</v>
      </c>
      <c r="K17" s="72">
        <v>0</v>
      </c>
      <c r="L17" s="73">
        <v>0</v>
      </c>
      <c r="M17" s="73">
        <v>3572.5461538461532</v>
      </c>
      <c r="N17" s="73">
        <v>0</v>
      </c>
      <c r="O17" s="73">
        <v>0</v>
      </c>
      <c r="P17" s="68">
        <v>7671.7677866848599</v>
      </c>
      <c r="Q17" s="66">
        <v>0.92727272727256604</v>
      </c>
      <c r="R17" s="66">
        <v>0</v>
      </c>
      <c r="S17" s="66">
        <v>0</v>
      </c>
      <c r="T17" s="69">
        <v>3917.2974358974361</v>
      </c>
      <c r="U17" s="68">
        <v>177.20975609756098</v>
      </c>
      <c r="V17" s="68">
        <v>-312.6560975609757</v>
      </c>
      <c r="W17" s="68">
        <v>0</v>
      </c>
      <c r="X17" s="68">
        <v>0</v>
      </c>
      <c r="Y17" s="68">
        <v>0</v>
      </c>
      <c r="Z17" s="68">
        <v>0</v>
      </c>
      <c r="AA17" s="68">
        <v>70.453846153846825</v>
      </c>
      <c r="AB17" s="68">
        <v>385</v>
      </c>
      <c r="AC17" s="68">
        <v>0</v>
      </c>
    </row>
    <row r="18" spans="1:29" ht="18.5" thickBot="1">
      <c r="A18" s="70" t="s">
        <v>82</v>
      </c>
      <c r="B18" s="71">
        <v>4185</v>
      </c>
      <c r="C18" s="66">
        <v>0</v>
      </c>
      <c r="D18" s="66">
        <v>1817.5324675324673</v>
      </c>
      <c r="E18" s="66">
        <v>0</v>
      </c>
      <c r="F18" s="66">
        <v>0</v>
      </c>
      <c r="G18" s="66">
        <v>2098.7179487179487</v>
      </c>
      <c r="H18" s="72">
        <v>0</v>
      </c>
      <c r="I18" s="72">
        <v>0</v>
      </c>
      <c r="J18" s="72">
        <v>0</v>
      </c>
      <c r="K18" s="72">
        <v>0</v>
      </c>
      <c r="L18" s="73">
        <v>0</v>
      </c>
      <c r="M18" s="73">
        <v>0</v>
      </c>
      <c r="N18" s="73">
        <v>0</v>
      </c>
      <c r="O18" s="73">
        <v>0</v>
      </c>
      <c r="P18" s="68">
        <v>3916.250416250416</v>
      </c>
      <c r="Q18" s="66">
        <v>-117.53246753246731</v>
      </c>
      <c r="R18" s="66">
        <v>0</v>
      </c>
      <c r="S18" s="66">
        <v>0</v>
      </c>
      <c r="T18" s="69">
        <v>386.28205128205127</v>
      </c>
      <c r="U18" s="68">
        <v>0</v>
      </c>
      <c r="V18" s="68">
        <v>0</v>
      </c>
      <c r="W18" s="68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</row>
    <row r="19" spans="1:29" ht="18.5" thickBot="1">
      <c r="A19" s="70" t="s">
        <v>83</v>
      </c>
      <c r="B19" s="71">
        <v>2885</v>
      </c>
      <c r="C19" s="66">
        <v>0</v>
      </c>
      <c r="D19" s="66">
        <v>2211.7220779220775</v>
      </c>
      <c r="E19" s="66">
        <v>0</v>
      </c>
      <c r="F19" s="66">
        <v>0</v>
      </c>
      <c r="G19" s="66">
        <v>721.15384615384619</v>
      </c>
      <c r="H19" s="72">
        <v>0</v>
      </c>
      <c r="I19" s="72">
        <v>0</v>
      </c>
      <c r="J19" s="72">
        <v>0</v>
      </c>
      <c r="K19" s="72">
        <v>0</v>
      </c>
      <c r="L19" s="73">
        <v>0</v>
      </c>
      <c r="M19" s="73">
        <v>0</v>
      </c>
      <c r="N19" s="73">
        <v>0</v>
      </c>
      <c r="O19" s="73">
        <v>0</v>
      </c>
      <c r="P19" s="68">
        <v>2932.8759240759236</v>
      </c>
      <c r="Q19" s="66">
        <v>38.27792207792254</v>
      </c>
      <c r="R19" s="66">
        <v>0</v>
      </c>
      <c r="S19" s="66">
        <v>0</v>
      </c>
      <c r="T19" s="69">
        <v>-86.153846153846189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-47.875924075923649</v>
      </c>
    </row>
    <row r="20" spans="1:29" ht="18.5" thickBot="1">
      <c r="A20" s="70" t="s">
        <v>84</v>
      </c>
      <c r="B20" s="71">
        <v>21885</v>
      </c>
      <c r="C20" s="66">
        <v>0</v>
      </c>
      <c r="D20" s="66">
        <v>7363.0129870129858</v>
      </c>
      <c r="E20" s="66">
        <v>0</v>
      </c>
      <c r="F20" s="66">
        <v>0</v>
      </c>
      <c r="G20" s="66">
        <v>5142.5641025641025</v>
      </c>
      <c r="H20" s="72">
        <v>0</v>
      </c>
      <c r="I20" s="72">
        <v>0</v>
      </c>
      <c r="J20" s="72">
        <v>0</v>
      </c>
      <c r="K20" s="72">
        <v>2016.6153846153845</v>
      </c>
      <c r="L20" s="73">
        <v>287.89743589743591</v>
      </c>
      <c r="M20" s="73">
        <v>2602.5641025641021</v>
      </c>
      <c r="N20" s="73">
        <v>623.07692307692309</v>
      </c>
      <c r="O20" s="73">
        <v>0</v>
      </c>
      <c r="P20" s="68">
        <v>18035.730935730931</v>
      </c>
      <c r="Q20" s="66">
        <v>-808.01298701298583</v>
      </c>
      <c r="R20" s="66">
        <v>0</v>
      </c>
      <c r="S20" s="66">
        <v>0</v>
      </c>
      <c r="T20" s="69">
        <v>3612.4358974358975</v>
      </c>
      <c r="U20" s="68">
        <v>0</v>
      </c>
      <c r="V20" s="68">
        <v>0</v>
      </c>
      <c r="W20" s="68">
        <v>0</v>
      </c>
      <c r="X20" s="68">
        <v>503.38461538461547</v>
      </c>
      <c r="Y20" s="68">
        <v>552.10256410256409</v>
      </c>
      <c r="Z20" s="68">
        <v>-8.0769230769230944</v>
      </c>
      <c r="AA20" s="68">
        <v>-2.564102564102086</v>
      </c>
      <c r="AB20" s="68">
        <v>0</v>
      </c>
      <c r="AC20" s="68">
        <v>0</v>
      </c>
    </row>
    <row r="21" spans="1:29" ht="18.5" thickBot="1">
      <c r="A21" s="70" t="s">
        <v>85</v>
      </c>
      <c r="B21" s="71">
        <v>2000</v>
      </c>
      <c r="C21" s="66">
        <v>0</v>
      </c>
      <c r="D21" s="66">
        <v>2597.4025974025976</v>
      </c>
      <c r="E21" s="66">
        <v>0</v>
      </c>
      <c r="F21" s="66">
        <v>0</v>
      </c>
      <c r="G21" s="66">
        <v>0</v>
      </c>
      <c r="H21" s="72">
        <v>0</v>
      </c>
      <c r="I21" s="72">
        <v>0</v>
      </c>
      <c r="J21" s="72">
        <v>0</v>
      </c>
      <c r="K21" s="72">
        <v>0</v>
      </c>
      <c r="L21" s="73">
        <v>0</v>
      </c>
      <c r="M21" s="73">
        <v>0</v>
      </c>
      <c r="N21" s="73">
        <v>0</v>
      </c>
      <c r="O21" s="73">
        <v>0</v>
      </c>
      <c r="P21" s="68">
        <v>2597.4025974025976</v>
      </c>
      <c r="Q21" s="66">
        <v>-597.40259740259762</v>
      </c>
      <c r="R21" s="66">
        <v>0</v>
      </c>
      <c r="S21" s="66">
        <v>0</v>
      </c>
      <c r="T21" s="69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-597.40259740259762</v>
      </c>
    </row>
    <row r="22" spans="1:29" s="79" customFormat="1" ht="18.5" thickBot="1">
      <c r="A22" s="70" t="s">
        <v>86</v>
      </c>
      <c r="B22" s="71">
        <v>1500</v>
      </c>
      <c r="C22" s="66">
        <v>0</v>
      </c>
      <c r="D22" s="66">
        <v>1132.7532467532469</v>
      </c>
      <c r="E22" s="66">
        <v>0</v>
      </c>
      <c r="F22" s="66">
        <v>0</v>
      </c>
      <c r="G22" s="66">
        <v>0</v>
      </c>
      <c r="H22" s="72">
        <v>0</v>
      </c>
      <c r="I22" s="72">
        <v>0</v>
      </c>
      <c r="J22" s="72">
        <v>0</v>
      </c>
      <c r="K22" s="72">
        <v>0</v>
      </c>
      <c r="L22" s="73">
        <v>0</v>
      </c>
      <c r="M22" s="73">
        <v>0</v>
      </c>
      <c r="N22" s="73">
        <v>0</v>
      </c>
      <c r="O22" s="73">
        <v>0</v>
      </c>
      <c r="P22" s="68">
        <v>1132.7532467532469</v>
      </c>
      <c r="Q22" s="66">
        <v>367.24675324675309</v>
      </c>
      <c r="R22" s="66">
        <v>0</v>
      </c>
      <c r="S22" s="66">
        <v>0</v>
      </c>
      <c r="T22" s="69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367.24675324675309</v>
      </c>
    </row>
    <row r="23" spans="1:29" s="79" customFormat="1" ht="18" thickBot="1">
      <c r="A23" s="80" t="s">
        <v>87</v>
      </c>
      <c r="B23" s="71">
        <v>0</v>
      </c>
      <c r="C23" s="66">
        <v>0</v>
      </c>
      <c r="D23" s="66">
        <v>0</v>
      </c>
      <c r="E23" s="66">
        <v>0</v>
      </c>
      <c r="F23" s="66">
        <v>0</v>
      </c>
      <c r="G23" s="66">
        <v>0</v>
      </c>
      <c r="H23" s="72">
        <v>0</v>
      </c>
      <c r="I23" s="72">
        <v>0</v>
      </c>
      <c r="J23" s="72">
        <v>0</v>
      </c>
      <c r="K23" s="72">
        <v>0</v>
      </c>
      <c r="L23" s="73">
        <v>0</v>
      </c>
      <c r="M23" s="73">
        <v>0</v>
      </c>
      <c r="N23" s="73">
        <v>0</v>
      </c>
      <c r="O23" s="73">
        <v>0</v>
      </c>
      <c r="P23" s="68">
        <v>0</v>
      </c>
      <c r="Q23" s="66">
        <v>0</v>
      </c>
      <c r="R23" s="66">
        <v>0</v>
      </c>
      <c r="S23" s="66">
        <v>0</v>
      </c>
      <c r="T23" s="69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</row>
    <row r="24" spans="1:29" s="81" customFormat="1" ht="18.5" thickBot="1">
      <c r="A24" s="75" t="s">
        <v>88</v>
      </c>
      <c r="B24" s="71">
        <v>1550</v>
      </c>
      <c r="C24" s="66">
        <v>0</v>
      </c>
      <c r="D24" s="66">
        <v>1551.3974025974028</v>
      </c>
      <c r="E24" s="66">
        <v>0</v>
      </c>
      <c r="F24" s="66">
        <v>0</v>
      </c>
      <c r="G24" s="66">
        <v>0</v>
      </c>
      <c r="H24" s="72">
        <v>0</v>
      </c>
      <c r="I24" s="72">
        <v>0</v>
      </c>
      <c r="J24" s="72">
        <v>0</v>
      </c>
      <c r="K24" s="72">
        <v>0</v>
      </c>
      <c r="L24" s="73">
        <v>0</v>
      </c>
      <c r="M24" s="73">
        <v>0</v>
      </c>
      <c r="N24" s="73">
        <v>0</v>
      </c>
      <c r="O24" s="73">
        <v>0</v>
      </c>
      <c r="P24" s="68">
        <v>1551.3974025974028</v>
      </c>
      <c r="Q24" s="66">
        <v>-1.3974025974027882</v>
      </c>
      <c r="R24" s="66">
        <v>0</v>
      </c>
      <c r="S24" s="66">
        <v>0</v>
      </c>
      <c r="T24" s="69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-1.3974025974027882</v>
      </c>
    </row>
    <row r="25" spans="1:29" s="81" customFormat="1" ht="18.5" thickBot="1">
      <c r="A25" s="75" t="s">
        <v>89</v>
      </c>
      <c r="B25" s="71">
        <v>1550</v>
      </c>
      <c r="C25" s="66">
        <v>0</v>
      </c>
      <c r="D25" s="66">
        <v>1695.3402597402596</v>
      </c>
      <c r="E25" s="66">
        <v>0</v>
      </c>
      <c r="F25" s="66">
        <v>0</v>
      </c>
      <c r="G25" s="66">
        <v>0</v>
      </c>
      <c r="H25" s="72">
        <v>0</v>
      </c>
      <c r="I25" s="72">
        <v>0</v>
      </c>
      <c r="J25" s="72">
        <v>0</v>
      </c>
      <c r="K25" s="72">
        <v>0</v>
      </c>
      <c r="L25" s="73">
        <v>0</v>
      </c>
      <c r="M25" s="73">
        <v>0</v>
      </c>
      <c r="N25" s="73">
        <v>0</v>
      </c>
      <c r="O25" s="73">
        <v>0</v>
      </c>
      <c r="P25" s="68">
        <v>1695.3402597402596</v>
      </c>
      <c r="Q25" s="66">
        <v>-145.34025974025963</v>
      </c>
      <c r="R25" s="66">
        <v>0</v>
      </c>
      <c r="S25" s="66">
        <v>0</v>
      </c>
      <c r="T25" s="69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-145.34025974025963</v>
      </c>
    </row>
    <row r="26" spans="1:29" ht="21" customHeight="1" thickBot="1">
      <c r="A26" s="70" t="s">
        <v>90</v>
      </c>
      <c r="B26" s="71">
        <v>14000</v>
      </c>
      <c r="C26" s="66">
        <v>0</v>
      </c>
      <c r="D26" s="66">
        <v>0</v>
      </c>
      <c r="E26" s="66">
        <v>0</v>
      </c>
      <c r="F26" s="66">
        <v>0</v>
      </c>
      <c r="G26" s="66">
        <v>8845.6974358974367</v>
      </c>
      <c r="H26" s="72">
        <v>0</v>
      </c>
      <c r="I26" s="72">
        <v>0</v>
      </c>
      <c r="J26" s="72">
        <v>0</v>
      </c>
      <c r="K26" s="72">
        <v>0</v>
      </c>
      <c r="L26" s="73">
        <v>0</v>
      </c>
      <c r="M26" s="73">
        <v>0</v>
      </c>
      <c r="N26" s="73">
        <v>0</v>
      </c>
      <c r="O26" s="73">
        <v>0</v>
      </c>
      <c r="P26" s="68">
        <v>8845.6974358974367</v>
      </c>
      <c r="Q26" s="66">
        <v>0</v>
      </c>
      <c r="R26" s="66">
        <v>0</v>
      </c>
      <c r="S26" s="66">
        <v>0</v>
      </c>
      <c r="T26" s="69">
        <v>5154.3025641025633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5154.3025641025633</v>
      </c>
    </row>
    <row r="27" spans="1:29" ht="18.5" thickBot="1">
      <c r="A27" s="70" t="s">
        <v>91</v>
      </c>
      <c r="B27" s="71">
        <v>11336</v>
      </c>
      <c r="C27" s="66">
        <v>0</v>
      </c>
      <c r="D27" s="66">
        <v>0</v>
      </c>
      <c r="E27" s="66">
        <v>0</v>
      </c>
      <c r="F27" s="66">
        <v>11638.987012987012</v>
      </c>
      <c r="G27" s="66">
        <v>0</v>
      </c>
      <c r="H27" s="72">
        <v>0</v>
      </c>
      <c r="I27" s="72">
        <v>0</v>
      </c>
      <c r="J27" s="72">
        <v>0</v>
      </c>
      <c r="K27" s="72">
        <v>0</v>
      </c>
      <c r="L27" s="73">
        <v>0</v>
      </c>
      <c r="M27" s="73">
        <v>0</v>
      </c>
      <c r="N27" s="73">
        <v>0</v>
      </c>
      <c r="O27" s="73">
        <v>0</v>
      </c>
      <c r="P27" s="68">
        <v>11638.987012987012</v>
      </c>
      <c r="Q27" s="66">
        <v>0</v>
      </c>
      <c r="R27" s="66">
        <v>0</v>
      </c>
      <c r="S27" s="66">
        <v>-302.98701298701235</v>
      </c>
      <c r="T27" s="69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-302.98701298701235</v>
      </c>
    </row>
    <row r="28" spans="1:29" s="79" customFormat="1" ht="18.5" thickBot="1">
      <c r="A28" s="70" t="s">
        <v>92</v>
      </c>
      <c r="B28" s="71">
        <v>1000</v>
      </c>
      <c r="C28" s="66">
        <v>0</v>
      </c>
      <c r="D28" s="66">
        <v>830.14285714285711</v>
      </c>
      <c r="E28" s="66">
        <v>0</v>
      </c>
      <c r="F28" s="66">
        <v>0</v>
      </c>
      <c r="G28" s="66">
        <v>0</v>
      </c>
      <c r="H28" s="72">
        <v>0</v>
      </c>
      <c r="I28" s="72">
        <v>0</v>
      </c>
      <c r="J28" s="72">
        <v>0</v>
      </c>
      <c r="K28" s="72">
        <v>0</v>
      </c>
      <c r="L28" s="73">
        <v>0</v>
      </c>
      <c r="M28" s="73">
        <v>0</v>
      </c>
      <c r="N28" s="73">
        <v>0</v>
      </c>
      <c r="O28" s="73">
        <v>0</v>
      </c>
      <c r="P28" s="68">
        <v>830.14285714285711</v>
      </c>
      <c r="Q28" s="66">
        <v>169.85714285714289</v>
      </c>
      <c r="R28" s="66">
        <v>0</v>
      </c>
      <c r="S28" s="66">
        <v>0</v>
      </c>
      <c r="T28" s="69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169.85714285714289</v>
      </c>
    </row>
    <row r="29" spans="1:29" s="79" customFormat="1" ht="21" customHeight="1" thickBot="1">
      <c r="A29" s="70" t="s">
        <v>93</v>
      </c>
      <c r="B29" s="71">
        <v>11538</v>
      </c>
      <c r="C29" s="66">
        <v>0</v>
      </c>
      <c r="D29" s="66">
        <v>9328.2909090909125</v>
      </c>
      <c r="E29" s="66">
        <v>0</v>
      </c>
      <c r="F29" s="66">
        <v>0</v>
      </c>
      <c r="G29" s="66">
        <v>2538.4615384615386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73">
        <v>0</v>
      </c>
      <c r="N29" s="73">
        <v>0</v>
      </c>
      <c r="O29" s="73">
        <v>0</v>
      </c>
      <c r="P29" s="68">
        <v>11866.752447552451</v>
      </c>
      <c r="Q29" s="66">
        <v>-328.29090909091246</v>
      </c>
      <c r="R29" s="66">
        <v>0</v>
      </c>
      <c r="S29" s="66">
        <v>0</v>
      </c>
      <c r="T29" s="69">
        <v>-0.46153846153856648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-328.75244755245103</v>
      </c>
    </row>
    <row r="30" spans="1:29" s="79" customFormat="1" ht="18.5" thickBot="1">
      <c r="A30" s="70" t="s">
        <v>94</v>
      </c>
      <c r="B30" s="71">
        <v>1940</v>
      </c>
      <c r="C30" s="66">
        <v>0</v>
      </c>
      <c r="D30" s="66">
        <v>0</v>
      </c>
      <c r="E30" s="66">
        <v>0</v>
      </c>
      <c r="F30" s="66">
        <v>0</v>
      </c>
      <c r="G30" s="66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68">
        <v>0</v>
      </c>
      <c r="Q30" s="66">
        <v>500</v>
      </c>
      <c r="R30" s="66">
        <v>0</v>
      </c>
      <c r="S30" s="66">
        <v>0</v>
      </c>
      <c r="T30" s="69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500</v>
      </c>
    </row>
    <row r="31" spans="1:29" s="79" customFormat="1" ht="18.5" thickBot="1">
      <c r="A31" s="70" t="s">
        <v>95</v>
      </c>
      <c r="B31" s="71">
        <v>1730</v>
      </c>
      <c r="C31" s="66">
        <v>0</v>
      </c>
      <c r="D31" s="66">
        <v>1470.1298701298699</v>
      </c>
      <c r="E31" s="66">
        <v>0</v>
      </c>
      <c r="F31" s="66">
        <v>0</v>
      </c>
      <c r="G31" s="66">
        <v>0</v>
      </c>
      <c r="H31" s="72">
        <v>0</v>
      </c>
      <c r="I31" s="72">
        <v>0</v>
      </c>
      <c r="J31" s="72">
        <v>0</v>
      </c>
      <c r="K31" s="72">
        <v>0</v>
      </c>
      <c r="L31" s="73">
        <v>0</v>
      </c>
      <c r="M31" s="73">
        <v>0</v>
      </c>
      <c r="N31" s="73">
        <v>0</v>
      </c>
      <c r="O31" s="73">
        <v>0</v>
      </c>
      <c r="P31" s="68">
        <v>1470.1298701298699</v>
      </c>
      <c r="Q31" s="66">
        <v>259.87012987013009</v>
      </c>
      <c r="R31" s="66">
        <v>0</v>
      </c>
      <c r="S31" s="66">
        <v>0</v>
      </c>
      <c r="T31" s="69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259.87012987013009</v>
      </c>
    </row>
    <row r="32" spans="1:29" s="79" customFormat="1" ht="18.5" thickBot="1">
      <c r="A32" s="82" t="s">
        <v>96</v>
      </c>
      <c r="B32" s="71">
        <v>4000</v>
      </c>
      <c r="C32" s="66">
        <v>0</v>
      </c>
      <c r="D32" s="66">
        <v>4773.5064935064938</v>
      </c>
      <c r="E32" s="66">
        <v>0</v>
      </c>
      <c r="F32" s="66">
        <v>0</v>
      </c>
      <c r="G32" s="66">
        <v>0</v>
      </c>
      <c r="H32" s="72">
        <v>0</v>
      </c>
      <c r="I32" s="72">
        <v>0</v>
      </c>
      <c r="J32" s="72">
        <v>0</v>
      </c>
      <c r="K32" s="72">
        <v>0</v>
      </c>
      <c r="L32" s="73">
        <v>0</v>
      </c>
      <c r="M32" s="73">
        <v>0</v>
      </c>
      <c r="N32" s="73">
        <v>0</v>
      </c>
      <c r="O32" s="73">
        <v>0</v>
      </c>
      <c r="P32" s="68">
        <v>4773.5064935064938</v>
      </c>
      <c r="Q32" s="66">
        <v>-773.50649350649383</v>
      </c>
      <c r="R32" s="66">
        <v>0</v>
      </c>
      <c r="S32" s="66">
        <v>0</v>
      </c>
      <c r="T32" s="69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-773.50649350649383</v>
      </c>
    </row>
    <row r="33" spans="1:29" s="79" customFormat="1" ht="18.5" thickBot="1">
      <c r="A33" s="70" t="s">
        <v>97</v>
      </c>
      <c r="B33" s="71">
        <v>11558</v>
      </c>
      <c r="C33" s="66">
        <v>0</v>
      </c>
      <c r="D33" s="66">
        <v>0</v>
      </c>
      <c r="E33" s="66">
        <v>0</v>
      </c>
      <c r="F33" s="66">
        <v>0</v>
      </c>
      <c r="G33" s="66">
        <v>2577.4</v>
      </c>
      <c r="H33" s="72">
        <v>1417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68">
        <v>3994.4</v>
      </c>
      <c r="Q33" s="66">
        <v>0</v>
      </c>
      <c r="R33" s="66">
        <v>0</v>
      </c>
      <c r="S33" s="66">
        <v>0</v>
      </c>
      <c r="T33" s="69">
        <v>3163.6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</row>
    <row r="34" spans="1:29" ht="18.5" thickBot="1">
      <c r="A34" s="70" t="s">
        <v>98</v>
      </c>
      <c r="B34" s="71">
        <v>5486</v>
      </c>
      <c r="C34" s="66">
        <v>0</v>
      </c>
      <c r="D34" s="66">
        <v>0</v>
      </c>
      <c r="E34" s="66">
        <v>0</v>
      </c>
      <c r="F34" s="66">
        <v>0</v>
      </c>
      <c r="G34" s="66">
        <v>0</v>
      </c>
      <c r="H34" s="72">
        <v>4509.6658536585364</v>
      </c>
      <c r="I34" s="72">
        <v>975.87317073170721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68">
        <v>5485.5390243902439</v>
      </c>
      <c r="Q34" s="66">
        <v>0</v>
      </c>
      <c r="R34" s="66">
        <v>0</v>
      </c>
      <c r="S34" s="66">
        <v>0</v>
      </c>
      <c r="T34" s="69">
        <v>0</v>
      </c>
      <c r="U34" s="68">
        <v>0.33414634146356548</v>
      </c>
      <c r="V34" s="68">
        <v>0.12682926829279495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0.46097560975636043</v>
      </c>
    </row>
    <row r="35" spans="1:29" ht="18.5" thickBot="1">
      <c r="A35" s="70" t="s">
        <v>99</v>
      </c>
      <c r="B35" s="71">
        <v>2666</v>
      </c>
      <c r="C35" s="66">
        <v>0</v>
      </c>
      <c r="D35" s="66">
        <v>0</v>
      </c>
      <c r="E35" s="66">
        <v>0</v>
      </c>
      <c r="F35" s="66">
        <v>0</v>
      </c>
      <c r="G35" s="66">
        <v>0</v>
      </c>
      <c r="H35" s="72"/>
      <c r="I35" s="72">
        <v>2287.4609756097561</v>
      </c>
      <c r="J35" s="72">
        <v>0</v>
      </c>
      <c r="K35" s="72">
        <v>0</v>
      </c>
      <c r="L35" s="73">
        <v>0</v>
      </c>
      <c r="M35" s="73">
        <v>0</v>
      </c>
      <c r="N35" s="73"/>
      <c r="O35" s="73">
        <v>0</v>
      </c>
      <c r="P35" s="68">
        <v>2287.4609756097561</v>
      </c>
      <c r="Q35" s="66">
        <v>0</v>
      </c>
      <c r="R35" s="66"/>
      <c r="S35" s="66">
        <v>0</v>
      </c>
      <c r="T35" s="69">
        <v>0</v>
      </c>
      <c r="U35" s="68">
        <v>1812</v>
      </c>
      <c r="V35" s="68">
        <v>-1433.4609756097561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</row>
    <row r="36" spans="1:29" ht="18.5" thickBot="1">
      <c r="A36" s="70" t="s">
        <v>100</v>
      </c>
      <c r="B36" s="71">
        <v>2525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72"/>
      <c r="I36" s="72">
        <v>2361.9926829268293</v>
      </c>
      <c r="J36" s="72">
        <v>0</v>
      </c>
      <c r="K36" s="72">
        <v>0</v>
      </c>
      <c r="L36" s="73">
        <v>0</v>
      </c>
      <c r="M36" s="73">
        <v>0</v>
      </c>
      <c r="N36" s="73"/>
      <c r="O36" s="73">
        <v>0</v>
      </c>
      <c r="P36" s="68">
        <v>2361.9926829268293</v>
      </c>
      <c r="Q36" s="66">
        <v>0</v>
      </c>
      <c r="R36" s="66"/>
      <c r="S36" s="66">
        <v>0</v>
      </c>
      <c r="T36" s="69">
        <v>0</v>
      </c>
      <c r="U36" s="68">
        <v>0</v>
      </c>
      <c r="V36" s="68">
        <v>163.00731707317073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6</v>
      </c>
    </row>
    <row r="37" spans="1:29" ht="18.5" thickBot="1">
      <c r="A37" s="70" t="s">
        <v>101</v>
      </c>
      <c r="B37" s="71">
        <v>9970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72">
        <v>0</v>
      </c>
      <c r="I37" s="72">
        <v>0</v>
      </c>
      <c r="J37" s="72">
        <v>7733.3410256410261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68">
        <v>7733.3410256410261</v>
      </c>
      <c r="Q37" s="66">
        <v>0</v>
      </c>
      <c r="R37" s="66">
        <v>0</v>
      </c>
      <c r="S37" s="66">
        <v>0</v>
      </c>
      <c r="T37" s="69">
        <v>0</v>
      </c>
      <c r="U37" s="68">
        <v>0</v>
      </c>
      <c r="V37" s="68">
        <v>0</v>
      </c>
      <c r="W37" s="68">
        <v>2236.6589743589739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</row>
    <row r="38" spans="1:29" s="92" customFormat="1" ht="18.5" thickBot="1">
      <c r="A38" s="83" t="s">
        <v>102</v>
      </c>
      <c r="B38" s="84">
        <v>4784</v>
      </c>
      <c r="C38" s="85">
        <v>0</v>
      </c>
      <c r="D38" s="85">
        <v>0</v>
      </c>
      <c r="E38" s="85">
        <v>0</v>
      </c>
      <c r="F38" s="85">
        <v>0</v>
      </c>
      <c r="G38" s="85">
        <v>590.73076923076928</v>
      </c>
      <c r="H38" s="86">
        <v>0</v>
      </c>
      <c r="I38" s="87">
        <v>0</v>
      </c>
      <c r="J38" s="87">
        <v>0</v>
      </c>
      <c r="K38" s="87">
        <v>0</v>
      </c>
      <c r="L38" s="88">
        <v>0</v>
      </c>
      <c r="M38" s="88">
        <v>0</v>
      </c>
      <c r="N38" s="89"/>
      <c r="O38" s="88">
        <v>0</v>
      </c>
      <c r="P38" s="90">
        <v>590.73076923076928</v>
      </c>
      <c r="Q38" s="85">
        <v>0</v>
      </c>
      <c r="R38" s="85"/>
      <c r="S38" s="85">
        <v>0</v>
      </c>
      <c r="T38" s="91">
        <v>4193.2692307692305</v>
      </c>
      <c r="U38" s="90">
        <v>0</v>
      </c>
      <c r="V38" s="90">
        <v>0</v>
      </c>
      <c r="W38" s="90">
        <v>0</v>
      </c>
      <c r="X38" s="90">
        <v>0</v>
      </c>
      <c r="Y38" s="90">
        <v>0</v>
      </c>
      <c r="Z38" s="90">
        <v>0</v>
      </c>
      <c r="AA38" s="90">
        <v>0</v>
      </c>
      <c r="AB38" s="90">
        <v>0</v>
      </c>
      <c r="AC38" s="90">
        <v>0</v>
      </c>
    </row>
    <row r="39" spans="1:29" s="79" customFormat="1" ht="20.25" customHeight="1" thickBot="1">
      <c r="A39" s="70" t="s">
        <v>103</v>
      </c>
      <c r="B39" s="71">
        <v>6284</v>
      </c>
      <c r="C39" s="66">
        <v>0</v>
      </c>
      <c r="D39" s="66">
        <v>0</v>
      </c>
      <c r="E39" s="66">
        <v>0</v>
      </c>
      <c r="F39" s="66">
        <v>0</v>
      </c>
      <c r="G39" s="66">
        <v>0</v>
      </c>
      <c r="H39" s="72">
        <v>0</v>
      </c>
      <c r="I39" s="72">
        <v>0</v>
      </c>
      <c r="J39" s="72">
        <v>5466.376923076923</v>
      </c>
      <c r="K39" s="72">
        <v>0</v>
      </c>
      <c r="L39" s="73">
        <v>0</v>
      </c>
      <c r="M39" s="73">
        <v>0</v>
      </c>
      <c r="N39" s="73">
        <v>0</v>
      </c>
      <c r="O39" s="73">
        <v>0</v>
      </c>
      <c r="P39" s="68">
        <v>5466.376923076923</v>
      </c>
      <c r="Q39" s="66">
        <v>0</v>
      </c>
      <c r="R39" s="66">
        <v>0</v>
      </c>
      <c r="S39" s="66">
        <v>0</v>
      </c>
      <c r="T39" s="69">
        <v>0</v>
      </c>
      <c r="U39" s="68">
        <v>0</v>
      </c>
      <c r="V39" s="68">
        <v>0</v>
      </c>
      <c r="W39" s="68">
        <v>817.62307692307695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</row>
    <row r="40" spans="1:29" s="79" customFormat="1" ht="20.25" customHeight="1" thickBot="1">
      <c r="A40" s="70" t="s">
        <v>104</v>
      </c>
      <c r="B40" s="71">
        <v>6423</v>
      </c>
      <c r="C40" s="66">
        <v>0</v>
      </c>
      <c r="D40" s="66">
        <v>386.13246753246756</v>
      </c>
      <c r="E40" s="66">
        <v>0</v>
      </c>
      <c r="F40" s="66">
        <v>0</v>
      </c>
      <c r="G40" s="66">
        <v>0</v>
      </c>
      <c r="H40" s="72">
        <v>0</v>
      </c>
      <c r="I40" s="72">
        <v>0</v>
      </c>
      <c r="J40" s="72">
        <v>6185.0076923076922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68">
        <v>6571.1401598401599</v>
      </c>
      <c r="Q40" s="66">
        <v>23.867532467532442</v>
      </c>
      <c r="R40" s="66">
        <v>0</v>
      </c>
      <c r="S40" s="66">
        <v>0</v>
      </c>
      <c r="T40" s="69">
        <v>0</v>
      </c>
      <c r="U40" s="68">
        <v>0</v>
      </c>
      <c r="V40" s="68">
        <v>0</v>
      </c>
      <c r="W40" s="68">
        <v>-172.0076923076922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</row>
    <row r="41" spans="1:29" s="79" customFormat="1" ht="20.25" customHeight="1" thickBot="1">
      <c r="A41" s="70" t="s">
        <v>105</v>
      </c>
      <c r="B41" s="71">
        <v>13731</v>
      </c>
      <c r="C41" s="66">
        <v>0</v>
      </c>
      <c r="D41" s="66">
        <v>0</v>
      </c>
      <c r="E41" s="66">
        <v>0</v>
      </c>
      <c r="F41" s="66">
        <v>0</v>
      </c>
      <c r="G41" s="66">
        <v>12519.230769230766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68">
        <v>12519.230769230766</v>
      </c>
      <c r="Q41" s="66">
        <v>0</v>
      </c>
      <c r="R41" s="66">
        <v>0</v>
      </c>
      <c r="S41" s="66">
        <v>0</v>
      </c>
      <c r="T41" s="69">
        <v>1211.7692307692341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</row>
    <row r="42" spans="1:29" s="79" customFormat="1" ht="20.25" customHeight="1" thickBot="1">
      <c r="A42" s="70" t="s">
        <v>106</v>
      </c>
      <c r="B42" s="71">
        <v>9693</v>
      </c>
      <c r="C42" s="66">
        <v>0</v>
      </c>
      <c r="D42" s="66">
        <v>9000</v>
      </c>
      <c r="E42" s="66">
        <v>0</v>
      </c>
      <c r="F42" s="66">
        <v>0</v>
      </c>
      <c r="G42" s="66">
        <v>807.69230769230774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68">
        <v>9807.6923076923085</v>
      </c>
      <c r="Q42" s="66">
        <v>-1100</v>
      </c>
      <c r="R42" s="66">
        <v>0</v>
      </c>
      <c r="S42" s="66">
        <v>0</v>
      </c>
      <c r="T42" s="69">
        <v>985.30769230769226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-114.69230769230774</v>
      </c>
    </row>
    <row r="43" spans="1:29" s="79" customFormat="1" ht="17.25" customHeight="1" thickBot="1">
      <c r="A43" s="70" t="s">
        <v>107</v>
      </c>
      <c r="B43" s="71">
        <v>7090</v>
      </c>
      <c r="C43" s="66">
        <v>0</v>
      </c>
      <c r="D43" s="66">
        <v>716.06493506493496</v>
      </c>
      <c r="E43" s="66">
        <v>0</v>
      </c>
      <c r="F43" s="66">
        <v>0</v>
      </c>
      <c r="G43" s="66">
        <v>0</v>
      </c>
      <c r="H43" s="72">
        <v>0</v>
      </c>
      <c r="I43" s="72">
        <v>0</v>
      </c>
      <c r="J43" s="72">
        <v>4432.6410256410254</v>
      </c>
      <c r="K43" s="72">
        <v>0</v>
      </c>
      <c r="L43" s="73">
        <v>0</v>
      </c>
      <c r="M43" s="73">
        <v>0</v>
      </c>
      <c r="N43" s="73">
        <v>0</v>
      </c>
      <c r="O43" s="73">
        <v>0</v>
      </c>
      <c r="P43" s="68">
        <v>5148.70596070596</v>
      </c>
      <c r="Q43" s="66">
        <v>95.935064935065043</v>
      </c>
      <c r="R43" s="66">
        <v>0</v>
      </c>
      <c r="S43" s="66">
        <v>0</v>
      </c>
      <c r="T43" s="69">
        <v>0</v>
      </c>
      <c r="U43" s="68">
        <v>0</v>
      </c>
      <c r="V43" s="68">
        <v>0</v>
      </c>
      <c r="W43" s="68">
        <v>1845.3589743589746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</row>
    <row r="44" spans="1:29" ht="18.649999999999999" customHeight="1" thickBot="1">
      <c r="A44" s="70" t="s">
        <v>108</v>
      </c>
      <c r="B44" s="71">
        <v>9395</v>
      </c>
      <c r="C44" s="66">
        <v>0</v>
      </c>
      <c r="D44" s="66">
        <v>0</v>
      </c>
      <c r="E44" s="66">
        <v>0</v>
      </c>
      <c r="F44" s="66">
        <v>0</v>
      </c>
      <c r="G44" s="66">
        <v>0</v>
      </c>
      <c r="H44" s="72">
        <v>0</v>
      </c>
      <c r="I44" s="72">
        <v>0</v>
      </c>
      <c r="J44" s="72">
        <v>6821.4487179487187</v>
      </c>
      <c r="K44" s="72">
        <v>0</v>
      </c>
      <c r="L44" s="73">
        <v>0</v>
      </c>
      <c r="M44" s="73">
        <v>0</v>
      </c>
      <c r="N44" s="73">
        <v>0</v>
      </c>
      <c r="O44" s="73">
        <v>0</v>
      </c>
      <c r="P44" s="68">
        <v>6821.4487179487187</v>
      </c>
      <c r="Q44" s="66">
        <v>0</v>
      </c>
      <c r="R44" s="66">
        <v>0</v>
      </c>
      <c r="S44" s="66">
        <v>0</v>
      </c>
      <c r="T44" s="69">
        <v>0</v>
      </c>
      <c r="U44" s="68">
        <v>0</v>
      </c>
      <c r="V44" s="68">
        <v>0</v>
      </c>
      <c r="W44" s="68">
        <v>2573.5512820512813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</row>
    <row r="45" spans="1:29" ht="18.5" thickBot="1">
      <c r="A45" s="70" t="s">
        <v>109</v>
      </c>
      <c r="B45" s="71">
        <v>9313</v>
      </c>
      <c r="C45" s="66">
        <v>0</v>
      </c>
      <c r="D45" s="66">
        <v>0</v>
      </c>
      <c r="E45" s="66">
        <v>0</v>
      </c>
      <c r="F45" s="66">
        <v>0</v>
      </c>
      <c r="G45" s="66">
        <v>0</v>
      </c>
      <c r="H45" s="72">
        <v>0</v>
      </c>
      <c r="I45" s="72">
        <v>0</v>
      </c>
      <c r="J45" s="72">
        <v>7816.3487179487165</v>
      </c>
      <c r="K45" s="72">
        <v>0</v>
      </c>
      <c r="L45" s="73">
        <v>0</v>
      </c>
      <c r="M45" s="73">
        <v>0</v>
      </c>
      <c r="N45" s="73">
        <v>0</v>
      </c>
      <c r="O45" s="73">
        <v>0</v>
      </c>
      <c r="P45" s="68">
        <v>7816.3487179487165</v>
      </c>
      <c r="Q45" s="66">
        <v>0</v>
      </c>
      <c r="R45" s="66">
        <v>0</v>
      </c>
      <c r="S45" s="66">
        <v>0</v>
      </c>
      <c r="T45" s="69">
        <v>0</v>
      </c>
      <c r="U45" s="68">
        <v>0</v>
      </c>
      <c r="V45" s="68">
        <v>0</v>
      </c>
      <c r="W45" s="68">
        <v>1496.6512820512835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-6</v>
      </c>
    </row>
    <row r="46" spans="1:29" ht="18" customHeight="1" thickBot="1">
      <c r="A46" s="70" t="s">
        <v>110</v>
      </c>
      <c r="B46" s="71">
        <v>7090</v>
      </c>
      <c r="C46" s="66">
        <v>0</v>
      </c>
      <c r="D46" s="66">
        <v>772.88831168831166</v>
      </c>
      <c r="E46" s="66">
        <v>0</v>
      </c>
      <c r="F46" s="66">
        <v>0</v>
      </c>
      <c r="G46" s="66">
        <v>0</v>
      </c>
      <c r="H46" s="72">
        <v>0</v>
      </c>
      <c r="I46" s="72">
        <v>0</v>
      </c>
      <c r="J46" s="72">
        <v>5534.5692307692307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68">
        <v>6307.4575424575423</v>
      </c>
      <c r="Q46" s="66">
        <v>-42.88831168831166</v>
      </c>
      <c r="R46" s="66">
        <v>0</v>
      </c>
      <c r="S46" s="66">
        <v>0</v>
      </c>
      <c r="T46" s="69">
        <v>0</v>
      </c>
      <c r="U46" s="68">
        <v>0</v>
      </c>
      <c r="V46" s="68">
        <v>0</v>
      </c>
      <c r="W46" s="68">
        <v>825.43076923076933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</row>
    <row r="47" spans="1:29" ht="18.5" thickBot="1">
      <c r="A47" s="70" t="s">
        <v>111</v>
      </c>
      <c r="B47" s="71">
        <v>7090</v>
      </c>
      <c r="C47" s="66">
        <v>0</v>
      </c>
      <c r="D47" s="66">
        <v>2048.0181818181818</v>
      </c>
      <c r="E47" s="66">
        <v>0</v>
      </c>
      <c r="F47" s="66">
        <v>0</v>
      </c>
      <c r="G47" s="66">
        <v>5096.9923076923078</v>
      </c>
      <c r="H47" s="72">
        <v>0</v>
      </c>
      <c r="I47" s="72">
        <v>0</v>
      </c>
      <c r="J47" s="72">
        <v>0</v>
      </c>
      <c r="K47" s="72">
        <v>0</v>
      </c>
      <c r="L47" s="73">
        <v>0</v>
      </c>
      <c r="M47" s="73">
        <v>0</v>
      </c>
      <c r="N47" s="73">
        <v>0</v>
      </c>
      <c r="O47" s="73">
        <v>0</v>
      </c>
      <c r="P47" s="68">
        <v>7145.0104895104896</v>
      </c>
      <c r="Q47" s="66">
        <v>-1.8181818181801646E-2</v>
      </c>
      <c r="R47" s="66">
        <v>0</v>
      </c>
      <c r="S47" s="66">
        <v>0</v>
      </c>
      <c r="T47" s="69">
        <v>-54.992307692307804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-55.010489510489606</v>
      </c>
    </row>
    <row r="48" spans="1:29" ht="18.5" thickBot="1">
      <c r="A48" s="70" t="s">
        <v>112</v>
      </c>
      <c r="B48" s="71">
        <v>7090</v>
      </c>
      <c r="C48" s="66">
        <v>0</v>
      </c>
      <c r="D48" s="66">
        <v>0</v>
      </c>
      <c r="E48" s="66">
        <v>0</v>
      </c>
      <c r="F48" s="66">
        <v>0</v>
      </c>
      <c r="G48" s="66">
        <v>6288.7230769230773</v>
      </c>
      <c r="H48" s="72">
        <v>0</v>
      </c>
      <c r="I48" s="72">
        <v>0</v>
      </c>
      <c r="J48" s="72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68">
        <v>6288.7230769230773</v>
      </c>
      <c r="Q48" s="66">
        <v>0</v>
      </c>
      <c r="R48" s="66">
        <v>0</v>
      </c>
      <c r="S48" s="66">
        <v>0</v>
      </c>
      <c r="T48" s="69">
        <v>801.27692307692269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-50</v>
      </c>
    </row>
    <row r="49" spans="1:38" ht="18.5" thickBot="1">
      <c r="A49" s="70" t="s">
        <v>113</v>
      </c>
      <c r="B49" s="71">
        <v>7090</v>
      </c>
      <c r="C49" s="66">
        <v>0</v>
      </c>
      <c r="D49" s="66">
        <v>0</v>
      </c>
      <c r="E49" s="66">
        <v>0</v>
      </c>
      <c r="F49" s="66">
        <v>0</v>
      </c>
      <c r="G49" s="66">
        <v>6450.5256410256416</v>
      </c>
      <c r="H49" s="72">
        <v>0</v>
      </c>
      <c r="I49" s="72">
        <v>0</v>
      </c>
      <c r="J49" s="72">
        <v>0</v>
      </c>
      <c r="K49" s="72">
        <v>0</v>
      </c>
      <c r="L49" s="73">
        <v>0</v>
      </c>
      <c r="M49" s="73">
        <v>0</v>
      </c>
      <c r="N49" s="73">
        <v>0</v>
      </c>
      <c r="O49" s="73">
        <v>0</v>
      </c>
      <c r="P49" s="68">
        <v>6450.5256410256416</v>
      </c>
      <c r="Q49" s="66">
        <v>0</v>
      </c>
      <c r="R49" s="66">
        <v>0</v>
      </c>
      <c r="S49" s="66">
        <v>0</v>
      </c>
      <c r="T49" s="69">
        <v>639.47435897435844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</row>
    <row r="50" spans="1:38" s="79" customFormat="1" ht="18.5" thickBot="1">
      <c r="A50" s="70" t="s">
        <v>114</v>
      </c>
      <c r="B50" s="71">
        <v>7090</v>
      </c>
      <c r="C50" s="66">
        <v>0</v>
      </c>
      <c r="D50" s="66">
        <v>4654.8805194805191</v>
      </c>
      <c r="E50" s="66">
        <v>0</v>
      </c>
      <c r="F50" s="66">
        <v>0</v>
      </c>
      <c r="G50" s="66">
        <v>1789.1487179487176</v>
      </c>
      <c r="H50" s="72">
        <v>0</v>
      </c>
      <c r="I50" s="72">
        <v>0</v>
      </c>
      <c r="J50" s="72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68">
        <v>6444.0292374292367</v>
      </c>
      <c r="Q50" s="66">
        <v>-71.880519480519069</v>
      </c>
      <c r="R50" s="66">
        <v>0</v>
      </c>
      <c r="S50" s="66">
        <v>0</v>
      </c>
      <c r="T50" s="69">
        <v>717.8512820512824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</row>
    <row r="51" spans="1:38" s="93" customFormat="1" ht="18" customHeight="1" thickBot="1">
      <c r="A51" s="70" t="s">
        <v>115</v>
      </c>
      <c r="B51" s="71">
        <v>2330</v>
      </c>
      <c r="C51" s="66">
        <v>0</v>
      </c>
      <c r="D51" s="66">
        <v>2881.7402597402597</v>
      </c>
      <c r="E51" s="66">
        <v>0</v>
      </c>
      <c r="F51" s="66">
        <v>0</v>
      </c>
      <c r="G51" s="66">
        <v>0</v>
      </c>
      <c r="H51" s="72">
        <v>0</v>
      </c>
      <c r="I51" s="72">
        <v>0</v>
      </c>
      <c r="J51" s="72">
        <v>0</v>
      </c>
      <c r="K51" s="72">
        <v>0</v>
      </c>
      <c r="L51" s="73">
        <v>0</v>
      </c>
      <c r="M51" s="73">
        <v>0</v>
      </c>
      <c r="N51" s="73">
        <v>0</v>
      </c>
      <c r="O51" s="73">
        <v>0</v>
      </c>
      <c r="P51" s="68">
        <v>2881.7402597402597</v>
      </c>
      <c r="Q51" s="66">
        <v>-551.74025974025972</v>
      </c>
      <c r="R51" s="66">
        <v>0</v>
      </c>
      <c r="S51" s="66">
        <v>0</v>
      </c>
      <c r="T51" s="69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-551.74025974025972</v>
      </c>
    </row>
    <row r="52" spans="1:38" s="79" customFormat="1" ht="18">
      <c r="A52" s="94" t="s">
        <v>116</v>
      </c>
      <c r="B52" s="95">
        <v>3850</v>
      </c>
      <c r="C52" s="66">
        <v>0</v>
      </c>
      <c r="D52" s="66">
        <v>1002.5974025974026</v>
      </c>
      <c r="E52" s="66">
        <v>0</v>
      </c>
      <c r="F52" s="66">
        <v>0</v>
      </c>
      <c r="G52" s="66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68">
        <v>1002.5974025974026</v>
      </c>
      <c r="Q52" s="66">
        <v>2197.4025974025972</v>
      </c>
      <c r="R52" s="66">
        <v>0</v>
      </c>
      <c r="S52" s="66">
        <v>0</v>
      </c>
      <c r="T52" s="69">
        <v>650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2847.4025974025972</v>
      </c>
    </row>
    <row r="53" spans="1:38" s="92" customFormat="1" ht="22.5">
      <c r="A53" s="96" t="s">
        <v>117</v>
      </c>
      <c r="B53" s="97">
        <f>SUM(B9:B52)</f>
        <v>328563</v>
      </c>
      <c r="C53" s="98">
        <v>0</v>
      </c>
      <c r="D53" s="98">
        <v>0</v>
      </c>
      <c r="E53" s="98">
        <v>0</v>
      </c>
      <c r="F53" s="98">
        <v>0</v>
      </c>
      <c r="G53" s="98">
        <v>0</v>
      </c>
      <c r="H53" s="99">
        <v>0</v>
      </c>
      <c r="I53" s="99">
        <v>0</v>
      </c>
      <c r="J53" s="99">
        <v>0</v>
      </c>
      <c r="K53" s="99">
        <v>0</v>
      </c>
      <c r="L53" s="99">
        <v>0</v>
      </c>
      <c r="M53" s="99">
        <v>0</v>
      </c>
      <c r="N53" s="99">
        <v>0</v>
      </c>
      <c r="O53" s="99">
        <v>0</v>
      </c>
      <c r="P53" s="98">
        <v>0</v>
      </c>
      <c r="Q53" s="98">
        <v>68586</v>
      </c>
      <c r="R53" s="98">
        <v>0</v>
      </c>
      <c r="S53" s="98">
        <v>11336</v>
      </c>
      <c r="T53" s="98">
        <v>102659</v>
      </c>
      <c r="U53" s="98">
        <v>14151</v>
      </c>
      <c r="V53" s="98">
        <v>10580</v>
      </c>
      <c r="W53" s="98">
        <v>53613</v>
      </c>
      <c r="X53" s="98">
        <v>16920</v>
      </c>
      <c r="Y53" s="98">
        <v>4590</v>
      </c>
      <c r="Z53" s="98">
        <v>4512</v>
      </c>
      <c r="AA53" s="98">
        <v>18634</v>
      </c>
      <c r="AB53" s="98">
        <v>10042</v>
      </c>
      <c r="AC53" s="98">
        <f>SUM(AC9:AC52)</f>
        <v>8937.4253039643227</v>
      </c>
    </row>
    <row r="54" spans="1:38">
      <c r="A54" s="100"/>
      <c r="B54" s="101"/>
      <c r="H54" s="101"/>
      <c r="I54" s="101"/>
      <c r="J54" s="101"/>
      <c r="K54" s="101"/>
      <c r="L54" s="101"/>
      <c r="M54" s="101"/>
      <c r="N54" s="101"/>
      <c r="O54" s="101"/>
    </row>
    <row r="55" spans="1:38" s="104" customFormat="1">
      <c r="A55" s="101"/>
      <c r="B55" s="101"/>
      <c r="C55" s="102"/>
      <c r="D55" s="102"/>
      <c r="E55" s="102"/>
      <c r="F55" s="102"/>
      <c r="G55" s="102"/>
      <c r="H55" s="101"/>
      <c r="I55" s="101"/>
      <c r="J55" s="101"/>
      <c r="K55" s="101"/>
      <c r="L55" s="101"/>
      <c r="M55" s="101"/>
      <c r="N55" s="101"/>
      <c r="O55" s="101"/>
      <c r="P55" s="102"/>
      <c r="Q55" s="103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36"/>
      <c r="AE55" s="36"/>
      <c r="AF55" s="36"/>
      <c r="AG55" s="36"/>
      <c r="AH55" s="36"/>
      <c r="AI55" s="36"/>
    </row>
    <row r="56" spans="1:38" s="105" customFormat="1" ht="15.5">
      <c r="A56" s="101"/>
      <c r="B56" s="101"/>
      <c r="C56" s="102"/>
      <c r="D56" s="102"/>
      <c r="E56" s="102"/>
      <c r="F56" s="102"/>
      <c r="G56" s="102"/>
      <c r="H56" s="101"/>
      <c r="I56" s="101"/>
      <c r="J56" s="101"/>
      <c r="K56" s="101"/>
      <c r="L56" s="101"/>
      <c r="M56" s="101"/>
      <c r="N56" s="101"/>
      <c r="O56" s="101"/>
      <c r="P56" s="102"/>
      <c r="Q56" s="103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36"/>
      <c r="AE56" s="36"/>
      <c r="AF56" s="36"/>
      <c r="AG56" s="36"/>
      <c r="AH56" s="36"/>
      <c r="AI56" s="36"/>
      <c r="AJ56" s="36"/>
      <c r="AK56" s="36"/>
      <c r="AL56" s="36"/>
    </row>
    <row r="57" spans="1:38">
      <c r="A57" s="101"/>
      <c r="B57" s="101"/>
      <c r="H57" s="101"/>
      <c r="I57" s="101"/>
      <c r="J57" s="101"/>
      <c r="K57" s="101"/>
      <c r="L57" s="101"/>
      <c r="M57" s="101"/>
      <c r="N57" s="101"/>
      <c r="O57" s="101"/>
    </row>
    <row r="58" spans="1:38">
      <c r="A58" s="101" t="s">
        <v>118</v>
      </c>
      <c r="B58" s="101"/>
      <c r="H58" s="101"/>
      <c r="I58" s="101"/>
      <c r="J58" s="101"/>
      <c r="K58" s="101"/>
      <c r="L58" s="101"/>
      <c r="M58" s="101"/>
      <c r="N58" s="101"/>
      <c r="O58" s="101"/>
    </row>
    <row r="59" spans="1:38">
      <c r="A59" s="101" t="s">
        <v>119</v>
      </c>
      <c r="B59" s="101"/>
      <c r="H59" s="101"/>
      <c r="I59" s="101"/>
      <c r="J59" s="101"/>
      <c r="K59" s="101"/>
      <c r="L59" s="101"/>
      <c r="M59" s="101"/>
      <c r="N59" s="101"/>
      <c r="O59" s="101"/>
    </row>
    <row r="60" spans="1:38">
      <c r="A60" s="101" t="s">
        <v>84</v>
      </c>
      <c r="B60" s="101"/>
      <c r="C60" s="100"/>
      <c r="D60" s="100"/>
      <c r="E60" s="100"/>
      <c r="F60" s="100"/>
      <c r="G60" s="100"/>
      <c r="H60" s="101"/>
      <c r="I60" s="101"/>
      <c r="J60" s="101"/>
      <c r="K60" s="101"/>
      <c r="L60" s="101"/>
      <c r="M60" s="101"/>
      <c r="N60" s="101"/>
      <c r="O60" s="101"/>
    </row>
    <row r="61" spans="1:38">
      <c r="A61" s="101"/>
      <c r="B61" s="101"/>
      <c r="C61" s="100"/>
      <c r="D61" s="100"/>
      <c r="E61" s="100"/>
      <c r="F61" s="100"/>
      <c r="G61" s="100"/>
      <c r="H61" s="101"/>
      <c r="I61" s="101"/>
      <c r="J61" s="101"/>
      <c r="K61" s="101"/>
      <c r="L61" s="101"/>
      <c r="M61" s="101"/>
      <c r="N61" s="101"/>
      <c r="O61" s="101"/>
    </row>
    <row r="62" spans="1:38">
      <c r="A62" s="101"/>
      <c r="B62" s="101"/>
      <c r="C62" s="100"/>
      <c r="D62" s="100"/>
      <c r="E62" s="100"/>
      <c r="F62" s="100"/>
      <c r="G62" s="100"/>
      <c r="H62" s="101"/>
      <c r="I62" s="101"/>
      <c r="J62" s="101"/>
      <c r="K62" s="101"/>
      <c r="L62" s="101"/>
      <c r="M62" s="101"/>
      <c r="N62" s="101"/>
      <c r="O62" s="101"/>
    </row>
    <row r="63" spans="1:38">
      <c r="A63" s="101"/>
      <c r="B63" s="101"/>
      <c r="C63" s="100"/>
      <c r="D63" s="100"/>
      <c r="E63" s="100"/>
      <c r="F63" s="100"/>
      <c r="G63" s="100"/>
      <c r="H63" s="101"/>
      <c r="I63" s="101"/>
      <c r="J63" s="101"/>
      <c r="K63" s="101"/>
      <c r="L63" s="101"/>
      <c r="M63" s="101"/>
      <c r="N63" s="101"/>
      <c r="O63" s="101"/>
    </row>
    <row r="64" spans="1:38">
      <c r="A64" s="101" t="s">
        <v>120</v>
      </c>
      <c r="B64" s="101"/>
      <c r="C64" s="100"/>
      <c r="D64" s="100"/>
      <c r="E64" s="100"/>
      <c r="F64" s="100"/>
      <c r="G64" s="100"/>
      <c r="H64" s="101"/>
      <c r="I64" s="101"/>
      <c r="J64" s="101"/>
      <c r="K64" s="101"/>
      <c r="L64" s="101"/>
      <c r="M64" s="101"/>
      <c r="N64" s="101"/>
      <c r="O64" s="101"/>
    </row>
    <row r="65" spans="1:172">
      <c r="A65" s="101" t="s">
        <v>121</v>
      </c>
      <c r="B65" s="106"/>
      <c r="C65" s="101"/>
      <c r="D65" s="100"/>
      <c r="E65" s="100"/>
      <c r="F65" s="100"/>
      <c r="G65" s="100"/>
      <c r="H65" s="101"/>
      <c r="I65" s="101"/>
      <c r="J65" s="101"/>
      <c r="K65" s="101"/>
      <c r="L65" s="101"/>
      <c r="M65" s="101"/>
      <c r="N65" s="101"/>
      <c r="O65" s="101"/>
    </row>
    <row r="66" spans="1:172">
      <c r="A66" s="101" t="s">
        <v>122</v>
      </c>
      <c r="B66" s="101"/>
      <c r="C66" s="100"/>
      <c r="D66" s="100"/>
      <c r="E66" s="100"/>
      <c r="F66" s="100"/>
      <c r="G66" s="100"/>
      <c r="H66" s="101"/>
      <c r="I66" s="101"/>
      <c r="J66" s="101"/>
      <c r="K66" s="101"/>
      <c r="L66" s="101"/>
      <c r="M66" s="101"/>
      <c r="N66" s="101"/>
      <c r="O66" s="101"/>
    </row>
    <row r="67" spans="1:172">
      <c r="A67" s="101"/>
      <c r="B67" s="101"/>
      <c r="C67" s="100"/>
      <c r="D67" s="100"/>
      <c r="E67" s="100"/>
      <c r="F67" s="100"/>
      <c r="G67" s="100"/>
      <c r="H67" s="101"/>
      <c r="I67" s="101"/>
      <c r="J67" s="101"/>
      <c r="K67" s="101"/>
      <c r="L67" s="101"/>
      <c r="M67" s="101"/>
      <c r="N67" s="101"/>
      <c r="O67" s="101"/>
    </row>
    <row r="68" spans="1:172" s="102" customFormat="1">
      <c r="A68" s="101"/>
      <c r="B68" s="101"/>
      <c r="C68" s="100"/>
      <c r="D68" s="100"/>
      <c r="E68" s="100"/>
      <c r="F68" s="100"/>
      <c r="G68" s="100"/>
      <c r="H68" s="101"/>
      <c r="I68" s="101"/>
      <c r="J68" s="101"/>
      <c r="K68" s="101"/>
      <c r="L68" s="101"/>
      <c r="M68" s="101"/>
      <c r="N68" s="101"/>
      <c r="O68" s="101"/>
      <c r="Q68" s="103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</row>
    <row r="69" spans="1:172" s="102" customFormat="1">
      <c r="A69" s="101"/>
      <c r="B69" s="101"/>
      <c r="C69" s="100"/>
      <c r="D69" s="100"/>
      <c r="E69" s="100"/>
      <c r="F69" s="100"/>
      <c r="G69" s="100"/>
      <c r="H69" s="101"/>
      <c r="I69" s="101"/>
      <c r="J69" s="101"/>
      <c r="K69" s="101"/>
      <c r="L69" s="101"/>
      <c r="M69" s="101"/>
      <c r="N69" s="101"/>
      <c r="O69" s="101"/>
      <c r="Q69" s="103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</row>
    <row r="70" spans="1:172" s="102" customFormat="1">
      <c r="A70" s="101"/>
      <c r="B70" s="101"/>
      <c r="H70" s="101"/>
      <c r="I70" s="101"/>
      <c r="J70" s="101"/>
      <c r="K70" s="101"/>
      <c r="L70" s="101"/>
      <c r="M70" s="101"/>
      <c r="N70" s="101"/>
      <c r="O70" s="101"/>
      <c r="Q70" s="103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</row>
    <row r="71" spans="1:172" s="102" customFormat="1">
      <c r="A71" s="101"/>
      <c r="B71" s="101"/>
      <c r="H71" s="101"/>
      <c r="I71" s="101"/>
      <c r="J71" s="101"/>
      <c r="K71" s="101"/>
      <c r="L71" s="101"/>
      <c r="M71" s="101"/>
      <c r="N71" s="101"/>
      <c r="O71" s="101"/>
      <c r="Q71" s="103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</row>
    <row r="72" spans="1:172" s="102" customFormat="1">
      <c r="A72" s="101"/>
      <c r="B72" s="101"/>
      <c r="H72" s="101"/>
      <c r="I72" s="101"/>
      <c r="J72" s="101"/>
      <c r="K72" s="101"/>
      <c r="L72" s="101"/>
      <c r="M72" s="101"/>
      <c r="N72" s="101"/>
      <c r="O72" s="101"/>
      <c r="Q72" s="103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</row>
    <row r="73" spans="1:172" s="102" customFormat="1">
      <c r="A73" s="101"/>
      <c r="B73" s="101"/>
      <c r="H73" s="101"/>
      <c r="I73" s="101"/>
      <c r="J73" s="101"/>
      <c r="K73" s="101"/>
      <c r="L73" s="101"/>
      <c r="M73" s="101"/>
      <c r="N73" s="101"/>
      <c r="O73" s="101"/>
      <c r="Q73" s="103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</row>
    <row r="74" spans="1:172" s="102" customFormat="1">
      <c r="A74" s="101"/>
      <c r="B74" s="101"/>
      <c r="H74" s="101"/>
      <c r="I74" s="101"/>
      <c r="J74" s="101"/>
      <c r="K74" s="101"/>
      <c r="L74" s="101"/>
      <c r="M74" s="101"/>
      <c r="N74" s="101"/>
      <c r="O74" s="101"/>
      <c r="Q74" s="103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</row>
    <row r="75" spans="1:172" s="102" customFormat="1">
      <c r="A75" s="101"/>
      <c r="B75" s="101"/>
      <c r="H75" s="101"/>
      <c r="I75" s="101"/>
      <c r="J75" s="101"/>
      <c r="K75" s="101"/>
      <c r="L75" s="101"/>
      <c r="M75" s="101"/>
      <c r="N75" s="101"/>
      <c r="O75" s="101"/>
      <c r="Q75" s="103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</row>
    <row r="76" spans="1:172" s="102" customFormat="1">
      <c r="A76" s="101"/>
      <c r="B76" s="101"/>
      <c r="H76" s="101"/>
      <c r="I76" s="101"/>
      <c r="J76" s="101"/>
      <c r="K76" s="101"/>
      <c r="L76" s="101"/>
      <c r="M76" s="101"/>
      <c r="N76" s="101"/>
      <c r="O76" s="101"/>
      <c r="Q76" s="103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</row>
    <row r="77" spans="1:172" s="102" customFormat="1">
      <c r="A77" s="101"/>
      <c r="B77" s="101"/>
      <c r="H77" s="101"/>
      <c r="I77" s="101"/>
      <c r="J77" s="101"/>
      <c r="K77" s="101"/>
      <c r="L77" s="101"/>
      <c r="M77" s="101"/>
      <c r="N77" s="101"/>
      <c r="O77" s="101"/>
      <c r="Q77" s="103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</row>
    <row r="78" spans="1:172" s="102" customFormat="1">
      <c r="A78" s="101"/>
      <c r="B78" s="101"/>
      <c r="H78" s="101"/>
      <c r="I78" s="101"/>
      <c r="J78" s="101"/>
      <c r="K78" s="101"/>
      <c r="L78" s="101"/>
      <c r="M78" s="101"/>
      <c r="N78" s="101"/>
      <c r="O78" s="101"/>
      <c r="Q78" s="103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</row>
    <row r="79" spans="1:172" s="102" customFormat="1">
      <c r="A79" s="101"/>
      <c r="B79" s="101"/>
      <c r="H79" s="101"/>
      <c r="I79" s="101"/>
      <c r="J79" s="101"/>
      <c r="K79" s="101"/>
      <c r="L79" s="101"/>
      <c r="M79" s="101"/>
      <c r="N79" s="101"/>
      <c r="O79" s="101"/>
      <c r="Q79" s="103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</row>
    <row r="80" spans="1:172" s="102" customFormat="1">
      <c r="A80" s="101"/>
      <c r="B80" s="101"/>
      <c r="H80" s="101"/>
      <c r="I80" s="101"/>
      <c r="J80" s="101"/>
      <c r="K80" s="101"/>
      <c r="L80" s="101"/>
      <c r="M80" s="101"/>
      <c r="N80" s="101"/>
      <c r="O80" s="101"/>
      <c r="Q80" s="103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</row>
    <row r="81" spans="1:172" s="102" customFormat="1">
      <c r="A81" s="101"/>
      <c r="B81" s="101"/>
      <c r="H81" s="101"/>
      <c r="I81" s="101"/>
      <c r="J81" s="101"/>
      <c r="K81" s="101"/>
      <c r="L81" s="101"/>
      <c r="M81" s="101"/>
      <c r="N81" s="101"/>
      <c r="O81" s="101"/>
      <c r="Q81" s="103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</row>
    <row r="82" spans="1:172" s="102" customFormat="1">
      <c r="A82" s="101"/>
      <c r="B82" s="101"/>
      <c r="H82" s="101"/>
      <c r="I82" s="101"/>
      <c r="J82" s="101"/>
      <c r="K82" s="101"/>
      <c r="L82" s="101"/>
      <c r="M82" s="101"/>
      <c r="N82" s="101"/>
      <c r="O82" s="101"/>
      <c r="Q82" s="103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</row>
    <row r="83" spans="1:172" s="102" customFormat="1">
      <c r="A83" s="100"/>
      <c r="B83" s="101"/>
      <c r="H83" s="101"/>
      <c r="I83" s="101"/>
      <c r="J83" s="101"/>
      <c r="K83" s="101"/>
      <c r="L83" s="101"/>
      <c r="M83" s="101"/>
      <c r="N83" s="101"/>
      <c r="O83" s="101"/>
      <c r="Q83" s="103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</row>
    <row r="84" spans="1:172">
      <c r="A84" s="100"/>
      <c r="B84" s="101"/>
      <c r="H84" s="101"/>
      <c r="I84" s="101"/>
      <c r="J84" s="101"/>
      <c r="K84" s="101"/>
      <c r="L84" s="101"/>
      <c r="M84" s="101"/>
      <c r="N84" s="101"/>
      <c r="O84" s="101"/>
    </row>
    <row r="85" spans="1:172">
      <c r="A85" s="100"/>
      <c r="B85" s="101"/>
      <c r="H85" s="101"/>
      <c r="I85" s="101"/>
      <c r="J85" s="101"/>
      <c r="K85" s="101"/>
      <c r="L85" s="101"/>
      <c r="M85" s="101"/>
      <c r="N85" s="101"/>
      <c r="O85" s="101"/>
    </row>
    <row r="86" spans="1:172">
      <c r="A86" s="100"/>
      <c r="B86" s="101"/>
      <c r="H86" s="101"/>
      <c r="I86" s="101"/>
      <c r="J86" s="101"/>
      <c r="K86" s="101"/>
      <c r="L86" s="101"/>
      <c r="M86" s="101"/>
      <c r="N86" s="101"/>
      <c r="O86" s="101"/>
    </row>
    <row r="87" spans="1:172">
      <c r="A87" s="100"/>
      <c r="B87" s="101"/>
      <c r="H87" s="101"/>
      <c r="I87" s="101"/>
      <c r="J87" s="101"/>
      <c r="K87" s="101"/>
      <c r="L87" s="101"/>
      <c r="M87" s="101"/>
      <c r="N87" s="101"/>
      <c r="O87" s="101"/>
    </row>
    <row r="88" spans="1:172">
      <c r="A88" s="100"/>
      <c r="B88" s="101"/>
      <c r="C88" s="36"/>
      <c r="D88" s="36"/>
      <c r="E88" s="36"/>
      <c r="F88" s="36"/>
      <c r="G88" s="36"/>
      <c r="H88" s="101"/>
      <c r="I88" s="101"/>
      <c r="J88" s="101"/>
      <c r="K88" s="101"/>
      <c r="L88" s="101"/>
      <c r="M88" s="101"/>
      <c r="N88" s="101"/>
      <c r="O88" s="101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</row>
    <row r="89" spans="1:172">
      <c r="A89" s="100"/>
      <c r="B89" s="101"/>
      <c r="C89" s="36"/>
      <c r="D89" s="36"/>
      <c r="E89" s="36"/>
      <c r="F89" s="36"/>
      <c r="G89" s="36"/>
      <c r="H89" s="101"/>
      <c r="I89" s="101"/>
      <c r="J89" s="101"/>
      <c r="K89" s="101"/>
      <c r="L89" s="101"/>
      <c r="M89" s="101"/>
      <c r="N89" s="101"/>
      <c r="O89" s="101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</row>
    <row r="90" spans="1:172">
      <c r="A90" s="100"/>
      <c r="B90" s="101"/>
      <c r="C90" s="36"/>
      <c r="D90" s="36"/>
      <c r="E90" s="36"/>
      <c r="F90" s="36"/>
      <c r="G90" s="36"/>
      <c r="H90" s="101"/>
      <c r="I90" s="101"/>
      <c r="J90" s="101"/>
      <c r="K90" s="101"/>
      <c r="L90" s="101"/>
      <c r="M90" s="101"/>
      <c r="N90" s="101"/>
      <c r="O90" s="101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</row>
    <row r="91" spans="1:172">
      <c r="A91" s="100"/>
      <c r="B91" s="101"/>
      <c r="C91" s="36"/>
      <c r="D91" s="36"/>
      <c r="E91" s="36"/>
      <c r="F91" s="36"/>
      <c r="G91" s="36"/>
      <c r="H91" s="101"/>
      <c r="I91" s="101"/>
      <c r="J91" s="101"/>
      <c r="K91" s="101"/>
      <c r="L91" s="101"/>
      <c r="M91" s="101"/>
      <c r="N91" s="101"/>
      <c r="O91" s="101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</row>
    <row r="92" spans="1:172">
      <c r="A92" s="100"/>
      <c r="B92" s="101"/>
      <c r="C92" s="36"/>
      <c r="D92" s="36"/>
      <c r="E92" s="36"/>
      <c r="F92" s="36"/>
      <c r="G92" s="36"/>
      <c r="H92" s="101"/>
      <c r="I92" s="101"/>
      <c r="J92" s="101"/>
      <c r="K92" s="101"/>
      <c r="L92" s="101"/>
      <c r="M92" s="101"/>
      <c r="N92" s="101"/>
      <c r="O92" s="101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</row>
    <row r="93" spans="1:172">
      <c r="A93" s="100"/>
      <c r="B93" s="101"/>
      <c r="C93" s="36"/>
      <c r="D93" s="36"/>
      <c r="E93" s="36"/>
      <c r="F93" s="36"/>
      <c r="G93" s="36"/>
      <c r="H93" s="101"/>
      <c r="I93" s="101"/>
      <c r="J93" s="101"/>
      <c r="K93" s="101"/>
      <c r="L93" s="101"/>
      <c r="M93" s="101"/>
      <c r="N93" s="101"/>
      <c r="O93" s="101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</row>
    <row r="94" spans="1:172">
      <c r="A94" s="100"/>
      <c r="B94" s="101"/>
      <c r="C94" s="36"/>
      <c r="D94" s="36"/>
      <c r="E94" s="36"/>
      <c r="F94" s="36"/>
      <c r="G94" s="36"/>
      <c r="H94" s="101"/>
      <c r="I94" s="101"/>
      <c r="J94" s="101"/>
      <c r="K94" s="101"/>
      <c r="L94" s="101"/>
      <c r="M94" s="101"/>
      <c r="N94" s="101"/>
      <c r="O94" s="101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</row>
    <row r="95" spans="1:172">
      <c r="A95" s="100"/>
      <c r="B95" s="101"/>
      <c r="C95" s="36"/>
      <c r="D95" s="36"/>
      <c r="E95" s="36"/>
      <c r="F95" s="36"/>
      <c r="G95" s="36"/>
      <c r="H95" s="101"/>
      <c r="I95" s="101"/>
      <c r="J95" s="101"/>
      <c r="K95" s="101"/>
      <c r="L95" s="101"/>
      <c r="M95" s="101"/>
      <c r="N95" s="101"/>
      <c r="O95" s="101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</row>
    <row r="96" spans="1:172">
      <c r="A96" s="100"/>
      <c r="B96" s="101"/>
      <c r="C96" s="36"/>
      <c r="D96" s="36"/>
      <c r="E96" s="36"/>
      <c r="F96" s="36"/>
      <c r="G96" s="36"/>
      <c r="H96" s="101"/>
      <c r="I96" s="101"/>
      <c r="J96" s="101"/>
      <c r="K96" s="101"/>
      <c r="L96" s="101"/>
      <c r="M96" s="101"/>
      <c r="N96" s="101"/>
      <c r="O96" s="101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</row>
    <row r="97" spans="1:29">
      <c r="A97" s="100"/>
      <c r="B97" s="101"/>
      <c r="C97" s="36"/>
      <c r="D97" s="36"/>
      <c r="E97" s="36"/>
      <c r="F97" s="36"/>
      <c r="G97" s="36"/>
      <c r="H97" s="101"/>
      <c r="I97" s="101"/>
      <c r="J97" s="101"/>
      <c r="K97" s="101"/>
      <c r="L97" s="101"/>
      <c r="M97" s="101"/>
      <c r="N97" s="101"/>
      <c r="O97" s="101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</row>
    <row r="98" spans="1:29">
      <c r="A98" s="100"/>
      <c r="B98" s="101"/>
      <c r="C98" s="36"/>
      <c r="D98" s="36"/>
      <c r="E98" s="36"/>
      <c r="F98" s="36"/>
      <c r="G98" s="36"/>
      <c r="H98" s="101"/>
      <c r="I98" s="101"/>
      <c r="J98" s="101"/>
      <c r="K98" s="101"/>
      <c r="L98" s="101"/>
      <c r="M98" s="101"/>
      <c r="N98" s="101"/>
      <c r="O98" s="101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</row>
    <row r="99" spans="1:29">
      <c r="A99" s="100"/>
      <c r="B99" s="101"/>
      <c r="C99" s="36"/>
      <c r="D99" s="36"/>
      <c r="E99" s="36"/>
      <c r="F99" s="36"/>
      <c r="G99" s="36"/>
      <c r="H99" s="101"/>
      <c r="I99" s="101"/>
      <c r="J99" s="101"/>
      <c r="K99" s="101"/>
      <c r="L99" s="101"/>
      <c r="M99" s="101"/>
      <c r="N99" s="101"/>
      <c r="O99" s="101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</row>
    <row r="100" spans="1:29">
      <c r="A100" s="100"/>
      <c r="B100" s="101"/>
      <c r="C100" s="36"/>
      <c r="D100" s="36"/>
      <c r="E100" s="36"/>
      <c r="F100" s="36"/>
      <c r="G100" s="36"/>
      <c r="H100" s="101"/>
      <c r="I100" s="101"/>
      <c r="J100" s="101"/>
      <c r="K100" s="101"/>
      <c r="L100" s="101"/>
      <c r="M100" s="101"/>
      <c r="N100" s="101"/>
      <c r="O100" s="101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</row>
    <row r="101" spans="1:29">
      <c r="A101" s="100"/>
      <c r="B101" s="101"/>
      <c r="C101" s="36"/>
      <c r="D101" s="36"/>
      <c r="E101" s="36"/>
      <c r="F101" s="36"/>
      <c r="G101" s="36"/>
      <c r="H101" s="101"/>
      <c r="I101" s="101"/>
      <c r="J101" s="101"/>
      <c r="K101" s="101"/>
      <c r="L101" s="101"/>
      <c r="M101" s="101"/>
      <c r="N101" s="101"/>
      <c r="O101" s="101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</row>
    <row r="102" spans="1:29">
      <c r="A102" s="100"/>
      <c r="B102" s="101"/>
      <c r="C102" s="36"/>
      <c r="D102" s="36"/>
      <c r="E102" s="36"/>
      <c r="F102" s="36"/>
      <c r="G102" s="36"/>
      <c r="H102" s="101"/>
      <c r="I102" s="101"/>
      <c r="J102" s="101"/>
      <c r="K102" s="101"/>
      <c r="L102" s="101"/>
      <c r="M102" s="101"/>
      <c r="N102" s="101"/>
      <c r="O102" s="101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</row>
    <row r="103" spans="1:29">
      <c r="A103" s="100"/>
      <c r="B103" s="101"/>
      <c r="C103" s="36"/>
      <c r="D103" s="36"/>
      <c r="E103" s="36"/>
      <c r="F103" s="36"/>
      <c r="G103" s="36"/>
      <c r="H103" s="101"/>
      <c r="I103" s="101"/>
      <c r="J103" s="101"/>
      <c r="K103" s="101"/>
      <c r="L103" s="101"/>
      <c r="M103" s="101"/>
      <c r="N103" s="101"/>
      <c r="O103" s="101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</row>
    <row r="104" spans="1:29">
      <c r="A104" s="100"/>
      <c r="B104" s="101"/>
      <c r="C104" s="36"/>
      <c r="D104" s="36"/>
      <c r="E104" s="36"/>
      <c r="F104" s="36"/>
      <c r="G104" s="36"/>
      <c r="H104" s="101"/>
      <c r="I104" s="101"/>
      <c r="J104" s="101"/>
      <c r="K104" s="101"/>
      <c r="L104" s="101"/>
      <c r="M104" s="101"/>
      <c r="N104" s="101"/>
      <c r="O104" s="101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</row>
    <row r="105" spans="1:29">
      <c r="A105" s="100"/>
      <c r="B105" s="101"/>
      <c r="C105" s="36"/>
      <c r="D105" s="36"/>
      <c r="E105" s="36"/>
      <c r="F105" s="36"/>
      <c r="G105" s="36"/>
      <c r="H105" s="101"/>
      <c r="I105" s="101"/>
      <c r="J105" s="101"/>
      <c r="K105" s="101"/>
      <c r="L105" s="101"/>
      <c r="M105" s="101"/>
      <c r="N105" s="101"/>
      <c r="O105" s="101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</row>
    <row r="106" spans="1:29">
      <c r="A106" s="100"/>
      <c r="B106" s="101"/>
      <c r="C106" s="36"/>
      <c r="D106" s="36"/>
      <c r="E106" s="36"/>
      <c r="F106" s="36"/>
      <c r="G106" s="36"/>
      <c r="H106" s="101"/>
      <c r="I106" s="101"/>
      <c r="J106" s="101"/>
      <c r="K106" s="101"/>
      <c r="L106" s="101"/>
      <c r="M106" s="101"/>
      <c r="N106" s="101"/>
      <c r="O106" s="101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</row>
    <row r="107" spans="1:29">
      <c r="A107" s="100"/>
      <c r="B107" s="101"/>
      <c r="C107" s="36"/>
      <c r="D107" s="36"/>
      <c r="E107" s="36"/>
      <c r="F107" s="36"/>
      <c r="G107" s="36"/>
      <c r="H107" s="101"/>
      <c r="I107" s="101"/>
      <c r="J107" s="101"/>
      <c r="K107" s="101"/>
      <c r="L107" s="101"/>
      <c r="M107" s="101"/>
      <c r="N107" s="101"/>
      <c r="O107" s="101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</row>
    <row r="108" spans="1:29">
      <c r="A108" s="100"/>
      <c r="B108" s="101"/>
      <c r="C108" s="36"/>
      <c r="D108" s="36"/>
      <c r="E108" s="36"/>
      <c r="F108" s="36"/>
      <c r="G108" s="36"/>
      <c r="H108" s="101"/>
      <c r="I108" s="101"/>
      <c r="J108" s="101"/>
      <c r="K108" s="101"/>
      <c r="L108" s="101"/>
      <c r="M108" s="101"/>
      <c r="N108" s="101"/>
      <c r="O108" s="101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</row>
    <row r="109" spans="1:29">
      <c r="A109" s="100"/>
      <c r="B109" s="101"/>
      <c r="C109" s="36"/>
      <c r="D109" s="36"/>
      <c r="E109" s="36"/>
      <c r="F109" s="36"/>
      <c r="G109" s="36"/>
      <c r="H109" s="101"/>
      <c r="I109" s="101"/>
      <c r="J109" s="101"/>
      <c r="K109" s="101"/>
      <c r="L109" s="101"/>
      <c r="M109" s="101"/>
      <c r="N109" s="101"/>
      <c r="O109" s="101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</row>
    <row r="110" spans="1:29">
      <c r="A110" s="100"/>
      <c r="B110" s="101"/>
      <c r="C110" s="36"/>
      <c r="D110" s="36"/>
      <c r="E110" s="36"/>
      <c r="F110" s="36"/>
      <c r="G110" s="36"/>
      <c r="H110" s="101"/>
      <c r="I110" s="101"/>
      <c r="J110" s="101"/>
      <c r="K110" s="101"/>
      <c r="L110" s="101"/>
      <c r="M110" s="101"/>
      <c r="N110" s="101"/>
      <c r="O110" s="101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</row>
    <row r="111" spans="1:29">
      <c r="A111" s="100"/>
      <c r="B111" s="101"/>
      <c r="C111" s="36"/>
      <c r="D111" s="36"/>
      <c r="E111" s="36"/>
      <c r="F111" s="36"/>
      <c r="G111" s="36"/>
      <c r="H111" s="101"/>
      <c r="I111" s="101"/>
      <c r="J111" s="101"/>
      <c r="K111" s="101"/>
      <c r="L111" s="101"/>
      <c r="M111" s="101"/>
      <c r="N111" s="101"/>
      <c r="O111" s="101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</row>
    <row r="112" spans="1:29">
      <c r="A112" s="100"/>
      <c r="B112" s="101"/>
      <c r="C112" s="36"/>
      <c r="D112" s="36"/>
      <c r="E112" s="36"/>
      <c r="F112" s="36"/>
      <c r="G112" s="36"/>
      <c r="H112" s="101"/>
      <c r="I112" s="101"/>
      <c r="J112" s="101"/>
      <c r="K112" s="101"/>
      <c r="L112" s="101"/>
      <c r="M112" s="101"/>
      <c r="N112" s="101"/>
      <c r="O112" s="101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</row>
    <row r="113" spans="1:29">
      <c r="A113" s="100"/>
      <c r="B113" s="101"/>
      <c r="C113" s="36"/>
      <c r="D113" s="36"/>
      <c r="E113" s="36"/>
      <c r="F113" s="36"/>
      <c r="G113" s="36"/>
      <c r="H113" s="101"/>
      <c r="I113" s="101"/>
      <c r="J113" s="101"/>
      <c r="K113" s="101"/>
      <c r="L113" s="101"/>
      <c r="M113" s="101"/>
      <c r="N113" s="101"/>
      <c r="O113" s="101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</row>
    <row r="114" spans="1:29">
      <c r="A114" s="100"/>
      <c r="B114" s="101"/>
      <c r="C114" s="36"/>
      <c r="D114" s="36"/>
      <c r="E114" s="36"/>
      <c r="F114" s="36"/>
      <c r="G114" s="36"/>
      <c r="H114" s="101"/>
      <c r="I114" s="101"/>
      <c r="J114" s="101"/>
      <c r="K114" s="101"/>
      <c r="L114" s="101"/>
      <c r="M114" s="101"/>
      <c r="N114" s="101"/>
      <c r="O114" s="101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</row>
    <row r="115" spans="1:29">
      <c r="A115" s="100"/>
      <c r="B115" s="101"/>
      <c r="C115" s="36"/>
      <c r="D115" s="36"/>
      <c r="E115" s="36"/>
      <c r="F115" s="36"/>
      <c r="G115" s="36"/>
      <c r="H115" s="101"/>
      <c r="I115" s="101"/>
      <c r="J115" s="101"/>
      <c r="K115" s="101"/>
      <c r="L115" s="101"/>
      <c r="M115" s="101"/>
      <c r="N115" s="101"/>
      <c r="O115" s="101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</row>
    <row r="116" spans="1:29">
      <c r="A116" s="100"/>
      <c r="B116" s="101"/>
      <c r="C116" s="36"/>
      <c r="D116" s="36"/>
      <c r="E116" s="36"/>
      <c r="F116" s="36"/>
      <c r="G116" s="36"/>
      <c r="H116" s="101"/>
      <c r="I116" s="101"/>
      <c r="J116" s="101"/>
      <c r="K116" s="101"/>
      <c r="L116" s="101"/>
      <c r="M116" s="101"/>
      <c r="N116" s="101"/>
      <c r="O116" s="101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</row>
    <row r="117" spans="1:29">
      <c r="A117" s="100"/>
      <c r="B117" s="101"/>
      <c r="C117" s="36"/>
      <c r="D117" s="36"/>
      <c r="E117" s="36"/>
      <c r="F117" s="36"/>
      <c r="G117" s="36"/>
      <c r="H117" s="101"/>
      <c r="I117" s="101"/>
      <c r="J117" s="101"/>
      <c r="K117" s="101"/>
      <c r="L117" s="101"/>
      <c r="M117" s="101"/>
      <c r="N117" s="101"/>
      <c r="O117" s="101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</row>
    <row r="118" spans="1:29">
      <c r="A118" s="100"/>
      <c r="B118" s="101"/>
      <c r="C118" s="36"/>
      <c r="D118" s="36"/>
      <c r="E118" s="36"/>
      <c r="F118" s="36"/>
      <c r="G118" s="36"/>
      <c r="H118" s="101"/>
      <c r="I118" s="101"/>
      <c r="J118" s="101"/>
      <c r="K118" s="101"/>
      <c r="L118" s="101"/>
      <c r="M118" s="101"/>
      <c r="N118" s="101"/>
      <c r="O118" s="101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</row>
    <row r="119" spans="1:29">
      <c r="A119" s="100"/>
      <c r="B119" s="101"/>
      <c r="C119" s="36"/>
      <c r="D119" s="36"/>
      <c r="E119" s="36"/>
      <c r="F119" s="36"/>
      <c r="G119" s="36"/>
      <c r="H119" s="101"/>
      <c r="I119" s="101"/>
      <c r="J119" s="101"/>
      <c r="K119" s="101"/>
      <c r="L119" s="101"/>
      <c r="M119" s="101"/>
      <c r="N119" s="101"/>
      <c r="O119" s="101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</row>
    <row r="120" spans="1:29">
      <c r="A120" s="100"/>
      <c r="B120" s="101"/>
      <c r="C120" s="36"/>
      <c r="D120" s="36"/>
      <c r="E120" s="36"/>
      <c r="F120" s="36"/>
      <c r="G120" s="36"/>
      <c r="H120" s="101"/>
      <c r="I120" s="101"/>
      <c r="J120" s="101"/>
      <c r="K120" s="101"/>
      <c r="L120" s="101"/>
      <c r="M120" s="101"/>
      <c r="N120" s="101"/>
      <c r="O120" s="101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</row>
    <row r="121" spans="1:29">
      <c r="A121" s="100"/>
      <c r="B121" s="101"/>
      <c r="C121" s="36"/>
      <c r="D121" s="36"/>
      <c r="E121" s="36"/>
      <c r="F121" s="36"/>
      <c r="G121" s="36"/>
      <c r="H121" s="101"/>
      <c r="I121" s="101"/>
      <c r="J121" s="101"/>
      <c r="K121" s="101"/>
      <c r="L121" s="101"/>
      <c r="M121" s="101"/>
      <c r="N121" s="101"/>
      <c r="O121" s="101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</row>
    <row r="122" spans="1:29">
      <c r="A122" s="100"/>
      <c r="B122" s="101"/>
      <c r="C122" s="36"/>
      <c r="D122" s="36"/>
      <c r="E122" s="36"/>
      <c r="F122" s="36"/>
      <c r="G122" s="36"/>
      <c r="H122" s="101"/>
      <c r="I122" s="101"/>
      <c r="J122" s="101"/>
      <c r="K122" s="101"/>
      <c r="L122" s="101"/>
      <c r="M122" s="101"/>
      <c r="N122" s="101"/>
      <c r="O122" s="101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</row>
    <row r="123" spans="1:29">
      <c r="A123" s="100"/>
      <c r="B123" s="101"/>
      <c r="C123" s="36"/>
      <c r="D123" s="36"/>
      <c r="E123" s="36"/>
      <c r="F123" s="36"/>
      <c r="G123" s="36"/>
      <c r="H123" s="101"/>
      <c r="I123" s="101"/>
      <c r="J123" s="101"/>
      <c r="K123" s="101"/>
      <c r="L123" s="101"/>
      <c r="M123" s="101"/>
      <c r="N123" s="101"/>
      <c r="O123" s="101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</row>
    <row r="124" spans="1:29">
      <c r="A124" s="100"/>
      <c r="B124" s="101"/>
      <c r="C124" s="36"/>
      <c r="D124" s="36"/>
      <c r="E124" s="36"/>
      <c r="F124" s="36"/>
      <c r="G124" s="36"/>
      <c r="H124" s="101"/>
      <c r="I124" s="101"/>
      <c r="J124" s="101"/>
      <c r="K124" s="101"/>
      <c r="L124" s="101"/>
      <c r="M124" s="101"/>
      <c r="N124" s="101"/>
      <c r="O124" s="101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</row>
    <row r="125" spans="1:29">
      <c r="A125" s="100"/>
      <c r="B125" s="101"/>
      <c r="C125" s="36"/>
      <c r="D125" s="36"/>
      <c r="E125" s="36"/>
      <c r="F125" s="36"/>
      <c r="G125" s="36"/>
      <c r="H125" s="101"/>
      <c r="I125" s="101"/>
      <c r="J125" s="101"/>
      <c r="K125" s="101"/>
      <c r="L125" s="101"/>
      <c r="M125" s="101"/>
      <c r="N125" s="101"/>
      <c r="O125" s="101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</row>
    <row r="126" spans="1:29">
      <c r="A126" s="100"/>
      <c r="B126" s="101"/>
      <c r="C126" s="36"/>
      <c r="D126" s="36"/>
      <c r="E126" s="36"/>
      <c r="F126" s="36"/>
      <c r="G126" s="36"/>
      <c r="H126" s="101"/>
      <c r="I126" s="101"/>
      <c r="J126" s="101"/>
      <c r="K126" s="101"/>
      <c r="L126" s="101"/>
      <c r="M126" s="101"/>
      <c r="N126" s="101"/>
      <c r="O126" s="101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</row>
    <row r="127" spans="1:29">
      <c r="B127" s="101"/>
      <c r="C127" s="36"/>
      <c r="D127" s="36"/>
      <c r="E127" s="36"/>
      <c r="F127" s="36"/>
      <c r="G127" s="36"/>
      <c r="H127" s="101"/>
      <c r="I127" s="101"/>
      <c r="J127" s="101"/>
      <c r="K127" s="101"/>
      <c r="L127" s="101"/>
      <c r="M127" s="101"/>
      <c r="N127" s="101"/>
      <c r="O127" s="101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</row>
    <row r="128" spans="1:29">
      <c r="B128" s="101"/>
      <c r="C128" s="36"/>
      <c r="D128" s="36"/>
      <c r="E128" s="36"/>
      <c r="F128" s="36"/>
      <c r="G128" s="36"/>
      <c r="H128" s="101"/>
      <c r="I128" s="101"/>
      <c r="J128" s="101"/>
      <c r="K128" s="101"/>
      <c r="L128" s="101"/>
      <c r="M128" s="101"/>
      <c r="N128" s="101"/>
      <c r="O128" s="101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</row>
    <row r="129" spans="2:29">
      <c r="B129" s="101"/>
      <c r="C129" s="36"/>
      <c r="D129" s="36"/>
      <c r="E129" s="36"/>
      <c r="F129" s="36"/>
      <c r="G129" s="36"/>
      <c r="H129" s="101"/>
      <c r="I129" s="101"/>
      <c r="J129" s="101"/>
      <c r="K129" s="101"/>
      <c r="L129" s="101"/>
      <c r="M129" s="101"/>
      <c r="N129" s="101"/>
      <c r="O129" s="101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</row>
  </sheetData>
  <mergeCells count="3">
    <mergeCell ref="A1:B1"/>
    <mergeCell ref="A2:B2"/>
    <mergeCell ref="C6:P6"/>
  </mergeCells>
  <pageMargins left="0.25" right="0.25" top="0.75" bottom="0.75" header="0.3" footer="0.3"/>
  <pageSetup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WSC_BUDGET-working_AMD</vt:lpstr>
      <vt:lpstr>WSC_BUDGET-ACTUAL_05032024</vt:lpstr>
      <vt:lpstr>ER</vt:lpstr>
      <vt:lpstr>'WSC_BUDGET-ACTUAL_05032024'!Print_Area</vt:lpstr>
      <vt:lpstr>'WSC_BUDGET-working_AMD'!Print_Area</vt:lpstr>
      <vt:lpstr>'WSC_BUDGET-ACTUAL_05032024'!Print_Titles</vt:lpstr>
      <vt:lpstr>'WSC_BUDGET-working_AMD'!Print_Titles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Melik Gasparyan</dc:creator>
  <cp:lastModifiedBy>Melik Gasparyan</cp:lastModifiedBy>
  <dcterms:created xsi:type="dcterms:W3CDTF">2024-03-04T09:03:20Z</dcterms:created>
  <dcterms:modified xsi:type="dcterms:W3CDTF">2024-03-06T05:13:31Z</dcterms:modified>
</cp:coreProperties>
</file>