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4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5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280" tabRatio="879" firstSheet="1" activeTab="7"/>
  </bookViews>
  <sheets>
    <sheet name="12001Հ1 Ձև1 " sheetId="9" r:id="rId1"/>
    <sheet name="12001Հ1 Ձև 2 (1) " sheetId="1" r:id="rId2"/>
    <sheet name="11009-1" sheetId="10" r:id="rId3"/>
    <sheet name="11009-1.1" sheetId="11" r:id="rId4"/>
    <sheet name="11012-1" sheetId="12" r:id="rId5"/>
    <sheet name="11012-1.1" sheetId="13" r:id="rId6"/>
    <sheet name="11013-1" sheetId="14" r:id="rId7"/>
    <sheet name="11013-1.1" sheetId="15" r:id="rId8"/>
    <sheet name="12006-1" sheetId="16" r:id="rId9"/>
    <sheet name="12006-1.1" sheetId="17" r:id="rId10"/>
  </sheets>
  <definedNames>
    <definedName name="_ftn1" localSheetId="2">'11009-1'!#REF!</definedName>
    <definedName name="_ftn1" localSheetId="4">'11012-1'!#REF!</definedName>
    <definedName name="_ftn1" localSheetId="6">'11013-1'!#REF!</definedName>
    <definedName name="_ftn1" localSheetId="0">'12001Հ1 Ձև1 '!#REF!</definedName>
    <definedName name="_ftn1" localSheetId="8">'12006-1'!#REF!</definedName>
    <definedName name="_ftn2" localSheetId="2">'11009-1'!#REF!</definedName>
    <definedName name="_ftn2" localSheetId="4">'11012-1'!#REF!</definedName>
    <definedName name="_ftn2" localSheetId="6">'11013-1'!#REF!</definedName>
    <definedName name="_ftn2" localSheetId="0">'12001Հ1 Ձև1 '!#REF!</definedName>
    <definedName name="_ftn2" localSheetId="8">'12006-1'!#REF!</definedName>
    <definedName name="_ftnref1" localSheetId="2">'11009-1'!$W$6</definedName>
    <definedName name="_ftnref1" localSheetId="4">'11012-1'!$W$6</definedName>
    <definedName name="_ftnref1" localSheetId="6">'11013-1'!$W$6</definedName>
    <definedName name="_ftnref1" localSheetId="0">'12001Հ1 Ձև1 '!$W$6</definedName>
    <definedName name="_ftnref1" localSheetId="8">'12006-1'!$W$6</definedName>
    <definedName name="_ftnref2" localSheetId="2">'11009-1'!$X$6</definedName>
    <definedName name="_ftnref2" localSheetId="4">'11012-1'!$X$6</definedName>
    <definedName name="_ftnref2" localSheetId="6">'11013-1'!$X$6</definedName>
    <definedName name="_ftnref2" localSheetId="0">'12001Հ1 Ձև1 '!$X$6</definedName>
    <definedName name="_ftnref2" localSheetId="8">'12006-1'!$X$6</definedName>
    <definedName name="_Toc501014752" localSheetId="3">'11009-1.1'!#REF!</definedName>
    <definedName name="_Toc501014752" localSheetId="5">'11012-1.1'!#REF!</definedName>
    <definedName name="_Toc501014752" localSheetId="7">'11013-1.1'!#REF!</definedName>
    <definedName name="_Toc501014752" localSheetId="1">'12001Հ1 Ձև 2 (1) '!#REF!</definedName>
    <definedName name="_Toc501014752" localSheetId="9">'12006-1.1'!#REF!</definedName>
    <definedName name="_Toc501014753" localSheetId="3">'11009-1.1'!#REF!</definedName>
    <definedName name="_Toc501014753" localSheetId="5">'11012-1.1'!#REF!</definedName>
    <definedName name="_Toc501014753" localSheetId="7">'11013-1.1'!#REF!</definedName>
    <definedName name="_Toc501014753" localSheetId="1">'12001Հ1 Ձև 2 (1) '!#REF!</definedName>
    <definedName name="_Toc501014753" localSheetId="9">'12006-1.1'!#REF!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37" i="11" l="1"/>
  <c r="S37" i="11" s="1"/>
  <c r="L37" i="11"/>
  <c r="R37" i="11" s="1"/>
  <c r="K37" i="11"/>
  <c r="Q37" i="11" s="1"/>
  <c r="U8" i="10"/>
  <c r="P42" i="17" l="1"/>
  <c r="O42" i="17"/>
  <c r="R8" i="16" s="1"/>
  <c r="R11" i="16" s="1"/>
  <c r="N42" i="17"/>
  <c r="G42" i="17"/>
  <c r="J8" i="16" s="1"/>
  <c r="J11" i="16" s="1"/>
  <c r="D42" i="17"/>
  <c r="G8" i="16" s="1"/>
  <c r="G11" i="16" s="1"/>
  <c r="C42" i="17"/>
  <c r="F8" i="16" s="1"/>
  <c r="F11" i="16" s="1"/>
  <c r="M41" i="17"/>
  <c r="L41" i="17"/>
  <c r="K41" i="17"/>
  <c r="J40" i="17"/>
  <c r="J42" i="17" s="1"/>
  <c r="M8" i="16" s="1"/>
  <c r="M11" i="16" s="1"/>
  <c r="I40" i="17"/>
  <c r="I42" i="17" s="1"/>
  <c r="L8" i="16" s="1"/>
  <c r="L11" i="16" s="1"/>
  <c r="H40" i="17"/>
  <c r="H42" i="17" s="1"/>
  <c r="K8" i="16" s="1"/>
  <c r="K11" i="16" s="1"/>
  <c r="G40" i="17"/>
  <c r="M40" i="17" s="1"/>
  <c r="M42" i="17" s="1"/>
  <c r="F40" i="17"/>
  <c r="F42" i="17" s="1"/>
  <c r="I8" i="16" s="1"/>
  <c r="I11" i="16" s="1"/>
  <c r="E40" i="17"/>
  <c r="E42" i="17" s="1"/>
  <c r="H8" i="16" s="1"/>
  <c r="H11" i="16" s="1"/>
  <c r="M39" i="17"/>
  <c r="S39" i="17" s="1"/>
  <c r="L39" i="17"/>
  <c r="R39" i="17" s="1"/>
  <c r="K39" i="17"/>
  <c r="Q39" i="17" s="1"/>
  <c r="R38" i="17"/>
  <c r="M38" i="17"/>
  <c r="S38" i="17" s="1"/>
  <c r="L38" i="17"/>
  <c r="K38" i="17"/>
  <c r="Q38" i="17" s="1"/>
  <c r="S37" i="17"/>
  <c r="R37" i="17"/>
  <c r="Q37" i="17"/>
  <c r="R36" i="17"/>
  <c r="S36" i="17"/>
  <c r="Q36" i="17"/>
  <c r="Y8" i="16"/>
  <c r="X8" i="16"/>
  <c r="W8" i="16"/>
  <c r="S8" i="16"/>
  <c r="S11" i="16" s="1"/>
  <c r="Q8" i="16"/>
  <c r="Q11" i="16" s="1"/>
  <c r="E8" i="16"/>
  <c r="D8" i="16"/>
  <c r="C8" i="16"/>
  <c r="B8" i="16"/>
  <c r="P42" i="15"/>
  <c r="O42" i="15"/>
  <c r="R8" i="14" s="1"/>
  <c r="R11" i="14" s="1"/>
  <c r="N42" i="15"/>
  <c r="D42" i="15"/>
  <c r="C42" i="15"/>
  <c r="M41" i="15"/>
  <c r="L41" i="15"/>
  <c r="K41" i="15"/>
  <c r="J40" i="15"/>
  <c r="J42" i="15" s="1"/>
  <c r="M8" i="14" s="1"/>
  <c r="M11" i="14" s="1"/>
  <c r="I40" i="15"/>
  <c r="I42" i="15" s="1"/>
  <c r="L8" i="14" s="1"/>
  <c r="L11" i="14" s="1"/>
  <c r="H40" i="15"/>
  <c r="H42" i="15" s="1"/>
  <c r="K8" i="14" s="1"/>
  <c r="K11" i="14" s="1"/>
  <c r="G40" i="15"/>
  <c r="G42" i="15" s="1"/>
  <c r="J8" i="14" s="1"/>
  <c r="J11" i="14" s="1"/>
  <c r="F40" i="15"/>
  <c r="F42" i="15" s="1"/>
  <c r="I8" i="14" s="1"/>
  <c r="I11" i="14" s="1"/>
  <c r="E40" i="15"/>
  <c r="E42" i="15" s="1"/>
  <c r="H8" i="14" s="1"/>
  <c r="H11" i="14" s="1"/>
  <c r="M39" i="15"/>
  <c r="S39" i="15" s="1"/>
  <c r="L39" i="15"/>
  <c r="R39" i="15" s="1"/>
  <c r="K39" i="15"/>
  <c r="Q39" i="15" s="1"/>
  <c r="M38" i="15"/>
  <c r="S38" i="15" s="1"/>
  <c r="L38" i="15"/>
  <c r="R38" i="15" s="1"/>
  <c r="K38" i="15"/>
  <c r="Q38" i="15" s="1"/>
  <c r="Y8" i="14"/>
  <c r="X8" i="14"/>
  <c r="W8" i="14"/>
  <c r="S8" i="14"/>
  <c r="S11" i="14" s="1"/>
  <c r="Q8" i="14"/>
  <c r="Q11" i="14" s="1"/>
  <c r="G8" i="14"/>
  <c r="G11" i="14" s="1"/>
  <c r="F8" i="14"/>
  <c r="F11" i="14" s="1"/>
  <c r="E8" i="14"/>
  <c r="D8" i="14"/>
  <c r="C8" i="14"/>
  <c r="B8" i="14"/>
  <c r="P42" i="13"/>
  <c r="O42" i="13"/>
  <c r="N42" i="13"/>
  <c r="I42" i="13"/>
  <c r="L8" i="12" s="1"/>
  <c r="L11" i="12" s="1"/>
  <c r="D42" i="13"/>
  <c r="C42" i="13"/>
  <c r="M41" i="13"/>
  <c r="L41" i="13"/>
  <c r="K41" i="13"/>
  <c r="J40" i="13"/>
  <c r="J42" i="13" s="1"/>
  <c r="M8" i="12" s="1"/>
  <c r="M11" i="12" s="1"/>
  <c r="I40" i="13"/>
  <c r="H40" i="13"/>
  <c r="H42" i="13" s="1"/>
  <c r="K8" i="12" s="1"/>
  <c r="K11" i="12" s="1"/>
  <c r="G40" i="13"/>
  <c r="G42" i="13" s="1"/>
  <c r="J8" i="12" s="1"/>
  <c r="J11" i="12" s="1"/>
  <c r="F40" i="13"/>
  <c r="F42" i="13" s="1"/>
  <c r="I8" i="12" s="1"/>
  <c r="I11" i="12" s="1"/>
  <c r="E40" i="13"/>
  <c r="E42" i="13" s="1"/>
  <c r="H8" i="12" s="1"/>
  <c r="H11" i="12" s="1"/>
  <c r="R39" i="13"/>
  <c r="M39" i="13"/>
  <c r="S39" i="13" s="1"/>
  <c r="L39" i="13"/>
  <c r="K39" i="13"/>
  <c r="Q39" i="13" s="1"/>
  <c r="M38" i="13"/>
  <c r="S38" i="13" s="1"/>
  <c r="L38" i="13"/>
  <c r="R38" i="13" s="1"/>
  <c r="K38" i="13"/>
  <c r="Q38" i="13" s="1"/>
  <c r="Y8" i="12"/>
  <c r="X8" i="12"/>
  <c r="W8" i="12"/>
  <c r="S8" i="12"/>
  <c r="S11" i="12" s="1"/>
  <c r="R8" i="12"/>
  <c r="R11" i="12" s="1"/>
  <c r="Q8" i="12"/>
  <c r="Q11" i="12" s="1"/>
  <c r="G8" i="12"/>
  <c r="G11" i="12" s="1"/>
  <c r="F8" i="12"/>
  <c r="F11" i="12" s="1"/>
  <c r="E8" i="12"/>
  <c r="D8" i="12"/>
  <c r="C8" i="12"/>
  <c r="B8" i="12"/>
  <c r="P42" i="11"/>
  <c r="S8" i="10" s="1"/>
  <c r="S11" i="10" s="1"/>
  <c r="O42" i="11"/>
  <c r="N42" i="11"/>
  <c r="D42" i="11"/>
  <c r="G8" i="10" s="1"/>
  <c r="G11" i="10" s="1"/>
  <c r="C42" i="11"/>
  <c r="F8" i="10" s="1"/>
  <c r="M41" i="11"/>
  <c r="L41" i="11"/>
  <c r="K41" i="11"/>
  <c r="J40" i="11"/>
  <c r="J42" i="11" s="1"/>
  <c r="M8" i="10" s="1"/>
  <c r="M11" i="10" s="1"/>
  <c r="I40" i="11"/>
  <c r="I42" i="11" s="1"/>
  <c r="L8" i="10" s="1"/>
  <c r="L11" i="10" s="1"/>
  <c r="H40" i="11"/>
  <c r="H42" i="11" s="1"/>
  <c r="K8" i="10" s="1"/>
  <c r="K11" i="10" s="1"/>
  <c r="G40" i="11"/>
  <c r="G42" i="11" s="1"/>
  <c r="J8" i="10" s="1"/>
  <c r="J11" i="10" s="1"/>
  <c r="F40" i="11"/>
  <c r="F42" i="11" s="1"/>
  <c r="I8" i="10" s="1"/>
  <c r="I11" i="10" s="1"/>
  <c r="E40" i="11"/>
  <c r="E42" i="11" s="1"/>
  <c r="H8" i="10" s="1"/>
  <c r="H11" i="10" s="1"/>
  <c r="S39" i="11"/>
  <c r="R39" i="11"/>
  <c r="Q39" i="11"/>
  <c r="M39" i="11"/>
  <c r="L39" i="11"/>
  <c r="K39" i="11"/>
  <c r="S38" i="11"/>
  <c r="Q38" i="11"/>
  <c r="M38" i="11"/>
  <c r="L38" i="11"/>
  <c r="R38" i="11" s="1"/>
  <c r="K38" i="11"/>
  <c r="M36" i="11"/>
  <c r="S36" i="11" s="1"/>
  <c r="L36" i="11"/>
  <c r="R36" i="11" s="1"/>
  <c r="K36" i="11"/>
  <c r="Q36" i="11" s="1"/>
  <c r="Y8" i="10"/>
  <c r="X8" i="10"/>
  <c r="W8" i="10"/>
  <c r="R8" i="10"/>
  <c r="R11" i="10" s="1"/>
  <c r="Q8" i="10"/>
  <c r="Q11" i="10" s="1"/>
  <c r="F11" i="10"/>
  <c r="E8" i="10"/>
  <c r="D8" i="10"/>
  <c r="C8" i="10"/>
  <c r="B8" i="10"/>
  <c r="K40" i="13" l="1"/>
  <c r="K42" i="13" s="1"/>
  <c r="K40" i="11"/>
  <c r="K42" i="11" s="1"/>
  <c r="Q42" i="11" s="1"/>
  <c r="T8" i="10" s="1"/>
  <c r="T11" i="10" s="1"/>
  <c r="S42" i="17"/>
  <c r="V8" i="16" s="1"/>
  <c r="V11" i="16" s="1"/>
  <c r="P8" i="16"/>
  <c r="P11" i="16" s="1"/>
  <c r="K40" i="17"/>
  <c r="K42" i="17" s="1"/>
  <c r="L40" i="17"/>
  <c r="L42" i="17" s="1"/>
  <c r="K40" i="15"/>
  <c r="K42" i="15" s="1"/>
  <c r="L40" i="15"/>
  <c r="L42" i="15" s="1"/>
  <c r="M40" i="15"/>
  <c r="M42" i="15" s="1"/>
  <c r="N8" i="12"/>
  <c r="N11" i="12" s="1"/>
  <c r="Q42" i="13"/>
  <c r="T8" i="12" s="1"/>
  <c r="T11" i="12" s="1"/>
  <c r="L40" i="13"/>
  <c r="L42" i="13" s="1"/>
  <c r="M40" i="13"/>
  <c r="M42" i="13" s="1"/>
  <c r="N8" i="10"/>
  <c r="N11" i="10" s="1"/>
  <c r="L40" i="11"/>
  <c r="L42" i="11" s="1"/>
  <c r="M40" i="11"/>
  <c r="M42" i="11" s="1"/>
  <c r="S39" i="1"/>
  <c r="R39" i="1"/>
  <c r="Q39" i="1"/>
  <c r="S38" i="1"/>
  <c r="R38" i="1"/>
  <c r="Q38" i="1"/>
  <c r="S37" i="1"/>
  <c r="R37" i="1"/>
  <c r="Q37" i="1"/>
  <c r="K36" i="1"/>
  <c r="Q36" i="1" s="1"/>
  <c r="M37" i="1"/>
  <c r="L37" i="1"/>
  <c r="K37" i="1"/>
  <c r="N8" i="16" l="1"/>
  <c r="N11" i="16" s="1"/>
  <c r="Q42" i="17"/>
  <c r="T8" i="16" s="1"/>
  <c r="T11" i="16" s="1"/>
  <c r="R42" i="17"/>
  <c r="U8" i="16" s="1"/>
  <c r="U11" i="16" s="1"/>
  <c r="O8" i="16"/>
  <c r="O11" i="16" s="1"/>
  <c r="S42" i="15"/>
  <c r="V8" i="14" s="1"/>
  <c r="V11" i="14" s="1"/>
  <c r="P8" i="14"/>
  <c r="P11" i="14" s="1"/>
  <c r="O8" i="14"/>
  <c r="O11" i="14" s="1"/>
  <c r="R42" i="15"/>
  <c r="U8" i="14" s="1"/>
  <c r="U11" i="14" s="1"/>
  <c r="N8" i="14"/>
  <c r="N11" i="14" s="1"/>
  <c r="Q42" i="15"/>
  <c r="T8" i="14" s="1"/>
  <c r="T11" i="14" s="1"/>
  <c r="S42" i="13"/>
  <c r="V8" i="12" s="1"/>
  <c r="V11" i="12" s="1"/>
  <c r="P8" i="12"/>
  <c r="P11" i="12" s="1"/>
  <c r="O8" i="12"/>
  <c r="O11" i="12" s="1"/>
  <c r="R42" i="13"/>
  <c r="U8" i="12" s="1"/>
  <c r="U11" i="12" s="1"/>
  <c r="S42" i="11"/>
  <c r="V8" i="10" s="1"/>
  <c r="V11" i="10" s="1"/>
  <c r="P8" i="10"/>
  <c r="P11" i="10" s="1"/>
  <c r="O8" i="10"/>
  <c r="O11" i="10" s="1"/>
  <c r="R42" i="11"/>
  <c r="U11" i="10" s="1"/>
  <c r="X8" i="9"/>
  <c r="W8" i="9"/>
  <c r="E8" i="9"/>
  <c r="D8" i="9"/>
  <c r="C8" i="9"/>
  <c r="B8" i="9"/>
  <c r="Y8" i="9" l="1"/>
  <c r="O42" i="1"/>
  <c r="R8" i="9" s="1"/>
  <c r="P42" i="1"/>
  <c r="S8" i="9" s="1"/>
  <c r="N42" i="1"/>
  <c r="Q8" i="9" s="1"/>
  <c r="M41" i="1"/>
  <c r="L41" i="1"/>
  <c r="K41" i="1"/>
  <c r="D42" i="1"/>
  <c r="G8" i="9" s="1"/>
  <c r="G11" i="9" s="1"/>
  <c r="C42" i="1"/>
  <c r="F8" i="9" s="1"/>
  <c r="F11" i="9" s="1"/>
  <c r="Q11" i="9" l="1"/>
  <c r="S11" i="9"/>
  <c r="R11" i="9"/>
  <c r="J40" i="1"/>
  <c r="J42" i="1" s="1"/>
  <c r="M8" i="9" s="1"/>
  <c r="M11" i="9" s="1"/>
  <c r="I40" i="1"/>
  <c r="I42" i="1" s="1"/>
  <c r="L8" i="9" s="1"/>
  <c r="L11" i="9" s="1"/>
  <c r="H40" i="1"/>
  <c r="G40" i="1"/>
  <c r="F40" i="1"/>
  <c r="E40" i="1"/>
  <c r="E42" i="1" s="1"/>
  <c r="H8" i="9" s="1"/>
  <c r="H11" i="9" s="1"/>
  <c r="M39" i="1"/>
  <c r="L39" i="1"/>
  <c r="K39" i="1"/>
  <c r="M38" i="1"/>
  <c r="L38" i="1"/>
  <c r="K38" i="1"/>
  <c r="M36" i="1"/>
  <c r="S36" i="1" s="1"/>
  <c r="L36" i="1"/>
  <c r="R36" i="1" s="1"/>
  <c r="G42" i="1" l="1"/>
  <c r="J8" i="9" s="1"/>
  <c r="J11" i="9" s="1"/>
  <c r="M40" i="1"/>
  <c r="M42" i="1" s="1"/>
  <c r="H42" i="1"/>
  <c r="K8" i="9" s="1"/>
  <c r="K11" i="9" s="1"/>
  <c r="K40" i="1"/>
  <c r="K42" i="1" s="1"/>
  <c r="F42" i="1"/>
  <c r="I8" i="9" s="1"/>
  <c r="I11" i="9" s="1"/>
  <c r="L40" i="1"/>
  <c r="L42" i="1" s="1"/>
  <c r="R42" i="1" l="1"/>
  <c r="U8" i="9" s="1"/>
  <c r="U11" i="9" s="1"/>
  <c r="O8" i="9"/>
  <c r="O11" i="9" s="1"/>
  <c r="Q42" i="1"/>
  <c r="T8" i="9" s="1"/>
  <c r="T11" i="9" s="1"/>
  <c r="N8" i="9"/>
  <c r="N11" i="9" s="1"/>
  <c r="S42" i="1"/>
  <c r="V8" i="9" s="1"/>
  <c r="V11" i="9" s="1"/>
  <c r="P8" i="9"/>
  <c r="P11" i="9" s="1"/>
</calcChain>
</file>

<file path=xl/sharedStrings.xml><?xml version="1.0" encoding="utf-8"?>
<sst xmlns="http://schemas.openxmlformats.org/spreadsheetml/2006/main" count="696" uniqueCount="109">
  <si>
    <t>2024թ.</t>
  </si>
  <si>
    <t>2025թ.</t>
  </si>
  <si>
    <t>X</t>
  </si>
  <si>
    <t>2026թ.</t>
  </si>
  <si>
    <t>2022թ.բազային (փաստացի) տարի</t>
  </si>
  <si>
    <t>Ծրագիր</t>
  </si>
  <si>
    <t>Միջոցառում</t>
  </si>
  <si>
    <t>Ծրագրի/ միջոցառման անվանումը</t>
  </si>
  <si>
    <t>2022թ.</t>
  </si>
  <si>
    <t>2023թ.</t>
  </si>
  <si>
    <t>2026թ</t>
  </si>
  <si>
    <t>2025թ</t>
  </si>
  <si>
    <t>2024թ</t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</si>
  <si>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</si>
  <si>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</si>
  <si>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</si>
  <si>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</si>
  <si>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</si>
  <si>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</si>
  <si>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</si>
  <si>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</si>
  <si>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</si>
  <si>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t>2. Միջոցառման հիմքում դրված ծախսային պարտավորության բնույթը՝</t>
  </si>
  <si>
    <t xml:space="preserve">3. Միջոցառման ծախսակազմման հիմքում դրված հիմնական ծախսային գործոնները՝ </t>
  </si>
  <si>
    <t xml:space="preserve">2022թ.- բազային տարի (փաստ) </t>
  </si>
  <si>
    <t>2023թ. (սպասողական)</t>
  </si>
  <si>
    <r>
      <t>4. Միջոցառման գծով ծախսային խնայողությունների առաջարկները՝</t>
    </r>
    <r>
      <rPr>
        <b/>
        <sz val="10"/>
        <color theme="1"/>
        <rFont val="GHEA Grapalat"/>
        <family val="3"/>
      </rPr>
      <t xml:space="preserve"> </t>
    </r>
    <r>
      <rPr>
        <b/>
        <vertAlign val="superscript"/>
        <sz val="10"/>
        <color theme="1"/>
        <rFont val="GHEA Grapalat"/>
        <family val="3"/>
      </rPr>
      <t>18</t>
    </r>
  </si>
  <si>
    <r>
      <t xml:space="preserve">4.1 Միջոցառման գծով ծախսային խնայողության վերաբերյալ առաջարկի բնույթը՝ </t>
    </r>
    <r>
      <rPr>
        <i/>
        <vertAlign val="superscript"/>
        <sz val="9"/>
        <color theme="1"/>
        <rFont val="GHEA Grapalat"/>
        <family val="3"/>
      </rPr>
      <t>19</t>
    </r>
  </si>
  <si>
    <r>
      <t xml:space="preserve">4.2 Նկարագրություն՝ </t>
    </r>
    <r>
      <rPr>
        <vertAlign val="superscript"/>
        <sz val="9"/>
        <color theme="1"/>
        <rFont val="GHEA Grapalat"/>
        <family val="3"/>
      </rPr>
      <t>20</t>
    </r>
  </si>
  <si>
    <t xml:space="preserve">5. Միջոցառման գծով ծախսերի ամփոփ հաշվարկը՝ </t>
  </si>
  <si>
    <t>Գնային գործոններով պայմանավորված ծախսերի ընդհանուր փոփոխությունը (+/-)</t>
  </si>
  <si>
    <t>Ոչ գնային գործոններով պայմանավորված ծախսերի ընդհանուր փոփոխությունը (+/-)</t>
  </si>
  <si>
    <t xml:space="preserve">Միջոցառման գծով ճշգրտված բազային բյուջեն </t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</si>
  <si>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16</t>
    </r>
  </si>
  <si>
    <r>
      <t>ԸՆԴԱՄԵՆԸ (հազ. դրամ)</t>
    </r>
    <r>
      <rPr>
        <vertAlign val="superscript"/>
        <sz val="9"/>
        <color theme="1"/>
        <rFont val="GHEA Grapalat"/>
        <family val="3"/>
      </rPr>
      <t>17</t>
    </r>
  </si>
  <si>
    <r>
      <t>Ծրագրային դասիչը</t>
    </r>
    <r>
      <rPr>
        <vertAlign val="superscript"/>
        <sz val="8"/>
        <color theme="1"/>
        <rFont val="GHEA Grapalat"/>
        <family val="3"/>
      </rPr>
      <t>[2]</t>
    </r>
  </si>
  <si>
    <r>
      <t>Ընդամենը ծախսեր (հազ. դրամ)</t>
    </r>
    <r>
      <rPr>
        <vertAlign val="superscript"/>
        <sz val="8"/>
        <color theme="1"/>
        <rFont val="GHEA Grapalat"/>
        <family val="3"/>
      </rPr>
      <t>14</t>
    </r>
  </si>
  <si>
    <r>
      <t>Միջոցառման հիմքում դրված ծախսային պարտավորության բնույթը՝ (ընտրել)</t>
    </r>
    <r>
      <rPr>
        <vertAlign val="superscript"/>
        <sz val="8"/>
        <color theme="1"/>
        <rFont val="GHEA Grapalat"/>
        <family val="3"/>
      </rPr>
      <t>4</t>
    </r>
  </si>
  <si>
    <t xml:space="preserve">Ծրագրի </t>
  </si>
  <si>
    <t>Բյուջետային ծախսերը (հազ. դրամ)</t>
  </si>
  <si>
    <t>2023թ.(պլանային)</t>
  </si>
  <si>
    <t>Ծախսային խնայողությունների գծով ամփոփ առաջարկը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</si>
  <si>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</si>
  <si>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x</t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</si>
  <si>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15</t>
    </r>
  </si>
  <si>
    <t>Ընդամենը</t>
  </si>
  <si>
    <t>Ներկայացնել ըստ առաջնահերթության</t>
  </si>
  <si>
    <t>Ծրագրի /միջոցառման նախատեսվող ավարտը</t>
  </si>
  <si>
    <t>Ավելացնել տողեր միջոցառումնրի համար</t>
  </si>
  <si>
    <t>Ծրագրի /միջոցառման սկիզբը</t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</si>
  <si>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GHEA Grapalat"/>
        <family val="3"/>
      </rPr>
      <t>*</t>
    </r>
  </si>
  <si>
    <r>
      <t>Ձևաչափ N 1. Գոյություն ունեցող պարտավորությունների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  <r>
      <rPr>
        <b/>
        <sz val="10"/>
        <color theme="1"/>
        <rFont val="GHEA Grapalat"/>
        <family val="3"/>
      </rPr>
      <t xml:space="preserve"> </t>
    </r>
  </si>
  <si>
    <t>*</t>
  </si>
  <si>
    <t>**</t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</si>
  <si>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</si>
  <si>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</si>
  <si>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</si>
  <si>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</si>
  <si>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</si>
  <si>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</si>
  <si>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</si>
  <si>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</si>
  <si>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</si>
  <si>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</si>
  <si>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</si>
  <si>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</si>
  <si>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</si>
  <si>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</si>
  <si>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</si>
  <si>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</si>
  <si>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</si>
  <si>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</si>
  <si>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</si>
  <si>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</si>
  <si>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</si>
  <si>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</si>
  <si>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</si>
  <si>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</si>
  <si>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t xml:space="preserve">Հաշմանդամություն ունեցող անձանց աջակցություն  </t>
  </si>
  <si>
    <t xml:space="preserve">Պետական հավաստագրերով աջակցող միջոցների տրամադրում   </t>
  </si>
  <si>
    <t>շարունակական</t>
  </si>
  <si>
    <t>«Պարտադիր ծախսերին դասվող միջոցառում»,</t>
  </si>
  <si>
    <t>Միջոցառման շրջանակներում շահառուներին տրամադրվում են պետական հավաստագրեր աջակցող միջոցներ (պրոթեզներ, օրթեզներ, քայլակներ, անվասայլակներ, լսողական սարքեր և այլն) ձեռք բերելու նպատակով: Շահառուների շրջանակը սահմանված է կառավարության որոշմամբ:</t>
  </si>
  <si>
    <t>Սահմանված են աջակցող միջոցների տրամադրման կարգը, շահառուների ցանկը, ֆինանսավորման մեխանիզմները, այլ հարաբերություններ:</t>
  </si>
  <si>
    <t>«Հաշմանդամություն ունեցող անձանց իրավունքների» ՀՀ օրենք                                     ՀՀ կառավարության 2015թ. սեպտեմբերի 10-ի N 1035-Ն որոշում</t>
  </si>
  <si>
    <t>աջակցող միջոց</t>
  </si>
  <si>
    <t>հատ</t>
  </si>
  <si>
    <t>հազ․ դրամ</t>
  </si>
  <si>
    <t>աջակցող միջոցի արժեք</t>
  </si>
  <si>
    <t>ոչ գնային</t>
  </si>
  <si>
    <t>գնային</t>
  </si>
  <si>
    <t>Տեսողության խնդիրներ ունեցող անձանց սոցիալ-հոգեբանական վերականգնում</t>
  </si>
  <si>
    <t xml:space="preserve">«Հաշմանդամություն ունեցող անձանց իրավունքների» ՀՀ օրենք
«Սոցիալական աջակցության մասին» ՀՀ օրենք 
«Հաշմանդամություն ունեցող անձանց իրավունքների մասին» ՄԱԿ-ի կոնվենցիա
</t>
  </si>
  <si>
    <t>Միջոցառման շրջանակում իրականացվում է տեսողության խնդիրներով հաշմանդամություն ունեցող (չտեսնող) անձանց սպիտակ ձեռնափայտով տեղաշարժվելու հմտությունների ուսուցում</t>
  </si>
  <si>
    <t>Ծառայությունը մատուցվում է դրամաշնորհների տրամադրման մրցույթում հաղթող կազմակերպությունների կողմից։</t>
  </si>
  <si>
    <t>շահառու</t>
  </si>
  <si>
    <t>թիվ</t>
  </si>
  <si>
    <t>Հաշմանդամություն ունեցող անձանց սոցիալ- վերականգնողական ծառայություններ ցերեկային կենտրոնում</t>
  </si>
  <si>
    <t xml:space="preserve">Հաշմանդամություն ունեցող՝ այ թվում մտավոր և հոգեկան խնդիրներ ունեցող անձանց սոցիալ-վերականգնողական ծառայությունների մատուցում ցերեկային կենտրոնում </t>
  </si>
  <si>
    <t xml:space="preserve">«Հաշմանդամություն ունեցող անձանց իրավունքների» ՀՀ օրենք
«Սոցիալական աջակցության մասին» ՀՀ օրենք 
«Հաշմանդամություն ունեցող անձանց իրավունքների մասին» ՄԱԿ-ի կոնվենցիա
</t>
  </si>
  <si>
    <t xml:space="preserve">Հաշմանդամություն ունեցող անձանց շուրջօրյա  խնամքի  ծառայություներ համայնքահենք փոքր խմբային տներում  </t>
  </si>
  <si>
    <t>Հաշմանդամություն ունեցող, այդ թվում՝ մտավոր և հոգեկան առողջությւան խնդիրներ ունեցող անձանց շուրջօրյա խնամքի և սոցիալ_հոգեբանական ծառայությունների տրամադրում համայնքահենք փոքր խմբային տներում</t>
  </si>
  <si>
    <t xml:space="preserve">Պետական հավաստագրերով տրամադրվող աջակցող միջոցների վերանորոգում      </t>
  </si>
  <si>
    <t>Միջոցառման շրջամակներում իրականացվում է Հաշմանադամություն ունեցող անձանց տրամադրվող աջակցող միջոցների վերանոոգում:</t>
  </si>
  <si>
    <t xml:space="preserve">                                ՀՀ կառավարության 2015թ. սեպտեմբերի 10-ի N 1035-Ն որոշում</t>
  </si>
  <si>
    <t>վերանորոծման ծառայության արժեք</t>
  </si>
  <si>
    <t>2024-2026թթ. համար հաշմանդամություն ունեցող անձանց տրամադրվող աջակցող միջոցների քանակները սահմանվել են էլեկտրոնային տեղեկատվական համակարգում առկա տվյալների վերլուծության հիման վրա՝ հաշվի առնելով ՀՀ կառավարության 2015թ. սեպտեմբերի 10-ի N 1035-Ն որոշմամբ սահմանված աջակցող միջոցների օգտագործման ժամկետները և փաստացի բաշխված քանակները:</t>
  </si>
  <si>
    <t xml:space="preserve"> Նպատակ ունենալով առնվազն բոլոր մարզերում ունենալ սոցիալ- վերականգնողկան ծառայություն՝ հավելացվել է ցերեկային կենտրոնների քանակը, հանրապետության ևս 7 մարզերում 25-ական շահառուների ծառայություն մատուցելու նպատակով։</t>
  </si>
  <si>
    <t>Ավելացվել է ծրագրի շրջանակներում տրամադրվող դրամաշնորհի չափերը՝ տրամադրելով կազմակերպությունների կողմից իրականացվող ծախսերի 95%-ը։ Միաժամանակ, նախարարության միջոցներով գնված՝ Գեղակերտ համայնքում գտվող խմբային տանը վերանորոգման ծառայություններ են իրակացվում՝ 2024 թվականից 16 շահառուի ծառայություն մատուցելու նպատակով։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</si>
</sst>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vertAlign val="superscript"/>
      <sz val="12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Calibri"/>
      <family val="2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i/>
      <vertAlign val="superscript"/>
      <sz val="9"/>
      <color theme="1"/>
      <name val="GHEA Grapalat"/>
      <family val="3"/>
    </font>
    <font>
      <vertAlign val="superscript"/>
      <sz val="8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7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7" fillId="0" borderId="0" xfId="0" applyFont="1" applyAlignment="1">
      <alignment horizontal="left" vertical="center"/>
    </xf>
    <xf numFmtId="0" fontId="7" fillId="0" borderId="0" xfId="0" applyFont="1"/>
    <xf numFmtId="0" fontId="10" fillId="0" borderId="0" xfId="0" applyFont="1"/>
    <xf numFmtId="0" fontId="13" fillId="0" borderId="0" xfId="0" applyFont="1"/>
    <xf numFmtId="0" fontId="3" fillId="3" borderId="1" xfId="0" applyFont="1" applyFill="1" applyBorder="1" applyAlignment="1">
      <alignment vertical="top" wrapText="1"/>
    </xf>
    <xf numFmtId="0" fontId="1" fillId="0" borderId="0" xfId="0" applyFont="1" applyAlignment="1">
      <alignment horizontal="left" vertical="center" wrapText="1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0" fillId="6" borderId="0" xfId="0" applyFill="1"/>
    <xf numFmtId="0" fontId="3" fillId="3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wrapText="1"/>
    </xf>
    <xf numFmtId="0" fontId="10" fillId="0" borderId="0" xfId="0" applyFont="1" applyAlignment="1">
      <alignment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3" fillId="5" borderId="1" xfId="0" applyNumberFormat="1" applyFont="1" applyFill="1" applyBorder="1"/>
    <xf numFmtId="4" fontId="3" fillId="4" borderId="1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" fontId="10" fillId="0" borderId="0" xfId="0" applyNumberFormat="1" applyFont="1"/>
    <xf numFmtId="4" fontId="10" fillId="0" borderId="1" xfId="0" applyNumberFormat="1" applyFont="1" applyBorder="1"/>
    <xf numFmtId="4" fontId="3" fillId="7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5" borderId="9" xfId="0" applyFont="1" applyFill="1" applyBorder="1" applyAlignment="1">
      <alignment horizontal="center" wrapText="1"/>
    </xf>
    <xf numFmtId="0" fontId="3" fillId="5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26</xdr:row>
          <xdr:rowOff>0</xdr:rowOff>
        </xdr:from>
        <xdr:to>
          <xdr:col>2</xdr:col>
          <xdr:colOff>1171575</xdr:colOff>
          <xdr:row>27</xdr:row>
          <xdr:rowOff>28575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23</xdr:row>
          <xdr:rowOff>171450</xdr:rowOff>
        </xdr:from>
        <xdr:to>
          <xdr:col>3</xdr:col>
          <xdr:colOff>266700</xdr:colOff>
          <xdr:row>25</xdr:row>
          <xdr:rowOff>28575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28575</xdr:rowOff>
        </xdr:from>
        <xdr:to>
          <xdr:col>3</xdr:col>
          <xdr:colOff>266700</xdr:colOff>
          <xdr:row>26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27</xdr:row>
          <xdr:rowOff>9525</xdr:rowOff>
        </xdr:from>
        <xdr:to>
          <xdr:col>2</xdr:col>
          <xdr:colOff>571500</xdr:colOff>
          <xdr:row>28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26</xdr:row>
          <xdr:rowOff>0</xdr:rowOff>
        </xdr:from>
        <xdr:to>
          <xdr:col>2</xdr:col>
          <xdr:colOff>1171575</xdr:colOff>
          <xdr:row>27</xdr:row>
          <xdr:rowOff>28575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23</xdr:row>
          <xdr:rowOff>171450</xdr:rowOff>
        </xdr:from>
        <xdr:to>
          <xdr:col>3</xdr:col>
          <xdr:colOff>266700</xdr:colOff>
          <xdr:row>25</xdr:row>
          <xdr:rowOff>28575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28575</xdr:rowOff>
        </xdr:from>
        <xdr:to>
          <xdr:col>3</xdr:col>
          <xdr:colOff>266700</xdr:colOff>
          <xdr:row>26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27</xdr:row>
          <xdr:rowOff>9525</xdr:rowOff>
        </xdr:from>
        <xdr:to>
          <xdr:col>2</xdr:col>
          <xdr:colOff>571500</xdr:colOff>
          <xdr:row>28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26</xdr:row>
          <xdr:rowOff>0</xdr:rowOff>
        </xdr:from>
        <xdr:to>
          <xdr:col>2</xdr:col>
          <xdr:colOff>1171575</xdr:colOff>
          <xdr:row>27</xdr:row>
          <xdr:rowOff>28575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23</xdr:row>
          <xdr:rowOff>171450</xdr:rowOff>
        </xdr:from>
        <xdr:to>
          <xdr:col>3</xdr:col>
          <xdr:colOff>266700</xdr:colOff>
          <xdr:row>25</xdr:row>
          <xdr:rowOff>28575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28575</xdr:rowOff>
        </xdr:from>
        <xdr:to>
          <xdr:col>3</xdr:col>
          <xdr:colOff>266700</xdr:colOff>
          <xdr:row>26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27</xdr:row>
          <xdr:rowOff>9525</xdr:rowOff>
        </xdr:from>
        <xdr:to>
          <xdr:col>2</xdr:col>
          <xdr:colOff>571500</xdr:colOff>
          <xdr:row>28</xdr:row>
          <xdr:rowOff>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26</xdr:row>
          <xdr:rowOff>0</xdr:rowOff>
        </xdr:from>
        <xdr:to>
          <xdr:col>2</xdr:col>
          <xdr:colOff>1171575</xdr:colOff>
          <xdr:row>27</xdr:row>
          <xdr:rowOff>28575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23</xdr:row>
          <xdr:rowOff>171450</xdr:rowOff>
        </xdr:from>
        <xdr:to>
          <xdr:col>3</xdr:col>
          <xdr:colOff>266700</xdr:colOff>
          <xdr:row>25</xdr:row>
          <xdr:rowOff>28575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28575</xdr:rowOff>
        </xdr:from>
        <xdr:to>
          <xdr:col>3</xdr:col>
          <xdr:colOff>266700</xdr:colOff>
          <xdr:row>26</xdr:row>
          <xdr:rowOff>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27</xdr:row>
          <xdr:rowOff>9525</xdr:rowOff>
        </xdr:from>
        <xdr:to>
          <xdr:col>2</xdr:col>
          <xdr:colOff>571500</xdr:colOff>
          <xdr:row>28</xdr:row>
          <xdr:rowOff>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26</xdr:row>
          <xdr:rowOff>0</xdr:rowOff>
        </xdr:from>
        <xdr:to>
          <xdr:col>2</xdr:col>
          <xdr:colOff>1171575</xdr:colOff>
          <xdr:row>27</xdr:row>
          <xdr:rowOff>28575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23</xdr:row>
          <xdr:rowOff>171450</xdr:rowOff>
        </xdr:from>
        <xdr:to>
          <xdr:col>3</xdr:col>
          <xdr:colOff>266700</xdr:colOff>
          <xdr:row>25</xdr:row>
          <xdr:rowOff>28575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28575</xdr:rowOff>
        </xdr:from>
        <xdr:to>
          <xdr:col>3</xdr:col>
          <xdr:colOff>266700</xdr:colOff>
          <xdr:row>26</xdr:row>
          <xdr:rowOff>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27</xdr:row>
          <xdr:rowOff>9525</xdr:rowOff>
        </xdr:from>
        <xdr:to>
          <xdr:col>2</xdr:col>
          <xdr:colOff>571500</xdr:colOff>
          <xdr:row>28</xdr:row>
          <xdr:rowOff>0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1.xml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16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15.xml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20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19.xml"/><Relationship Id="rId5" Type="http://schemas.openxmlformats.org/officeDocument/2006/relationships/ctrlProp" Target="../ctrlProps/ctrlProp18.xml"/><Relationship Id="rId4" Type="http://schemas.openxmlformats.org/officeDocument/2006/relationships/ctrlProp" Target="../ctrlProps/ctrlProp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"/>
  <sheetViews>
    <sheetView workbookViewId="0">
      <selection activeCell="B9" sqref="B9"/>
    </sheetView>
  </sheetViews>
  <sheetFormatPr defaultRowHeight="15" x14ac:dyDescent="0.25"/>
  <cols>
    <col min="1" max="1" width="4.85546875" customWidth="1"/>
    <col min="2" max="2" width="9.85546875" customWidth="1"/>
    <col min="3" max="3" width="11.28515625" customWidth="1"/>
    <col min="4" max="4" width="10" customWidth="1"/>
    <col min="5" max="5" width="14" customWidth="1"/>
    <col min="6" max="6" width="19.42578125" customWidth="1"/>
    <col min="7" max="7" width="14" customWidth="1"/>
    <col min="8" max="8" width="12.28515625" customWidth="1"/>
    <col min="9" max="9" width="12.42578125" customWidth="1"/>
    <col min="10" max="11" width="10.28515625" customWidth="1"/>
    <col min="12" max="17" width="9.5703125" customWidth="1"/>
    <col min="18" max="18" width="12.140625" customWidth="1"/>
    <col min="22" max="22" width="16.28515625" customWidth="1"/>
    <col min="23" max="23" width="11.140625" customWidth="1"/>
    <col min="24" max="24" width="10.42578125" customWidth="1"/>
    <col min="25" max="25" width="25" customWidth="1"/>
  </cols>
  <sheetData>
    <row r="1" spans="1:25" ht="19.5" x14ac:dyDescent="0.25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5" ht="17.25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25" ht="17.25" x14ac:dyDescent="0.25">
      <c r="A3" s="1" t="s">
        <v>51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5" ht="17.2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5" ht="17.25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5" ht="37.5" customHeight="1" x14ac:dyDescent="0.25">
      <c r="B6" s="60" t="s">
        <v>35</v>
      </c>
      <c r="C6" s="60"/>
      <c r="D6" s="59" t="s">
        <v>7</v>
      </c>
      <c r="E6" s="59"/>
      <c r="F6" s="59" t="s">
        <v>39</v>
      </c>
      <c r="G6" s="59"/>
      <c r="H6" s="59" t="s">
        <v>30</v>
      </c>
      <c r="I6" s="59"/>
      <c r="J6" s="59"/>
      <c r="K6" s="59" t="s">
        <v>31</v>
      </c>
      <c r="L6" s="59"/>
      <c r="M6" s="59"/>
      <c r="N6" s="61" t="s">
        <v>32</v>
      </c>
      <c r="O6" s="61"/>
      <c r="P6" s="61"/>
      <c r="Q6" s="59" t="s">
        <v>41</v>
      </c>
      <c r="R6" s="59"/>
      <c r="S6" s="59"/>
      <c r="T6" s="65" t="s">
        <v>36</v>
      </c>
      <c r="U6" s="65"/>
      <c r="V6" s="65"/>
      <c r="W6" s="59" t="s">
        <v>49</v>
      </c>
      <c r="X6" s="59" t="s">
        <v>47</v>
      </c>
      <c r="Y6" s="59" t="s">
        <v>37</v>
      </c>
    </row>
    <row r="7" spans="1:25" ht="25.5" customHeight="1" x14ac:dyDescent="0.25">
      <c r="B7" s="20" t="s">
        <v>5</v>
      </c>
      <c r="C7" s="20" t="s">
        <v>6</v>
      </c>
      <c r="D7" s="21" t="s">
        <v>38</v>
      </c>
      <c r="E7" s="20" t="s">
        <v>6</v>
      </c>
      <c r="F7" s="21" t="s">
        <v>4</v>
      </c>
      <c r="G7" s="21" t="s">
        <v>40</v>
      </c>
      <c r="H7" s="21" t="s">
        <v>0</v>
      </c>
      <c r="I7" s="21" t="s">
        <v>1</v>
      </c>
      <c r="J7" s="21" t="s">
        <v>3</v>
      </c>
      <c r="K7" s="21" t="s">
        <v>0</v>
      </c>
      <c r="L7" s="21" t="s">
        <v>1</v>
      </c>
      <c r="M7" s="21" t="s">
        <v>3</v>
      </c>
      <c r="N7" s="18" t="s">
        <v>12</v>
      </c>
      <c r="O7" s="18" t="s">
        <v>11</v>
      </c>
      <c r="P7" s="18" t="s">
        <v>10</v>
      </c>
      <c r="Q7" s="21" t="s">
        <v>0</v>
      </c>
      <c r="R7" s="21" t="s">
        <v>1</v>
      </c>
      <c r="S7" s="21" t="s">
        <v>3</v>
      </c>
      <c r="T7" s="32" t="s">
        <v>0</v>
      </c>
      <c r="U7" s="32" t="s">
        <v>1</v>
      </c>
      <c r="V7" s="32" t="s">
        <v>3</v>
      </c>
      <c r="W7" s="59"/>
      <c r="X7" s="59"/>
      <c r="Y7" s="59"/>
    </row>
    <row r="8" spans="1:25" ht="116.25" customHeight="1" x14ac:dyDescent="0.25">
      <c r="B8" s="26">
        <f>'12001Հ1 Ձև 2 (1) '!C5</f>
        <v>1160</v>
      </c>
      <c r="C8" s="26">
        <f>'12001Հ1 Ձև 2 (1) '!C7</f>
        <v>12001</v>
      </c>
      <c r="D8" s="26" t="str">
        <f>'12001Հ1 Ձև 2 (1) '!C6</f>
        <v xml:space="preserve">Հաշմանդամություն ունեցող անձանց աջակցություն  </v>
      </c>
      <c r="E8" s="26" t="str">
        <f>'12001Հ1 Ձև 2 (1) '!C8</f>
        <v xml:space="preserve">Պետական հավաստագրերով աջակցող միջոցների տրամադրում   </v>
      </c>
      <c r="F8" s="26">
        <f>'12001Հ1 Ձև 2 (1) '!C42</f>
        <v>1297984.8</v>
      </c>
      <c r="G8" s="26">
        <f>'12001Հ1 Ձև 2 (1) '!D42</f>
        <v>2014510.6</v>
      </c>
      <c r="H8" s="26">
        <f>'12001Հ1 Ձև 2 (1) '!E42</f>
        <v>670483.80000000005</v>
      </c>
      <c r="I8" s="26">
        <f>'12001Հ1 Ձև 2 (1) '!F42</f>
        <v>1142980</v>
      </c>
      <c r="J8" s="26">
        <f>'12001Հ1 Ձև 2 (1) '!G42</f>
        <v>736197</v>
      </c>
      <c r="K8" s="26">
        <f>'12001Հ1 Ձև 2 (1) '!H42</f>
        <v>988</v>
      </c>
      <c r="L8" s="26">
        <f>'12001Հ1 Ձև 2 (1) '!I42</f>
        <v>1275</v>
      </c>
      <c r="M8" s="26">
        <f>'12001Հ1 Ձև 2 (1) '!J42</f>
        <v>1531</v>
      </c>
      <c r="N8" s="26">
        <f>'12001Հ1 Ձև 2 (1) '!K42</f>
        <v>671471.8</v>
      </c>
      <c r="O8" s="26">
        <f>'12001Հ1 Ձև 2 (1) '!L42</f>
        <v>1144255</v>
      </c>
      <c r="P8" s="26">
        <f>'12001Հ1 Ձև 2 (1) '!M42</f>
        <v>737728</v>
      </c>
      <c r="Q8" s="26">
        <f>'12001Հ1 Ձև 2 (1) '!N42</f>
        <v>0</v>
      </c>
      <c r="R8" s="26">
        <f>'12001Հ1 Ձև 2 (1) '!O42</f>
        <v>0</v>
      </c>
      <c r="S8" s="26">
        <f>'12001Հ1 Ձև 2 (1) '!P42</f>
        <v>0</v>
      </c>
      <c r="T8" s="26">
        <f>'12001Հ1 Ձև 2 (1) '!Q42</f>
        <v>671471.8</v>
      </c>
      <c r="U8" s="26">
        <f>'12001Հ1 Ձև 2 (1) '!R42</f>
        <v>1144255</v>
      </c>
      <c r="V8" s="26">
        <f>'12001Հ1 Ձև 2 (1) '!S42</f>
        <v>737728</v>
      </c>
      <c r="W8" s="26">
        <f>'12001Հ1 Ձև 2 (1) '!F5</f>
        <v>2017</v>
      </c>
      <c r="X8" s="26" t="str">
        <f>'12001Հ1 Ձև 2 (1) '!F6</f>
        <v>շարունակական</v>
      </c>
      <c r="Y8" s="26" t="str">
        <f>'12001Հ1 Ձև 2 (1) '!B13</f>
        <v>«Պարտադիր ծախսերին դասվող միջոցառում»,</v>
      </c>
    </row>
    <row r="9" spans="1:25" x14ac:dyDescent="0.25"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8"/>
      <c r="U9" s="28"/>
      <c r="V9" s="28"/>
      <c r="W9" s="28"/>
      <c r="X9" s="28"/>
      <c r="Y9" s="27"/>
    </row>
    <row r="10" spans="1:25" x14ac:dyDescent="0.25"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8"/>
      <c r="U10" s="28"/>
      <c r="V10" s="28"/>
      <c r="W10" s="28"/>
      <c r="X10" s="28"/>
      <c r="Y10" s="27"/>
    </row>
    <row r="11" spans="1:25" x14ac:dyDescent="0.25">
      <c r="B11" s="62" t="s">
        <v>45</v>
      </c>
      <c r="C11" s="63"/>
      <c r="D11" s="63"/>
      <c r="E11" s="64"/>
      <c r="F11" s="29">
        <f t="shared" ref="F11:V11" si="0">SUM(F8:F10)</f>
        <v>1297984.8</v>
      </c>
      <c r="G11" s="29">
        <f t="shared" si="0"/>
        <v>2014510.6</v>
      </c>
      <c r="H11" s="29">
        <f t="shared" si="0"/>
        <v>670483.80000000005</v>
      </c>
      <c r="I11" s="29">
        <f t="shared" si="0"/>
        <v>1142980</v>
      </c>
      <c r="J11" s="29">
        <f t="shared" si="0"/>
        <v>736197</v>
      </c>
      <c r="K11" s="29">
        <f t="shared" si="0"/>
        <v>988</v>
      </c>
      <c r="L11" s="29">
        <f t="shared" si="0"/>
        <v>1275</v>
      </c>
      <c r="M11" s="29">
        <f t="shared" si="0"/>
        <v>1531</v>
      </c>
      <c r="N11" s="29">
        <f t="shared" si="0"/>
        <v>671471.8</v>
      </c>
      <c r="O11" s="29">
        <f t="shared" si="0"/>
        <v>1144255</v>
      </c>
      <c r="P11" s="29">
        <f t="shared" si="0"/>
        <v>737728</v>
      </c>
      <c r="Q11" s="29">
        <f t="shared" si="0"/>
        <v>0</v>
      </c>
      <c r="R11" s="29">
        <f t="shared" si="0"/>
        <v>0</v>
      </c>
      <c r="S11" s="29">
        <f t="shared" si="0"/>
        <v>0</v>
      </c>
      <c r="T11" s="32">
        <f t="shared" si="0"/>
        <v>671471.8</v>
      </c>
      <c r="U11" s="32">
        <f t="shared" si="0"/>
        <v>1144255</v>
      </c>
      <c r="V11" s="32">
        <f t="shared" si="0"/>
        <v>737728</v>
      </c>
      <c r="W11" s="29" t="s">
        <v>43</v>
      </c>
      <c r="X11" s="29" t="s">
        <v>43</v>
      </c>
      <c r="Y11" s="29" t="s">
        <v>43</v>
      </c>
    </row>
    <row r="14" spans="1:25" x14ac:dyDescent="0.25">
      <c r="A14" t="s">
        <v>52</v>
      </c>
      <c r="B14" s="30" t="s">
        <v>46</v>
      </c>
      <c r="C14" s="30"/>
      <c r="D14" s="30"/>
      <c r="E14" s="30"/>
    </row>
    <row r="15" spans="1:25" x14ac:dyDescent="0.25">
      <c r="A15" t="s">
        <v>53</v>
      </c>
      <c r="B15" t="s">
        <v>48</v>
      </c>
    </row>
  </sheetData>
  <mergeCells count="12">
    <mergeCell ref="Y6:Y7"/>
    <mergeCell ref="B6:C6"/>
    <mergeCell ref="D6:E6"/>
    <mergeCell ref="N6:P6"/>
    <mergeCell ref="B11:E11"/>
    <mergeCell ref="W6:W7"/>
    <mergeCell ref="X6:X7"/>
    <mergeCell ref="F6:G6"/>
    <mergeCell ref="H6:J6"/>
    <mergeCell ref="K6:M6"/>
    <mergeCell ref="Q6:S6"/>
    <mergeCell ref="T6:V6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2"/>
  <sheetViews>
    <sheetView topLeftCell="F13" zoomScaleNormal="100" workbookViewId="0">
      <selection activeCell="K24" sqref="K24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38.85546875" customWidth="1"/>
    <col min="6" max="6" width="28.42578125" customWidth="1"/>
    <col min="7" max="7" width="22.28515625" customWidth="1"/>
    <col min="8" max="8" width="12.7109375" customWidth="1"/>
    <col min="9" max="9" width="12.42578125" customWidth="1"/>
    <col min="10" max="10" width="16.42578125" customWidth="1"/>
    <col min="11" max="11" width="44.140625" customWidth="1"/>
    <col min="12" max="12" width="13.28515625" customWidth="1"/>
    <col min="13" max="13" width="14.28515625" customWidth="1"/>
    <col min="14" max="14" width="9.5703125" customWidth="1"/>
    <col min="15" max="15" width="8.140625" customWidth="1"/>
    <col min="16" max="16" width="8" customWidth="1"/>
    <col min="18" max="19" width="11" bestFit="1" customWidth="1"/>
    <col min="21" max="23" width="9.140625" hidden="1" customWidth="1"/>
  </cols>
  <sheetData>
    <row r="1" spans="1:23" ht="15.75" x14ac:dyDescent="0.25">
      <c r="A1" s="1" t="s">
        <v>42</v>
      </c>
      <c r="C1" s="1"/>
      <c r="D1" s="1"/>
      <c r="E1" s="1"/>
      <c r="F1" s="1"/>
      <c r="G1" s="1"/>
      <c r="H1" s="1"/>
      <c r="I1" s="1"/>
      <c r="J1" s="1"/>
      <c r="U1" s="4" t="s">
        <v>13</v>
      </c>
      <c r="V1" s="4" t="s">
        <v>14</v>
      </c>
      <c r="W1" s="4" t="s">
        <v>15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16</v>
      </c>
      <c r="V2" s="4" t="s">
        <v>17</v>
      </c>
      <c r="W2" s="4"/>
    </row>
    <row r="3" spans="1:23" ht="15.75" customHeight="1" x14ac:dyDescent="0.25">
      <c r="A3" s="6" t="s">
        <v>18</v>
      </c>
      <c r="C3" s="7"/>
      <c r="D3" s="7"/>
      <c r="E3" s="7"/>
      <c r="F3" s="7"/>
      <c r="G3" s="5"/>
      <c r="H3" s="5"/>
      <c r="I3" s="5"/>
      <c r="J3" s="5"/>
      <c r="U3" s="4" t="s">
        <v>19</v>
      </c>
      <c r="V3" s="4" t="s">
        <v>20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21</v>
      </c>
      <c r="V4" s="4"/>
    </row>
    <row r="5" spans="1:23" ht="18.75" customHeight="1" x14ac:dyDescent="0.25">
      <c r="B5" s="31" t="s">
        <v>54</v>
      </c>
      <c r="C5" s="22">
        <v>1160</v>
      </c>
      <c r="E5" s="31" t="s">
        <v>58</v>
      </c>
      <c r="F5" s="22">
        <v>2017</v>
      </c>
      <c r="H5" s="2"/>
      <c r="I5" s="2"/>
      <c r="J5" s="2"/>
    </row>
    <row r="6" spans="1:23" ht="38.25" customHeight="1" x14ac:dyDescent="0.25">
      <c r="B6" s="31" t="s">
        <v>55</v>
      </c>
      <c r="C6" s="31" t="s">
        <v>78</v>
      </c>
      <c r="E6" s="31" t="s">
        <v>59</v>
      </c>
      <c r="F6" s="22" t="s">
        <v>80</v>
      </c>
      <c r="H6" s="2"/>
      <c r="I6" s="2"/>
      <c r="J6" s="2"/>
    </row>
    <row r="7" spans="1:23" ht="18" customHeight="1" x14ac:dyDescent="0.25">
      <c r="B7" s="31" t="s">
        <v>56</v>
      </c>
      <c r="C7" s="22">
        <v>12001</v>
      </c>
      <c r="H7" s="2"/>
      <c r="I7" s="2"/>
      <c r="J7" s="2"/>
    </row>
    <row r="8" spans="1:23" ht="43.5" customHeight="1" x14ac:dyDescent="0.25">
      <c r="B8" s="31" t="s">
        <v>57</v>
      </c>
      <c r="C8" s="31" t="s">
        <v>79</v>
      </c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22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6.25" thickBot="1" x14ac:dyDescent="0.3">
      <c r="B12" s="9" t="s">
        <v>60</v>
      </c>
      <c r="C12" s="39" t="s">
        <v>61</v>
      </c>
      <c r="D12" s="39" t="s">
        <v>62</v>
      </c>
      <c r="E12" s="39" t="s">
        <v>63</v>
      </c>
      <c r="F12" s="2"/>
      <c r="G12" s="2"/>
      <c r="H12" s="2"/>
      <c r="I12" s="2"/>
      <c r="J12" s="2"/>
    </row>
    <row r="13" spans="1:23" ht="203.25" x14ac:dyDescent="0.3">
      <c r="B13" s="40" t="s">
        <v>81</v>
      </c>
      <c r="C13" s="41" t="s">
        <v>82</v>
      </c>
      <c r="D13" s="41" t="s">
        <v>83</v>
      </c>
      <c r="E13" s="42" t="s">
        <v>84</v>
      </c>
      <c r="F13" s="8"/>
      <c r="G13" s="2"/>
      <c r="H13" s="2"/>
      <c r="I13" s="2"/>
      <c r="J13" s="8"/>
    </row>
    <row r="14" spans="1:23" ht="18" thickBot="1" x14ac:dyDescent="0.35">
      <c r="B14" s="10"/>
      <c r="C14" s="10"/>
      <c r="D14" s="10"/>
      <c r="E14" s="43"/>
      <c r="F14" s="2"/>
      <c r="G14" s="2"/>
      <c r="H14" s="2"/>
      <c r="I14" s="2"/>
      <c r="J14" s="8"/>
    </row>
    <row r="15" spans="1:23" ht="17.25" x14ac:dyDescent="0.3">
      <c r="A15" s="6" t="s">
        <v>23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67" t="s">
        <v>64</v>
      </c>
      <c r="C17" s="67" t="s">
        <v>65</v>
      </c>
      <c r="D17" s="67" t="s">
        <v>66</v>
      </c>
      <c r="E17" s="67" t="s">
        <v>67</v>
      </c>
      <c r="F17" s="66" t="s">
        <v>68</v>
      </c>
      <c r="G17" s="66"/>
      <c r="H17" s="66"/>
      <c r="I17" s="66"/>
      <c r="J17" s="66"/>
      <c r="K17" s="66" t="s">
        <v>69</v>
      </c>
    </row>
    <row r="18" spans="1:11" x14ac:dyDescent="0.25">
      <c r="B18" s="67"/>
      <c r="C18" s="67"/>
      <c r="D18" s="67"/>
      <c r="E18" s="67"/>
      <c r="F18" s="37" t="s">
        <v>24</v>
      </c>
      <c r="G18" s="37" t="s">
        <v>25</v>
      </c>
      <c r="H18" s="37" t="s">
        <v>0</v>
      </c>
      <c r="I18" s="37" t="s">
        <v>1</v>
      </c>
      <c r="J18" s="37" t="s">
        <v>3</v>
      </c>
      <c r="K18" s="66"/>
    </row>
    <row r="19" spans="1:11" ht="15" customHeight="1" x14ac:dyDescent="0.25">
      <c r="B19" s="23" t="s">
        <v>85</v>
      </c>
      <c r="C19" s="23" t="s">
        <v>86</v>
      </c>
      <c r="D19" s="23" t="s">
        <v>89</v>
      </c>
      <c r="E19" s="23"/>
      <c r="F19" s="23">
        <v>21225</v>
      </c>
      <c r="G19" s="23">
        <v>14864</v>
      </c>
      <c r="H19" s="23">
        <v>22213</v>
      </c>
      <c r="I19" s="23">
        <v>22500</v>
      </c>
      <c r="J19" s="23">
        <v>22756</v>
      </c>
      <c r="K19" s="73" t="s">
        <v>106</v>
      </c>
    </row>
    <row r="20" spans="1:11" x14ac:dyDescent="0.25">
      <c r="B20" s="23" t="s">
        <v>88</v>
      </c>
      <c r="C20" s="23" t="s">
        <v>87</v>
      </c>
      <c r="D20" s="23" t="s">
        <v>90</v>
      </c>
      <c r="E20" s="23"/>
      <c r="F20" s="44">
        <v>1276759.8</v>
      </c>
      <c r="G20" s="44">
        <v>1999646.6</v>
      </c>
      <c r="H20" s="44">
        <v>1947243.6</v>
      </c>
      <c r="I20" s="44">
        <v>2419739.7999999998</v>
      </c>
      <c r="J20" s="44">
        <v>2012956.8</v>
      </c>
      <c r="K20" s="74"/>
    </row>
    <row r="21" spans="1:11" ht="93" customHeight="1" x14ac:dyDescent="0.25">
      <c r="B21" s="2"/>
      <c r="C21" s="2"/>
      <c r="D21" s="2"/>
      <c r="E21" s="2"/>
      <c r="F21" s="2"/>
      <c r="G21" s="2"/>
      <c r="H21" s="2"/>
      <c r="I21" s="2"/>
      <c r="J21" s="2"/>
      <c r="K21" s="74"/>
    </row>
    <row r="22" spans="1:11" ht="15.75" x14ac:dyDescent="0.25">
      <c r="A22" s="11" t="s">
        <v>26</v>
      </c>
      <c r="C22" s="12"/>
      <c r="D22" s="12"/>
      <c r="E22" s="12"/>
      <c r="F22" s="12"/>
      <c r="G22" s="12"/>
      <c r="H22" s="12"/>
      <c r="I22" s="12"/>
      <c r="J22" s="12"/>
    </row>
    <row r="23" spans="1:11" x14ac:dyDescent="0.25">
      <c r="A23" s="13"/>
      <c r="C23" s="14"/>
      <c r="D23" s="14"/>
      <c r="E23" s="14"/>
      <c r="F23" s="14"/>
      <c r="G23" s="14"/>
      <c r="H23" s="14"/>
      <c r="I23" s="14"/>
      <c r="J23" s="14"/>
    </row>
    <row r="24" spans="1:11" x14ac:dyDescent="0.25">
      <c r="A24" s="15" t="s">
        <v>27</v>
      </c>
      <c r="C24" s="16"/>
      <c r="D24" s="16"/>
      <c r="E24" s="12"/>
      <c r="F24" s="12"/>
      <c r="G24" s="12"/>
      <c r="H24" s="12"/>
      <c r="I24" s="12"/>
      <c r="J24" s="12"/>
    </row>
    <row r="25" spans="1:11" x14ac:dyDescent="0.25">
      <c r="B25" s="16"/>
      <c r="C25" s="16"/>
      <c r="D25" s="16"/>
      <c r="E25" s="46"/>
      <c r="F25" s="12"/>
      <c r="G25" s="12"/>
      <c r="H25" s="12"/>
      <c r="I25" s="12"/>
      <c r="J25" s="12"/>
    </row>
    <row r="26" spans="1:11" x14ac:dyDescent="0.25">
      <c r="B26" s="16"/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A29" s="15" t="s">
        <v>28</v>
      </c>
      <c r="E29" s="12"/>
      <c r="F29" s="12"/>
      <c r="G29" s="12"/>
      <c r="H29" s="12"/>
      <c r="I29" s="12"/>
      <c r="J29" s="12"/>
    </row>
    <row r="30" spans="1:11" ht="62.25" customHeight="1" x14ac:dyDescent="0.25">
      <c r="B30" s="69"/>
      <c r="C30" s="70"/>
      <c r="D30" s="70"/>
      <c r="E30" s="71"/>
      <c r="F30" s="12"/>
      <c r="G30" s="12"/>
      <c r="H30" s="12"/>
      <c r="I30" s="12"/>
      <c r="J30" s="12"/>
    </row>
    <row r="31" spans="1:11" ht="17.25" x14ac:dyDescent="0.25">
      <c r="B31" s="2"/>
      <c r="C31" s="2"/>
      <c r="D31" s="2"/>
      <c r="E31" s="12"/>
      <c r="F31" s="12"/>
      <c r="G31" s="12"/>
      <c r="H31" s="12"/>
      <c r="I31" s="12"/>
      <c r="J31" s="12"/>
    </row>
    <row r="32" spans="1:11" x14ac:dyDescent="0.25">
      <c r="A32" s="6" t="s">
        <v>29</v>
      </c>
    </row>
    <row r="34" spans="2:19" ht="43.5" customHeight="1" x14ac:dyDescent="0.25">
      <c r="B34" s="72" t="s">
        <v>70</v>
      </c>
      <c r="C34" s="36" t="s">
        <v>71</v>
      </c>
      <c r="D34" s="36" t="s">
        <v>72</v>
      </c>
      <c r="E34" s="61" t="s">
        <v>73</v>
      </c>
      <c r="F34" s="61"/>
      <c r="G34" s="61"/>
      <c r="H34" s="61" t="s">
        <v>74</v>
      </c>
      <c r="I34" s="61"/>
      <c r="J34" s="61"/>
      <c r="K34" s="61" t="s">
        <v>75</v>
      </c>
      <c r="L34" s="61"/>
      <c r="M34" s="61"/>
      <c r="N34" s="61" t="s">
        <v>76</v>
      </c>
      <c r="O34" s="61"/>
      <c r="P34" s="61"/>
      <c r="Q34" s="68" t="s">
        <v>77</v>
      </c>
      <c r="R34" s="68"/>
      <c r="S34" s="68"/>
    </row>
    <row r="35" spans="2:19" ht="30" customHeight="1" x14ac:dyDescent="0.25">
      <c r="B35" s="72"/>
      <c r="C35" s="36" t="s">
        <v>8</v>
      </c>
      <c r="D35" s="36" t="s">
        <v>9</v>
      </c>
      <c r="E35" s="34" t="s">
        <v>0</v>
      </c>
      <c r="F35" s="34" t="s">
        <v>1</v>
      </c>
      <c r="G35" s="34" t="s">
        <v>3</v>
      </c>
      <c r="H35" s="34" t="s">
        <v>0</v>
      </c>
      <c r="I35" s="34" t="s">
        <v>1</v>
      </c>
      <c r="J35" s="34" t="s">
        <v>3</v>
      </c>
      <c r="K35" s="34" t="s">
        <v>12</v>
      </c>
      <c r="L35" s="34" t="s">
        <v>11</v>
      </c>
      <c r="M35" s="34" t="s">
        <v>10</v>
      </c>
      <c r="N35" s="34" t="s">
        <v>12</v>
      </c>
      <c r="O35" s="34" t="s">
        <v>11</v>
      </c>
      <c r="P35" s="34" t="s">
        <v>10</v>
      </c>
      <c r="Q35" s="35" t="s">
        <v>0</v>
      </c>
      <c r="R35" s="35" t="s">
        <v>1</v>
      </c>
      <c r="S35" s="35" t="s">
        <v>3</v>
      </c>
    </row>
    <row r="36" spans="2:19" x14ac:dyDescent="0.25">
      <c r="B36" s="23" t="s">
        <v>85</v>
      </c>
      <c r="C36" s="23">
        <v>21225</v>
      </c>
      <c r="D36" s="23">
        <v>14864</v>
      </c>
      <c r="E36" s="23"/>
      <c r="F36" s="25"/>
      <c r="G36" s="25"/>
      <c r="H36" s="25">
        <v>988</v>
      </c>
      <c r="I36" s="25">
        <v>1275</v>
      </c>
      <c r="J36" s="25">
        <v>1531</v>
      </c>
      <c r="K36" s="18">
        <f>C36+E3+H36</f>
        <v>22213</v>
      </c>
      <c r="L36" s="18">
        <f>C36+F36+I36</f>
        <v>22500</v>
      </c>
      <c r="M36" s="18">
        <f>C36+G36+J36</f>
        <v>22756</v>
      </c>
      <c r="N36" s="25"/>
      <c r="O36" s="25"/>
      <c r="P36" s="25"/>
      <c r="Q36" s="38">
        <f>K36+N36</f>
        <v>22213</v>
      </c>
      <c r="R36" s="38">
        <f>L36+O36</f>
        <v>22500</v>
      </c>
      <c r="S36" s="38">
        <f>M36+P36</f>
        <v>22756</v>
      </c>
    </row>
    <row r="37" spans="2:19" x14ac:dyDescent="0.25">
      <c r="B37" s="23" t="s">
        <v>88</v>
      </c>
      <c r="C37" s="44">
        <v>1276759.8</v>
      </c>
      <c r="D37" s="44">
        <v>1999646.6</v>
      </c>
      <c r="E37" s="44">
        <v>670483.80000000005</v>
      </c>
      <c r="F37" s="44">
        <v>1142980</v>
      </c>
      <c r="G37" s="25">
        <v>736197</v>
      </c>
      <c r="H37" s="25"/>
      <c r="I37" s="25"/>
      <c r="J37" s="25"/>
      <c r="K37" s="45">
        <f>C37+E37+H37</f>
        <v>1947243.6</v>
      </c>
      <c r="L37" s="45">
        <f>C37+F37+I37</f>
        <v>2419739.7999999998</v>
      </c>
      <c r="M37" s="45">
        <f>J37+G37+C37</f>
        <v>2012956.8</v>
      </c>
      <c r="N37" s="25"/>
      <c r="O37" s="25"/>
      <c r="P37" s="25"/>
      <c r="Q37" s="38">
        <f t="shared" ref="Q37:S39" si="0">K37+N37</f>
        <v>1947243.6</v>
      </c>
      <c r="R37" s="38">
        <f t="shared" si="0"/>
        <v>2419739.7999999998</v>
      </c>
      <c r="S37" s="38">
        <f t="shared" si="0"/>
        <v>2012956.8</v>
      </c>
    </row>
    <row r="38" spans="2:19" x14ac:dyDescent="0.25">
      <c r="B38" s="24"/>
      <c r="C38" s="24"/>
      <c r="D38" s="24"/>
      <c r="E38" s="25"/>
      <c r="F38" s="25"/>
      <c r="G38" s="25"/>
      <c r="H38" s="25"/>
      <c r="I38" s="25"/>
      <c r="J38" s="25"/>
      <c r="K38" s="18">
        <f t="shared" ref="K38:M39" si="1">C38+E38+H38</f>
        <v>0</v>
      </c>
      <c r="L38" s="18">
        <f t="shared" si="1"/>
        <v>0</v>
      </c>
      <c r="M38" s="18">
        <f t="shared" si="1"/>
        <v>0</v>
      </c>
      <c r="N38" s="25"/>
      <c r="O38" s="25"/>
      <c r="P38" s="25"/>
      <c r="Q38" s="38">
        <f t="shared" si="0"/>
        <v>0</v>
      </c>
      <c r="R38" s="38">
        <f t="shared" si="0"/>
        <v>0</v>
      </c>
      <c r="S38" s="38">
        <f t="shared" si="0"/>
        <v>0</v>
      </c>
    </row>
    <row r="39" spans="2:19" x14ac:dyDescent="0.25">
      <c r="B39" s="24"/>
      <c r="C39" s="24"/>
      <c r="D39" s="24"/>
      <c r="E39" s="25"/>
      <c r="F39" s="25"/>
      <c r="G39" s="25"/>
      <c r="H39" s="25"/>
      <c r="I39" s="25"/>
      <c r="J39" s="25"/>
      <c r="K39" s="18">
        <f t="shared" si="1"/>
        <v>0</v>
      </c>
      <c r="L39" s="18">
        <f t="shared" si="1"/>
        <v>0</v>
      </c>
      <c r="M39" s="18">
        <f t="shared" si="1"/>
        <v>0</v>
      </c>
      <c r="N39" s="25"/>
      <c r="O39" s="25"/>
      <c r="P39" s="25"/>
      <c r="Q39" s="38">
        <f t="shared" si="0"/>
        <v>0</v>
      </c>
      <c r="R39" s="38">
        <f t="shared" si="0"/>
        <v>0</v>
      </c>
      <c r="S39" s="38">
        <f t="shared" si="0"/>
        <v>0</v>
      </c>
    </row>
    <row r="40" spans="2:19" ht="28.5" x14ac:dyDescent="0.25">
      <c r="B40" s="17" t="s">
        <v>44</v>
      </c>
      <c r="C40" s="24"/>
      <c r="D40" s="24"/>
      <c r="E40" s="18">
        <f>SUM(E36:E39)</f>
        <v>670483.80000000005</v>
      </c>
      <c r="F40" s="18">
        <f t="shared" ref="F40:J40" si="2">SUM(F36:F39)</f>
        <v>1142980</v>
      </c>
      <c r="G40" s="18">
        <f t="shared" si="2"/>
        <v>736197</v>
      </c>
      <c r="H40" s="18">
        <f t="shared" si="2"/>
        <v>988</v>
      </c>
      <c r="I40" s="18">
        <f t="shared" si="2"/>
        <v>1275</v>
      </c>
      <c r="J40" s="18">
        <f t="shared" si="2"/>
        <v>1531</v>
      </c>
      <c r="K40" s="18">
        <f>C40+E40+H40</f>
        <v>671471.8</v>
      </c>
      <c r="L40" s="18">
        <f>C40+F40+I40</f>
        <v>1144255</v>
      </c>
      <c r="M40" s="18">
        <f>C40+G40+J40</f>
        <v>737728</v>
      </c>
      <c r="N40" s="3" t="s">
        <v>2</v>
      </c>
      <c r="O40" s="3" t="s">
        <v>2</v>
      </c>
      <c r="P40" s="3" t="s">
        <v>2</v>
      </c>
      <c r="Q40" s="33" t="s">
        <v>2</v>
      </c>
      <c r="R40" s="33" t="s">
        <v>2</v>
      </c>
      <c r="S40" s="33" t="s">
        <v>2</v>
      </c>
    </row>
    <row r="41" spans="2:19" ht="28.5" x14ac:dyDescent="0.25">
      <c r="B41" s="17" t="s">
        <v>33</v>
      </c>
      <c r="C41" s="24"/>
      <c r="D41" s="24"/>
      <c r="E41" s="18" t="s">
        <v>43</v>
      </c>
      <c r="F41" s="18" t="s">
        <v>43</v>
      </c>
      <c r="G41" s="18" t="s">
        <v>43</v>
      </c>
      <c r="H41" s="18" t="s">
        <v>43</v>
      </c>
      <c r="I41" s="18" t="s">
        <v>43</v>
      </c>
      <c r="J41" s="18" t="s">
        <v>43</v>
      </c>
      <c r="K41" s="18">
        <f>C41</f>
        <v>0</v>
      </c>
      <c r="L41" s="18">
        <f>C41</f>
        <v>0</v>
      </c>
      <c r="M41" s="18">
        <f>C41</f>
        <v>0</v>
      </c>
      <c r="N41" s="3" t="s">
        <v>2</v>
      </c>
      <c r="O41" s="3" t="s">
        <v>2</v>
      </c>
      <c r="P41" s="3" t="s">
        <v>2</v>
      </c>
      <c r="Q41" s="33" t="s">
        <v>2</v>
      </c>
      <c r="R41" s="33" t="s">
        <v>2</v>
      </c>
      <c r="S41" s="33" t="s">
        <v>2</v>
      </c>
    </row>
    <row r="42" spans="2:19" x14ac:dyDescent="0.25">
      <c r="B42" s="17" t="s">
        <v>34</v>
      </c>
      <c r="C42" s="18">
        <f>SUM(C36:C39)</f>
        <v>1297984.8</v>
      </c>
      <c r="D42" s="18">
        <f>SUM(D36:D39)</f>
        <v>2014510.6</v>
      </c>
      <c r="E42" s="18">
        <f>E40</f>
        <v>670483.80000000005</v>
      </c>
      <c r="F42" s="18">
        <f t="shared" ref="F42:J42" si="3">F40</f>
        <v>1142980</v>
      </c>
      <c r="G42" s="18">
        <f t="shared" si="3"/>
        <v>736197</v>
      </c>
      <c r="H42" s="18">
        <f t="shared" si="3"/>
        <v>988</v>
      </c>
      <c r="I42" s="18">
        <f t="shared" si="3"/>
        <v>1275</v>
      </c>
      <c r="J42" s="18">
        <f t="shared" si="3"/>
        <v>1531</v>
      </c>
      <c r="K42" s="3">
        <f>K40+K41</f>
        <v>671471.8</v>
      </c>
      <c r="L42" s="3">
        <f t="shared" ref="L42:M42" si="4">L40+L41</f>
        <v>1144255</v>
      </c>
      <c r="M42" s="3">
        <f t="shared" si="4"/>
        <v>737728</v>
      </c>
      <c r="N42" s="3">
        <f>SUM(N36:N39)</f>
        <v>0</v>
      </c>
      <c r="O42" s="3">
        <f t="shared" ref="O42:P42" si="5">SUM(O36:O39)</f>
        <v>0</v>
      </c>
      <c r="P42" s="3">
        <f t="shared" si="5"/>
        <v>0</v>
      </c>
      <c r="Q42" s="33">
        <f>K42+N42</f>
        <v>671471.8</v>
      </c>
      <c r="R42" s="33">
        <f>L42+O42</f>
        <v>1144255</v>
      </c>
      <c r="S42" s="33">
        <f>M42+P42</f>
        <v>737728</v>
      </c>
    </row>
  </sheetData>
  <mergeCells count="14">
    <mergeCell ref="K19:K21"/>
    <mergeCell ref="N34:P34"/>
    <mergeCell ref="Q34:S34"/>
    <mergeCell ref="B30:E30"/>
    <mergeCell ref="B34:B35"/>
    <mergeCell ref="E34:G34"/>
    <mergeCell ref="H34:J34"/>
    <mergeCell ref="K34:M34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19:E20"/>
    <dataValidation type="list" allowBlank="1" showInputMessage="1" showErrorMessage="1" sqref="D19:D20">
      <formula1>$V$2:$V$3</formula1>
    </dataValidation>
    <dataValidation type="list" allowBlank="1" showInputMessage="1" showErrorMessage="1" sqref="B13">
      <formula1>$U$2:$U$4</formula1>
    </dataValidation>
    <dataValidation type="custom" allowBlank="1" showInputMessage="1" showErrorMessage="1" sqref="N36:P39">
      <formula1>"-"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4" name="Check Box 9">
              <controlPr defaultSize="0" autoFill="0" autoLine="0" autoPict="0">
                <anchor moveWithCells="1">
                  <from>
                    <xdr:col>1</xdr:col>
                    <xdr:colOff>85725</xdr:colOff>
                    <xdr:row>26</xdr:row>
                    <xdr:rowOff>0</xdr:rowOff>
                  </from>
                  <to>
                    <xdr:col>2</xdr:col>
                    <xdr:colOff>1171575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5" name="Check Box 10">
              <controlPr defaultSize="0" autoFill="0" autoLine="0" autoPict="0">
                <anchor moveWithCells="1">
                  <from>
                    <xdr:col>1</xdr:col>
                    <xdr:colOff>85725</xdr:colOff>
                    <xdr:row>23</xdr:row>
                    <xdr:rowOff>171450</xdr:rowOff>
                  </from>
                  <to>
                    <xdr:col>3</xdr:col>
                    <xdr:colOff>266700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6" name="Check Box 11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28575</xdr:rowOff>
                  </from>
                  <to>
                    <xdr:col>3</xdr:col>
                    <xdr:colOff>266700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Check Box 12">
              <controlPr defaultSize="0" autoFill="0" autoLine="0" autoPict="0">
                <anchor moveWithCells="1">
                  <from>
                    <xdr:col>1</xdr:col>
                    <xdr:colOff>95250</xdr:colOff>
                    <xdr:row>27</xdr:row>
                    <xdr:rowOff>9525</xdr:rowOff>
                  </from>
                  <to>
                    <xdr:col>2</xdr:col>
                    <xdr:colOff>571500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"/>
  <sheetViews>
    <sheetView workbookViewId="0">
      <selection activeCell="H20" sqref="H20"/>
    </sheetView>
  </sheetViews>
  <sheetFormatPr defaultRowHeight="15" x14ac:dyDescent="0.25"/>
  <cols>
    <col min="1" max="1" width="4.85546875" customWidth="1"/>
    <col min="2" max="2" width="9.85546875" customWidth="1"/>
    <col min="3" max="3" width="11.28515625" customWidth="1"/>
    <col min="4" max="4" width="10" customWidth="1"/>
    <col min="5" max="5" width="14" customWidth="1"/>
    <col min="6" max="6" width="19.42578125" customWidth="1"/>
    <col min="7" max="7" width="14" customWidth="1"/>
    <col min="8" max="8" width="12.28515625" customWidth="1"/>
    <col min="9" max="9" width="12.42578125" customWidth="1"/>
    <col min="10" max="11" width="10.28515625" customWidth="1"/>
    <col min="12" max="17" width="9.5703125" customWidth="1"/>
    <col min="18" max="18" width="12.140625" customWidth="1"/>
    <col min="22" max="22" width="16.28515625" customWidth="1"/>
    <col min="23" max="23" width="11.140625" customWidth="1"/>
    <col min="24" max="24" width="10.42578125" customWidth="1"/>
    <col min="25" max="25" width="25" customWidth="1"/>
  </cols>
  <sheetData>
    <row r="1" spans="1:25" ht="19.5" x14ac:dyDescent="0.25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5" ht="17.25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25" ht="17.25" x14ac:dyDescent="0.25">
      <c r="A3" s="1" t="s">
        <v>51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5" ht="17.2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5" ht="17.25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5" ht="37.5" customHeight="1" x14ac:dyDescent="0.25">
      <c r="B6" s="60" t="s">
        <v>35</v>
      </c>
      <c r="C6" s="60"/>
      <c r="D6" s="59" t="s">
        <v>7</v>
      </c>
      <c r="E6" s="59"/>
      <c r="F6" s="59" t="s">
        <v>39</v>
      </c>
      <c r="G6" s="59"/>
      <c r="H6" s="59" t="s">
        <v>30</v>
      </c>
      <c r="I6" s="59"/>
      <c r="J6" s="59"/>
      <c r="K6" s="59" t="s">
        <v>31</v>
      </c>
      <c r="L6" s="59"/>
      <c r="M6" s="59"/>
      <c r="N6" s="61" t="s">
        <v>32</v>
      </c>
      <c r="O6" s="61"/>
      <c r="P6" s="61"/>
      <c r="Q6" s="59" t="s">
        <v>41</v>
      </c>
      <c r="R6" s="59"/>
      <c r="S6" s="59"/>
      <c r="T6" s="65" t="s">
        <v>36</v>
      </c>
      <c r="U6" s="65"/>
      <c r="V6" s="65"/>
      <c r="W6" s="59" t="s">
        <v>49</v>
      </c>
      <c r="X6" s="59" t="s">
        <v>47</v>
      </c>
      <c r="Y6" s="59" t="s">
        <v>37</v>
      </c>
    </row>
    <row r="7" spans="1:25" ht="25.5" customHeight="1" x14ac:dyDescent="0.25">
      <c r="B7" s="20" t="s">
        <v>5</v>
      </c>
      <c r="C7" s="20" t="s">
        <v>6</v>
      </c>
      <c r="D7" s="47" t="s">
        <v>38</v>
      </c>
      <c r="E7" s="20" t="s">
        <v>6</v>
      </c>
      <c r="F7" s="47" t="s">
        <v>4</v>
      </c>
      <c r="G7" s="47" t="s">
        <v>40</v>
      </c>
      <c r="H7" s="47" t="s">
        <v>0</v>
      </c>
      <c r="I7" s="47" t="s">
        <v>1</v>
      </c>
      <c r="J7" s="47" t="s">
        <v>3</v>
      </c>
      <c r="K7" s="47" t="s">
        <v>0</v>
      </c>
      <c r="L7" s="47" t="s">
        <v>1</v>
      </c>
      <c r="M7" s="47" t="s">
        <v>3</v>
      </c>
      <c r="N7" s="48" t="s">
        <v>12</v>
      </c>
      <c r="O7" s="48" t="s">
        <v>11</v>
      </c>
      <c r="P7" s="48" t="s">
        <v>10</v>
      </c>
      <c r="Q7" s="47" t="s">
        <v>0</v>
      </c>
      <c r="R7" s="47" t="s">
        <v>1</v>
      </c>
      <c r="S7" s="47" t="s">
        <v>3</v>
      </c>
      <c r="T7" s="49" t="s">
        <v>0</v>
      </c>
      <c r="U7" s="49" t="s">
        <v>1</v>
      </c>
      <c r="V7" s="49" t="s">
        <v>3</v>
      </c>
      <c r="W7" s="59"/>
      <c r="X7" s="59"/>
      <c r="Y7" s="59"/>
    </row>
    <row r="8" spans="1:25" ht="116.25" customHeight="1" x14ac:dyDescent="0.25">
      <c r="B8" s="26">
        <f>'11009-1.1'!C5</f>
        <v>1160</v>
      </c>
      <c r="C8" s="26">
        <f>'11009-1.1'!C7</f>
        <v>11009</v>
      </c>
      <c r="D8" s="26" t="str">
        <f>'11009-1.1'!C6</f>
        <v xml:space="preserve">Հաշմանդամություն ունեցող անձանց աջակցություն  </v>
      </c>
      <c r="E8" s="26" t="str">
        <f>'11009-1.1'!C8</f>
        <v>Տեսողության խնդիրներ ունեցող անձանց սոցիալ-հոգեբանական վերականգնում</v>
      </c>
      <c r="F8" s="26">
        <f>'11009-1.1'!C42</f>
        <v>11242.91</v>
      </c>
      <c r="G8" s="26">
        <f>'11009-1.1'!D42</f>
        <v>374.7</v>
      </c>
      <c r="H8" s="26">
        <f>'11009-1.1'!E42</f>
        <v>346.7</v>
      </c>
      <c r="I8" s="26">
        <f>'11009-1.1'!F42</f>
        <v>346.7</v>
      </c>
      <c r="J8" s="26">
        <f>'11009-1.1'!G42</f>
        <v>346.7</v>
      </c>
      <c r="K8" s="26">
        <f>'11009-1.1'!H42</f>
        <v>0</v>
      </c>
      <c r="L8" s="26">
        <f>'11009-1.1'!I42</f>
        <v>0</v>
      </c>
      <c r="M8" s="26">
        <f>'11009-1.1'!J42</f>
        <v>0</v>
      </c>
      <c r="N8" s="26">
        <f>'11009-1.1'!K42</f>
        <v>346.7</v>
      </c>
      <c r="O8" s="26">
        <f>'11009-1.1'!L42</f>
        <v>346.7</v>
      </c>
      <c r="P8" s="26">
        <f>'11009-1.1'!M42</f>
        <v>346.7</v>
      </c>
      <c r="Q8" s="26">
        <f>'11009-1.1'!N42</f>
        <v>0</v>
      </c>
      <c r="R8" s="26">
        <f>'11009-1.1'!O42</f>
        <v>0</v>
      </c>
      <c r="S8" s="26">
        <f>'11009-1.1'!P42</f>
        <v>0</v>
      </c>
      <c r="T8" s="26">
        <f>'11009-1.1'!Q42</f>
        <v>346.7</v>
      </c>
      <c r="U8" s="26">
        <f>'11009-1.1'!R42</f>
        <v>346.7</v>
      </c>
      <c r="V8" s="26">
        <f>'11009-1.1'!S42</f>
        <v>346.7</v>
      </c>
      <c r="W8" s="26">
        <f>'11009-1.1'!F5</f>
        <v>2020</v>
      </c>
      <c r="X8" s="26" t="str">
        <f>'11009-1.1'!F6</f>
        <v>շարունակական</v>
      </c>
      <c r="Y8" s="26" t="str">
        <f>'11009-1.1'!B13</f>
        <v>«Պարտադիր ծախսերին դասվող միջոցառում»,</v>
      </c>
    </row>
    <row r="9" spans="1:25" x14ac:dyDescent="0.25"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8"/>
      <c r="U9" s="28"/>
      <c r="V9" s="28"/>
      <c r="W9" s="28"/>
      <c r="X9" s="28"/>
      <c r="Y9" s="27"/>
    </row>
    <row r="10" spans="1:25" x14ac:dyDescent="0.25"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8"/>
      <c r="U10" s="28"/>
      <c r="V10" s="28"/>
      <c r="W10" s="28"/>
      <c r="X10" s="28"/>
      <c r="Y10" s="27"/>
    </row>
    <row r="11" spans="1:25" x14ac:dyDescent="0.25">
      <c r="B11" s="62" t="s">
        <v>45</v>
      </c>
      <c r="C11" s="63"/>
      <c r="D11" s="63"/>
      <c r="E11" s="64"/>
      <c r="F11" s="29">
        <f t="shared" ref="F11:V11" si="0">SUM(F8:F10)</f>
        <v>11242.91</v>
      </c>
      <c r="G11" s="29">
        <f t="shared" si="0"/>
        <v>374.7</v>
      </c>
      <c r="H11" s="29">
        <f t="shared" si="0"/>
        <v>346.7</v>
      </c>
      <c r="I11" s="29">
        <f t="shared" si="0"/>
        <v>346.7</v>
      </c>
      <c r="J11" s="29">
        <f t="shared" si="0"/>
        <v>346.7</v>
      </c>
      <c r="K11" s="29">
        <f t="shared" si="0"/>
        <v>0</v>
      </c>
      <c r="L11" s="29">
        <f t="shared" si="0"/>
        <v>0</v>
      </c>
      <c r="M11" s="29">
        <f t="shared" si="0"/>
        <v>0</v>
      </c>
      <c r="N11" s="29">
        <f t="shared" si="0"/>
        <v>346.7</v>
      </c>
      <c r="O11" s="29">
        <f t="shared" si="0"/>
        <v>346.7</v>
      </c>
      <c r="P11" s="29">
        <f t="shared" si="0"/>
        <v>346.7</v>
      </c>
      <c r="Q11" s="29">
        <f t="shared" si="0"/>
        <v>0</v>
      </c>
      <c r="R11" s="29">
        <f t="shared" si="0"/>
        <v>0</v>
      </c>
      <c r="S11" s="29">
        <f t="shared" si="0"/>
        <v>0</v>
      </c>
      <c r="T11" s="49">
        <f t="shared" si="0"/>
        <v>346.7</v>
      </c>
      <c r="U11" s="49">
        <f t="shared" si="0"/>
        <v>346.7</v>
      </c>
      <c r="V11" s="49">
        <f t="shared" si="0"/>
        <v>346.7</v>
      </c>
      <c r="W11" s="29" t="s">
        <v>43</v>
      </c>
      <c r="X11" s="29" t="s">
        <v>43</v>
      </c>
      <c r="Y11" s="29" t="s">
        <v>43</v>
      </c>
    </row>
    <row r="14" spans="1:25" x14ac:dyDescent="0.25">
      <c r="A14" t="s">
        <v>52</v>
      </c>
      <c r="B14" s="30" t="s">
        <v>46</v>
      </c>
      <c r="C14" s="30"/>
      <c r="D14" s="30"/>
      <c r="E14" s="30"/>
    </row>
    <row r="15" spans="1:25" x14ac:dyDescent="0.25">
      <c r="A15" t="s">
        <v>53</v>
      </c>
      <c r="B15" t="s">
        <v>48</v>
      </c>
    </row>
  </sheetData>
  <mergeCells count="12">
    <mergeCell ref="Q6:S6"/>
    <mergeCell ref="T6:V6"/>
    <mergeCell ref="W6:W7"/>
    <mergeCell ref="X6:X7"/>
    <mergeCell ref="Y6:Y7"/>
    <mergeCell ref="K6:M6"/>
    <mergeCell ref="N6:P6"/>
    <mergeCell ref="B11:E11"/>
    <mergeCell ref="B6:C6"/>
    <mergeCell ref="D6:E6"/>
    <mergeCell ref="F6:G6"/>
    <mergeCell ref="H6:J6"/>
  </mergeCells>
  <pageMargins left="0.7" right="0.7" top="0.75" bottom="0.75" header="0.3" footer="0.3"/>
  <pageSetup paperSize="9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2"/>
  <sheetViews>
    <sheetView topLeftCell="G25" zoomScaleNormal="100" workbookViewId="0">
      <selection activeCell="L49" sqref="L49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38.85546875" customWidth="1"/>
    <col min="6" max="6" width="28.42578125" customWidth="1"/>
    <col min="7" max="7" width="22.28515625" customWidth="1"/>
    <col min="8" max="8" width="12.7109375" customWidth="1"/>
    <col min="9" max="9" width="12.42578125" customWidth="1"/>
    <col min="10" max="10" width="16.42578125" customWidth="1"/>
    <col min="11" max="11" width="18.28515625" bestFit="1" customWidth="1"/>
    <col min="12" max="12" width="13.28515625" customWidth="1"/>
    <col min="13" max="13" width="14.28515625" customWidth="1"/>
    <col min="14" max="14" width="9.5703125" customWidth="1"/>
    <col min="15" max="15" width="8.140625" customWidth="1"/>
    <col min="16" max="16" width="8" customWidth="1"/>
    <col min="18" max="19" width="11" bestFit="1" customWidth="1"/>
    <col min="21" max="23" width="9.140625" hidden="1" customWidth="1"/>
  </cols>
  <sheetData>
    <row r="1" spans="1:23" ht="15.75" x14ac:dyDescent="0.25">
      <c r="A1" s="1" t="s">
        <v>42</v>
      </c>
      <c r="C1" s="1"/>
      <c r="D1" s="1"/>
      <c r="E1" s="1"/>
      <c r="F1" s="1"/>
      <c r="G1" s="1"/>
      <c r="H1" s="1"/>
      <c r="I1" s="1"/>
      <c r="J1" s="1"/>
      <c r="U1" s="4" t="s">
        <v>13</v>
      </c>
      <c r="V1" s="4" t="s">
        <v>14</v>
      </c>
      <c r="W1" s="4" t="s">
        <v>15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16</v>
      </c>
      <c r="V2" s="4" t="s">
        <v>17</v>
      </c>
      <c r="W2" s="4"/>
    </row>
    <row r="3" spans="1:23" ht="15.75" customHeight="1" x14ac:dyDescent="0.25">
      <c r="A3" s="6" t="s">
        <v>18</v>
      </c>
      <c r="C3" s="7"/>
      <c r="D3" s="7"/>
      <c r="E3" s="7"/>
      <c r="F3" s="7"/>
      <c r="G3" s="5"/>
      <c r="H3" s="5"/>
      <c r="I3" s="5"/>
      <c r="J3" s="5"/>
      <c r="U3" s="4" t="s">
        <v>19</v>
      </c>
      <c r="V3" s="4" t="s">
        <v>20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21</v>
      </c>
      <c r="V4" s="4"/>
    </row>
    <row r="5" spans="1:23" ht="18.75" customHeight="1" x14ac:dyDescent="0.25">
      <c r="B5" s="31" t="s">
        <v>54</v>
      </c>
      <c r="C5" s="22">
        <v>1160</v>
      </c>
      <c r="E5" s="31" t="s">
        <v>58</v>
      </c>
      <c r="F5" s="22">
        <v>2020</v>
      </c>
      <c r="H5" s="2"/>
      <c r="I5" s="2"/>
      <c r="J5" s="2"/>
    </row>
    <row r="6" spans="1:23" ht="38.25" customHeight="1" x14ac:dyDescent="0.25">
      <c r="B6" s="31" t="s">
        <v>55</v>
      </c>
      <c r="C6" s="31" t="s">
        <v>78</v>
      </c>
      <c r="E6" s="31" t="s">
        <v>59</v>
      </c>
      <c r="F6" s="22" t="s">
        <v>80</v>
      </c>
      <c r="H6" s="2"/>
      <c r="I6" s="2"/>
      <c r="J6" s="2"/>
    </row>
    <row r="7" spans="1:23" ht="18" customHeight="1" x14ac:dyDescent="0.25">
      <c r="B7" s="31" t="s">
        <v>56</v>
      </c>
      <c r="C7" s="22">
        <v>11009</v>
      </c>
      <c r="H7" s="2"/>
      <c r="I7" s="2"/>
      <c r="J7" s="2"/>
    </row>
    <row r="8" spans="1:23" ht="43.5" customHeight="1" x14ac:dyDescent="0.25">
      <c r="B8" s="31" t="s">
        <v>57</v>
      </c>
      <c r="C8" s="54" t="s">
        <v>91</v>
      </c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22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6.25" thickBot="1" x14ac:dyDescent="0.3">
      <c r="B12" s="9" t="s">
        <v>60</v>
      </c>
      <c r="C12" s="39" t="s">
        <v>61</v>
      </c>
      <c r="D12" s="39" t="s">
        <v>62</v>
      </c>
      <c r="E12" s="39" t="s">
        <v>63</v>
      </c>
      <c r="F12" s="2"/>
      <c r="G12" s="2"/>
      <c r="H12" s="2"/>
      <c r="I12" s="2"/>
      <c r="J12" s="2"/>
    </row>
    <row r="13" spans="1:23" ht="108.75" x14ac:dyDescent="0.3">
      <c r="B13" s="40" t="s">
        <v>81</v>
      </c>
      <c r="C13" s="41" t="s">
        <v>93</v>
      </c>
      <c r="D13" s="41" t="s">
        <v>94</v>
      </c>
      <c r="E13" s="42" t="s">
        <v>92</v>
      </c>
      <c r="F13" s="8"/>
      <c r="G13" s="2"/>
      <c r="H13" s="2"/>
      <c r="I13" s="2"/>
      <c r="J13" s="8"/>
    </row>
    <row r="14" spans="1:23" ht="18" thickBot="1" x14ac:dyDescent="0.35">
      <c r="B14" s="10"/>
      <c r="C14" s="10"/>
      <c r="D14" s="10"/>
      <c r="E14" s="43"/>
      <c r="F14" s="2"/>
      <c r="G14" s="2"/>
      <c r="H14" s="2"/>
      <c r="I14" s="2"/>
      <c r="J14" s="8"/>
    </row>
    <row r="15" spans="1:23" ht="17.25" x14ac:dyDescent="0.3">
      <c r="A15" s="6" t="s">
        <v>23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67" t="s">
        <v>64</v>
      </c>
      <c r="C17" s="67" t="s">
        <v>65</v>
      </c>
      <c r="D17" s="67" t="s">
        <v>66</v>
      </c>
      <c r="E17" s="67" t="s">
        <v>67</v>
      </c>
      <c r="F17" s="66" t="s">
        <v>68</v>
      </c>
      <c r="G17" s="66"/>
      <c r="H17" s="66"/>
      <c r="I17" s="66"/>
      <c r="J17" s="66"/>
      <c r="K17" s="66" t="s">
        <v>69</v>
      </c>
    </row>
    <row r="18" spans="1:11" x14ac:dyDescent="0.25">
      <c r="B18" s="67"/>
      <c r="C18" s="67"/>
      <c r="D18" s="67"/>
      <c r="E18" s="67"/>
      <c r="F18" s="52" t="s">
        <v>24</v>
      </c>
      <c r="G18" s="52" t="s">
        <v>25</v>
      </c>
      <c r="H18" s="52" t="s">
        <v>0</v>
      </c>
      <c r="I18" s="52" t="s">
        <v>1</v>
      </c>
      <c r="J18" s="52" t="s">
        <v>3</v>
      </c>
      <c r="K18" s="66"/>
    </row>
    <row r="19" spans="1:11" ht="15" customHeight="1" x14ac:dyDescent="0.25">
      <c r="B19" s="23" t="s">
        <v>95</v>
      </c>
      <c r="C19" s="23" t="s">
        <v>96</v>
      </c>
      <c r="D19" s="23" t="s">
        <v>89</v>
      </c>
      <c r="E19" s="23"/>
      <c r="F19" s="23">
        <v>28</v>
      </c>
      <c r="G19" s="23">
        <v>28</v>
      </c>
      <c r="H19" s="23">
        <v>28</v>
      </c>
      <c r="I19" s="23">
        <v>28</v>
      </c>
      <c r="J19" s="23">
        <v>28</v>
      </c>
      <c r="K19" s="23"/>
    </row>
    <row r="20" spans="1:11" x14ac:dyDescent="0.25">
      <c r="B20" s="23"/>
      <c r="C20" s="23" t="s">
        <v>87</v>
      </c>
      <c r="D20" s="23" t="s">
        <v>90</v>
      </c>
      <c r="E20" s="23"/>
      <c r="F20" s="56">
        <v>11214.91</v>
      </c>
      <c r="G20" s="56">
        <v>11561.6</v>
      </c>
      <c r="H20" s="56">
        <v>11561.6</v>
      </c>
      <c r="I20" s="56">
        <v>11561.6</v>
      </c>
      <c r="J20" s="56">
        <v>11561.6</v>
      </c>
      <c r="K20" s="23"/>
    </row>
    <row r="21" spans="1:11" ht="17.25" x14ac:dyDescent="0.25">
      <c r="B21" s="2"/>
      <c r="C21" s="2"/>
      <c r="D21" s="2"/>
      <c r="E21" s="2"/>
      <c r="F21" s="2"/>
      <c r="G21" s="2"/>
      <c r="H21" s="2"/>
      <c r="I21" s="2"/>
      <c r="J21" s="2"/>
    </row>
    <row r="22" spans="1:11" ht="15.75" x14ac:dyDescent="0.25">
      <c r="A22" s="11" t="s">
        <v>26</v>
      </c>
      <c r="C22" s="12"/>
      <c r="D22" s="12"/>
      <c r="E22" s="12"/>
      <c r="F22" s="12"/>
      <c r="G22" s="12"/>
      <c r="H22" s="12"/>
      <c r="I22" s="12"/>
      <c r="J22" s="12"/>
    </row>
    <row r="23" spans="1:11" x14ac:dyDescent="0.25">
      <c r="A23" s="13"/>
      <c r="C23" s="14"/>
      <c r="D23" s="14"/>
      <c r="E23" s="14"/>
      <c r="F23" s="14"/>
      <c r="G23" s="14"/>
      <c r="H23" s="14"/>
      <c r="I23" s="14"/>
      <c r="J23" s="14"/>
    </row>
    <row r="24" spans="1:11" x14ac:dyDescent="0.25">
      <c r="A24" s="15" t="s">
        <v>27</v>
      </c>
      <c r="C24" s="16"/>
      <c r="D24" s="16"/>
      <c r="E24" s="12"/>
      <c r="F24" s="12"/>
      <c r="G24" s="12"/>
      <c r="H24" s="12"/>
      <c r="I24" s="12"/>
      <c r="J24" s="12"/>
    </row>
    <row r="25" spans="1:11" x14ac:dyDescent="0.25">
      <c r="B25" s="16"/>
      <c r="C25" s="16"/>
      <c r="D25" s="16"/>
      <c r="E25" s="46"/>
      <c r="F25" s="12"/>
      <c r="G25" s="12"/>
      <c r="H25" s="12"/>
      <c r="I25" s="12"/>
      <c r="J25" s="12"/>
    </row>
    <row r="26" spans="1:11" x14ac:dyDescent="0.25">
      <c r="B26" s="16"/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A29" s="15" t="s">
        <v>28</v>
      </c>
      <c r="E29" s="12"/>
      <c r="F29" s="12"/>
      <c r="G29" s="12"/>
      <c r="H29" s="12"/>
      <c r="I29" s="12"/>
      <c r="J29" s="12"/>
    </row>
    <row r="30" spans="1:11" ht="62.25" customHeight="1" x14ac:dyDescent="0.25">
      <c r="B30" s="69"/>
      <c r="C30" s="70"/>
      <c r="D30" s="70"/>
      <c r="E30" s="71"/>
      <c r="F30" s="12"/>
      <c r="G30" s="12"/>
      <c r="H30" s="12"/>
      <c r="I30" s="12"/>
      <c r="J30" s="12"/>
    </row>
    <row r="31" spans="1:11" ht="17.25" x14ac:dyDescent="0.25">
      <c r="B31" s="2"/>
      <c r="C31" s="2"/>
      <c r="D31" s="2"/>
      <c r="E31" s="12"/>
      <c r="F31" s="12"/>
      <c r="G31" s="12"/>
      <c r="H31" s="12"/>
      <c r="I31" s="12"/>
      <c r="J31" s="12"/>
    </row>
    <row r="32" spans="1:11" x14ac:dyDescent="0.25">
      <c r="A32" s="6" t="s">
        <v>29</v>
      </c>
    </row>
    <row r="34" spans="2:19" ht="43.5" customHeight="1" x14ac:dyDescent="0.25">
      <c r="B34" s="72" t="s">
        <v>70</v>
      </c>
      <c r="C34" s="51" t="s">
        <v>71</v>
      </c>
      <c r="D34" s="51" t="s">
        <v>72</v>
      </c>
      <c r="E34" s="61" t="s">
        <v>73</v>
      </c>
      <c r="F34" s="61"/>
      <c r="G34" s="61"/>
      <c r="H34" s="61" t="s">
        <v>74</v>
      </c>
      <c r="I34" s="61"/>
      <c r="J34" s="61"/>
      <c r="K34" s="61" t="s">
        <v>75</v>
      </c>
      <c r="L34" s="61"/>
      <c r="M34" s="61"/>
      <c r="N34" s="61" t="s">
        <v>76</v>
      </c>
      <c r="O34" s="61"/>
      <c r="P34" s="61"/>
      <c r="Q34" s="68" t="s">
        <v>77</v>
      </c>
      <c r="R34" s="68"/>
      <c r="S34" s="68"/>
    </row>
    <row r="35" spans="2:19" ht="30" customHeight="1" x14ac:dyDescent="0.25">
      <c r="B35" s="72"/>
      <c r="C35" s="51" t="s">
        <v>8</v>
      </c>
      <c r="D35" s="51" t="s">
        <v>9</v>
      </c>
      <c r="E35" s="48" t="s">
        <v>0</v>
      </c>
      <c r="F35" s="48" t="s">
        <v>1</v>
      </c>
      <c r="G35" s="48" t="s">
        <v>3</v>
      </c>
      <c r="H35" s="48" t="s">
        <v>0</v>
      </c>
      <c r="I35" s="48" t="s">
        <v>1</v>
      </c>
      <c r="J35" s="48" t="s">
        <v>3</v>
      </c>
      <c r="K35" s="48" t="s">
        <v>12</v>
      </c>
      <c r="L35" s="48" t="s">
        <v>11</v>
      </c>
      <c r="M35" s="48" t="s">
        <v>10</v>
      </c>
      <c r="N35" s="48" t="s">
        <v>12</v>
      </c>
      <c r="O35" s="48" t="s">
        <v>11</v>
      </c>
      <c r="P35" s="48" t="s">
        <v>10</v>
      </c>
      <c r="Q35" s="50" t="s">
        <v>0</v>
      </c>
      <c r="R35" s="50" t="s">
        <v>1</v>
      </c>
      <c r="S35" s="50" t="s">
        <v>3</v>
      </c>
    </row>
    <row r="36" spans="2:19" x14ac:dyDescent="0.25">
      <c r="B36" s="23" t="s">
        <v>95</v>
      </c>
      <c r="C36" s="23">
        <v>28</v>
      </c>
      <c r="D36" s="23">
        <v>28</v>
      </c>
      <c r="E36" s="23"/>
      <c r="F36" s="25"/>
      <c r="G36" s="25"/>
      <c r="H36" s="25">
        <v>0</v>
      </c>
      <c r="I36" s="25">
        <v>0</v>
      </c>
      <c r="J36" s="25">
        <v>0</v>
      </c>
      <c r="K36" s="48">
        <f>C36+E3+H36</f>
        <v>28</v>
      </c>
      <c r="L36" s="48">
        <f>C36+F36+I36</f>
        <v>28</v>
      </c>
      <c r="M36" s="48">
        <f>C36+G36+J36</f>
        <v>28</v>
      </c>
      <c r="N36" s="25"/>
      <c r="O36" s="25"/>
      <c r="P36" s="25"/>
      <c r="Q36" s="50">
        <f>K36+N36</f>
        <v>28</v>
      </c>
      <c r="R36" s="50">
        <f>L36+O36</f>
        <v>28</v>
      </c>
      <c r="S36" s="50">
        <f>M36+P36</f>
        <v>28</v>
      </c>
    </row>
    <row r="37" spans="2:19" x14ac:dyDescent="0.25">
      <c r="B37" s="23"/>
      <c r="C37" s="55">
        <v>11214.91</v>
      </c>
      <c r="D37" s="55">
        <v>346.7</v>
      </c>
      <c r="E37" s="55">
        <v>346.7</v>
      </c>
      <c r="F37" s="55">
        <v>346.7</v>
      </c>
      <c r="G37" s="55">
        <v>346.7</v>
      </c>
      <c r="H37" s="25"/>
      <c r="I37" s="25"/>
      <c r="J37" s="25"/>
      <c r="K37" s="57">
        <f>C37+E37+H37</f>
        <v>11561.61</v>
      </c>
      <c r="L37" s="57">
        <f>C37+F37+I37</f>
        <v>11561.61</v>
      </c>
      <c r="M37" s="57">
        <f>C37+G37+J37</f>
        <v>11561.61</v>
      </c>
      <c r="N37" s="25"/>
      <c r="O37" s="25"/>
      <c r="P37" s="25"/>
      <c r="Q37" s="53">
        <f t="shared" ref="Q37:S37" si="0">K37+N37</f>
        <v>11561.61</v>
      </c>
      <c r="R37" s="53">
        <f t="shared" si="0"/>
        <v>11561.61</v>
      </c>
      <c r="S37" s="53">
        <f t="shared" si="0"/>
        <v>11561.61</v>
      </c>
    </row>
    <row r="38" spans="2:19" x14ac:dyDescent="0.25">
      <c r="B38" s="24"/>
      <c r="C38" s="24"/>
      <c r="D38" s="24"/>
      <c r="E38" s="25"/>
      <c r="F38" s="25"/>
      <c r="G38" s="25"/>
      <c r="H38" s="25"/>
      <c r="I38" s="25"/>
      <c r="J38" s="25"/>
      <c r="K38" s="48">
        <f t="shared" ref="K38:M39" si="1">C38+E38+H38</f>
        <v>0</v>
      </c>
      <c r="L38" s="48">
        <f t="shared" si="1"/>
        <v>0</v>
      </c>
      <c r="M38" s="48">
        <f t="shared" si="1"/>
        <v>0</v>
      </c>
      <c r="N38" s="25"/>
      <c r="O38" s="25"/>
      <c r="P38" s="25"/>
      <c r="Q38" s="50">
        <f t="shared" ref="Q38:S39" si="2">K38+N38</f>
        <v>0</v>
      </c>
      <c r="R38" s="50">
        <f t="shared" si="2"/>
        <v>0</v>
      </c>
      <c r="S38" s="50">
        <f t="shared" si="2"/>
        <v>0</v>
      </c>
    </row>
    <row r="39" spans="2:19" x14ac:dyDescent="0.25">
      <c r="B39" s="24"/>
      <c r="C39" s="24"/>
      <c r="D39" s="24"/>
      <c r="E39" s="25"/>
      <c r="F39" s="25"/>
      <c r="G39" s="25"/>
      <c r="H39" s="25"/>
      <c r="I39" s="25"/>
      <c r="J39" s="25"/>
      <c r="K39" s="48">
        <f t="shared" si="1"/>
        <v>0</v>
      </c>
      <c r="L39" s="48">
        <f t="shared" si="1"/>
        <v>0</v>
      </c>
      <c r="M39" s="48">
        <f t="shared" si="1"/>
        <v>0</v>
      </c>
      <c r="N39" s="25"/>
      <c r="O39" s="25"/>
      <c r="P39" s="25"/>
      <c r="Q39" s="50">
        <f t="shared" si="2"/>
        <v>0</v>
      </c>
      <c r="R39" s="50">
        <f t="shared" si="2"/>
        <v>0</v>
      </c>
      <c r="S39" s="50">
        <f t="shared" si="2"/>
        <v>0</v>
      </c>
    </row>
    <row r="40" spans="2:19" ht="28.5" x14ac:dyDescent="0.25">
      <c r="B40" s="17" t="s">
        <v>44</v>
      </c>
      <c r="C40" s="24"/>
      <c r="D40" s="24"/>
      <c r="E40" s="48">
        <f>SUM(E36:E39)</f>
        <v>346.7</v>
      </c>
      <c r="F40" s="48">
        <f t="shared" ref="F40:J40" si="3">SUM(F36:F39)</f>
        <v>346.7</v>
      </c>
      <c r="G40" s="48">
        <f t="shared" si="3"/>
        <v>346.7</v>
      </c>
      <c r="H40" s="48">
        <f t="shared" si="3"/>
        <v>0</v>
      </c>
      <c r="I40" s="48">
        <f t="shared" si="3"/>
        <v>0</v>
      </c>
      <c r="J40" s="48">
        <f t="shared" si="3"/>
        <v>0</v>
      </c>
      <c r="K40" s="48">
        <f>C40+E40+H40</f>
        <v>346.7</v>
      </c>
      <c r="L40" s="48">
        <f>C40+F40+I40</f>
        <v>346.7</v>
      </c>
      <c r="M40" s="48">
        <f>C40+G40+J40</f>
        <v>346.7</v>
      </c>
      <c r="N40" s="51" t="s">
        <v>2</v>
      </c>
      <c r="O40" s="51" t="s">
        <v>2</v>
      </c>
      <c r="P40" s="51" t="s">
        <v>2</v>
      </c>
      <c r="Q40" s="50" t="s">
        <v>2</v>
      </c>
      <c r="R40" s="50" t="s">
        <v>2</v>
      </c>
      <c r="S40" s="50" t="s">
        <v>2</v>
      </c>
    </row>
    <row r="41" spans="2:19" ht="28.5" x14ac:dyDescent="0.25">
      <c r="B41" s="17" t="s">
        <v>33</v>
      </c>
      <c r="C41" s="24"/>
      <c r="D41" s="24"/>
      <c r="E41" s="48" t="s">
        <v>43</v>
      </c>
      <c r="F41" s="48" t="s">
        <v>43</v>
      </c>
      <c r="G41" s="48" t="s">
        <v>43</v>
      </c>
      <c r="H41" s="48" t="s">
        <v>43</v>
      </c>
      <c r="I41" s="48" t="s">
        <v>43</v>
      </c>
      <c r="J41" s="48" t="s">
        <v>43</v>
      </c>
      <c r="K41" s="48">
        <f>C41</f>
        <v>0</v>
      </c>
      <c r="L41" s="48">
        <f>C41</f>
        <v>0</v>
      </c>
      <c r="M41" s="48">
        <f>C41</f>
        <v>0</v>
      </c>
      <c r="N41" s="51" t="s">
        <v>2</v>
      </c>
      <c r="O41" s="51" t="s">
        <v>2</v>
      </c>
      <c r="P41" s="51" t="s">
        <v>2</v>
      </c>
      <c r="Q41" s="50" t="s">
        <v>2</v>
      </c>
      <c r="R41" s="50" t="s">
        <v>2</v>
      </c>
      <c r="S41" s="50" t="s">
        <v>2</v>
      </c>
    </row>
    <row r="42" spans="2:19" x14ac:dyDescent="0.25">
      <c r="B42" s="17" t="s">
        <v>34</v>
      </c>
      <c r="C42" s="48">
        <f>SUM(C36:C39)</f>
        <v>11242.91</v>
      </c>
      <c r="D42" s="48">
        <f>SUM(D36:D39)</f>
        <v>374.7</v>
      </c>
      <c r="E42" s="48">
        <f>E40</f>
        <v>346.7</v>
      </c>
      <c r="F42" s="48">
        <f t="shared" ref="F42:J42" si="4">F40</f>
        <v>346.7</v>
      </c>
      <c r="G42" s="48">
        <f t="shared" si="4"/>
        <v>346.7</v>
      </c>
      <c r="H42" s="48">
        <f t="shared" si="4"/>
        <v>0</v>
      </c>
      <c r="I42" s="48">
        <f t="shared" si="4"/>
        <v>0</v>
      </c>
      <c r="J42" s="48">
        <f t="shared" si="4"/>
        <v>0</v>
      </c>
      <c r="K42" s="51">
        <f>K40+K41</f>
        <v>346.7</v>
      </c>
      <c r="L42" s="51">
        <f t="shared" ref="L42:M42" si="5">L40+L41</f>
        <v>346.7</v>
      </c>
      <c r="M42" s="51">
        <f t="shared" si="5"/>
        <v>346.7</v>
      </c>
      <c r="N42" s="51">
        <f>SUM(N36:N39)</f>
        <v>0</v>
      </c>
      <c r="O42" s="51">
        <f t="shared" ref="O42:P42" si="6">SUM(O36:O39)</f>
        <v>0</v>
      </c>
      <c r="P42" s="51">
        <f t="shared" si="6"/>
        <v>0</v>
      </c>
      <c r="Q42" s="50">
        <f>K42+N42</f>
        <v>346.7</v>
      </c>
      <c r="R42" s="50">
        <f>L42+O42</f>
        <v>346.7</v>
      </c>
      <c r="S42" s="50">
        <f>M42+P42</f>
        <v>346.7</v>
      </c>
    </row>
  </sheetData>
  <mergeCells count="13">
    <mergeCell ref="Q34:S34"/>
    <mergeCell ref="B30:E30"/>
    <mergeCell ref="B34:B35"/>
    <mergeCell ref="E34:G34"/>
    <mergeCell ref="H34:J34"/>
    <mergeCell ref="K34:M34"/>
    <mergeCell ref="N34:P34"/>
    <mergeCell ref="K17:K18"/>
    <mergeCell ref="B17:B18"/>
    <mergeCell ref="C17:C18"/>
    <mergeCell ref="D17:D18"/>
    <mergeCell ref="E17:E18"/>
    <mergeCell ref="F17:J17"/>
  </mergeCells>
  <dataValidations count="4">
    <dataValidation type="custom" allowBlank="1" showInputMessage="1" showErrorMessage="1" sqref="N36:P39">
      <formula1>"-"</formula1>
    </dataValidation>
    <dataValidation type="list" allowBlank="1" showInputMessage="1" showErrorMessage="1" sqref="B13">
      <formula1>$U$2:$U$4</formula1>
    </dataValidation>
    <dataValidation type="list" allowBlank="1" showInputMessage="1" showErrorMessage="1" sqref="D19:D20">
      <formula1>$V$2:$V$3</formula1>
    </dataValidation>
    <dataValidation showInputMessage="1" showErrorMessage="1" sqref="E19:E20"/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26</xdr:row>
                    <xdr:rowOff>0</xdr:rowOff>
                  </from>
                  <to>
                    <xdr:col>2</xdr:col>
                    <xdr:colOff>1171575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23</xdr:row>
                    <xdr:rowOff>171450</xdr:rowOff>
                  </from>
                  <to>
                    <xdr:col>3</xdr:col>
                    <xdr:colOff>266700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28575</xdr:rowOff>
                  </from>
                  <to>
                    <xdr:col>3</xdr:col>
                    <xdr:colOff>266700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27</xdr:row>
                    <xdr:rowOff>9525</xdr:rowOff>
                  </from>
                  <to>
                    <xdr:col>2</xdr:col>
                    <xdr:colOff>571500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"/>
  <sheetViews>
    <sheetView workbookViewId="0">
      <selection activeCell="F19" sqref="F19"/>
    </sheetView>
  </sheetViews>
  <sheetFormatPr defaultRowHeight="15" x14ac:dyDescent="0.25"/>
  <cols>
    <col min="1" max="1" width="4.85546875" customWidth="1"/>
    <col min="2" max="2" width="9.85546875" customWidth="1"/>
    <col min="3" max="3" width="11.28515625" customWidth="1"/>
    <col min="4" max="4" width="10" customWidth="1"/>
    <col min="5" max="5" width="14" customWidth="1"/>
    <col min="6" max="6" width="19.42578125" customWidth="1"/>
    <col min="7" max="7" width="14" customWidth="1"/>
    <col min="8" max="8" width="12.28515625" customWidth="1"/>
    <col min="9" max="9" width="12.42578125" customWidth="1"/>
    <col min="10" max="11" width="10.28515625" customWidth="1"/>
    <col min="12" max="17" width="9.5703125" customWidth="1"/>
    <col min="18" max="18" width="12.140625" customWidth="1"/>
    <col min="22" max="22" width="16.28515625" customWidth="1"/>
    <col min="23" max="23" width="11.140625" customWidth="1"/>
    <col min="24" max="24" width="10.42578125" customWidth="1"/>
    <col min="25" max="25" width="25" customWidth="1"/>
  </cols>
  <sheetData>
    <row r="1" spans="1:25" ht="19.5" x14ac:dyDescent="0.25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5" ht="17.25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25" ht="17.25" x14ac:dyDescent="0.25">
      <c r="A3" s="1" t="s">
        <v>51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5" ht="17.2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5" ht="17.25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5" ht="37.5" customHeight="1" x14ac:dyDescent="0.25">
      <c r="B6" s="60" t="s">
        <v>35</v>
      </c>
      <c r="C6" s="60"/>
      <c r="D6" s="59" t="s">
        <v>7</v>
      </c>
      <c r="E6" s="59"/>
      <c r="F6" s="59" t="s">
        <v>39</v>
      </c>
      <c r="G6" s="59"/>
      <c r="H6" s="59" t="s">
        <v>30</v>
      </c>
      <c r="I6" s="59"/>
      <c r="J6" s="59"/>
      <c r="K6" s="59" t="s">
        <v>31</v>
      </c>
      <c r="L6" s="59"/>
      <c r="M6" s="59"/>
      <c r="N6" s="61" t="s">
        <v>32</v>
      </c>
      <c r="O6" s="61"/>
      <c r="P6" s="61"/>
      <c r="Q6" s="59" t="s">
        <v>41</v>
      </c>
      <c r="R6" s="59"/>
      <c r="S6" s="59"/>
      <c r="T6" s="65" t="s">
        <v>36</v>
      </c>
      <c r="U6" s="65"/>
      <c r="V6" s="65"/>
      <c r="W6" s="59" t="s">
        <v>49</v>
      </c>
      <c r="X6" s="59" t="s">
        <v>47</v>
      </c>
      <c r="Y6" s="59" t="s">
        <v>37</v>
      </c>
    </row>
    <row r="7" spans="1:25" ht="25.5" customHeight="1" x14ac:dyDescent="0.25">
      <c r="B7" s="20" t="s">
        <v>5</v>
      </c>
      <c r="C7" s="20" t="s">
        <v>6</v>
      </c>
      <c r="D7" s="47" t="s">
        <v>38</v>
      </c>
      <c r="E7" s="20" t="s">
        <v>6</v>
      </c>
      <c r="F7" s="47" t="s">
        <v>4</v>
      </c>
      <c r="G7" s="47" t="s">
        <v>40</v>
      </c>
      <c r="H7" s="47" t="s">
        <v>0</v>
      </c>
      <c r="I7" s="47" t="s">
        <v>1</v>
      </c>
      <c r="J7" s="47" t="s">
        <v>3</v>
      </c>
      <c r="K7" s="47" t="s">
        <v>0</v>
      </c>
      <c r="L7" s="47" t="s">
        <v>1</v>
      </c>
      <c r="M7" s="47" t="s">
        <v>3</v>
      </c>
      <c r="N7" s="48" t="s">
        <v>12</v>
      </c>
      <c r="O7" s="48" t="s">
        <v>11</v>
      </c>
      <c r="P7" s="48" t="s">
        <v>10</v>
      </c>
      <c r="Q7" s="47" t="s">
        <v>0</v>
      </c>
      <c r="R7" s="47" t="s">
        <v>1</v>
      </c>
      <c r="S7" s="47" t="s">
        <v>3</v>
      </c>
      <c r="T7" s="49" t="s">
        <v>0</v>
      </c>
      <c r="U7" s="49" t="s">
        <v>1</v>
      </c>
      <c r="V7" s="49" t="s">
        <v>3</v>
      </c>
      <c r="W7" s="59"/>
      <c r="X7" s="59"/>
      <c r="Y7" s="59"/>
    </row>
    <row r="8" spans="1:25" ht="116.25" customHeight="1" x14ac:dyDescent="0.25">
      <c r="B8" s="26">
        <f>'11012-1.1'!C5</f>
        <v>1160</v>
      </c>
      <c r="C8" s="26">
        <f>'11012-1.1'!C7</f>
        <v>11012</v>
      </c>
      <c r="D8" s="26" t="str">
        <f>'11012-1.1'!C6</f>
        <v xml:space="preserve">Հաշմանդամություն ունեցող անձանց աջակցություն  </v>
      </c>
      <c r="E8" s="26" t="str">
        <f>'11012-1.1'!C8</f>
        <v>Հաշմանդամություն ունեցող անձանց սոցիալ- վերականգնողական ծառայություններ ցերեկային կենտրոնում</v>
      </c>
      <c r="F8" s="26">
        <f>'11012-1.1'!C42</f>
        <v>161479.6</v>
      </c>
      <c r="G8" s="26">
        <f>'11012-1.1'!D42</f>
        <v>2014510.6</v>
      </c>
      <c r="H8" s="26">
        <f>'11012-1.1'!E42</f>
        <v>0</v>
      </c>
      <c r="I8" s="26">
        <f>'11012-1.1'!F42</f>
        <v>0</v>
      </c>
      <c r="J8" s="26">
        <f>'11012-1.1'!G42</f>
        <v>0</v>
      </c>
      <c r="K8" s="26">
        <f>'11012-1.1'!H42</f>
        <v>0</v>
      </c>
      <c r="L8" s="26">
        <f>'11012-1.1'!I42</f>
        <v>0</v>
      </c>
      <c r="M8" s="26">
        <f>'11012-1.1'!J42</f>
        <v>0</v>
      </c>
      <c r="N8" s="26">
        <f>'11012-1.1'!K42</f>
        <v>0</v>
      </c>
      <c r="O8" s="26">
        <f>'11012-1.1'!L42</f>
        <v>0</v>
      </c>
      <c r="P8" s="26">
        <f>'11012-1.1'!M42</f>
        <v>0</v>
      </c>
      <c r="Q8" s="26">
        <f>'11012-1.1'!N42</f>
        <v>0</v>
      </c>
      <c r="R8" s="26">
        <f>'11012-1.1'!O42</f>
        <v>0</v>
      </c>
      <c r="S8" s="26">
        <f>'11012-1.1'!P42</f>
        <v>0</v>
      </c>
      <c r="T8" s="26">
        <f>'11012-1.1'!Q42</f>
        <v>0</v>
      </c>
      <c r="U8" s="26">
        <f>'11012-1.1'!R42</f>
        <v>0</v>
      </c>
      <c r="V8" s="26">
        <f>'11012-1.1'!S42</f>
        <v>0</v>
      </c>
      <c r="W8" s="26">
        <f>'11012-1.1'!F5</f>
        <v>2019</v>
      </c>
      <c r="X8" s="26" t="str">
        <f>'11012-1.1'!F6</f>
        <v>շարունակական</v>
      </c>
      <c r="Y8" s="26" t="str">
        <f>'11012-1.1'!B13</f>
        <v>«Պարտադիր ծախսերին դասվող միջոցառում»,</v>
      </c>
    </row>
    <row r="9" spans="1:25" x14ac:dyDescent="0.25"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8"/>
      <c r="U9" s="28"/>
      <c r="V9" s="28"/>
      <c r="W9" s="28"/>
      <c r="X9" s="28"/>
      <c r="Y9" s="27"/>
    </row>
    <row r="10" spans="1:25" x14ac:dyDescent="0.25"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8"/>
      <c r="U10" s="28"/>
      <c r="V10" s="28"/>
      <c r="W10" s="28"/>
      <c r="X10" s="28"/>
      <c r="Y10" s="27"/>
    </row>
    <row r="11" spans="1:25" x14ac:dyDescent="0.25">
      <c r="B11" s="62" t="s">
        <v>45</v>
      </c>
      <c r="C11" s="63"/>
      <c r="D11" s="63"/>
      <c r="E11" s="64"/>
      <c r="F11" s="29">
        <f t="shared" ref="F11:V11" si="0">SUM(F8:F10)</f>
        <v>161479.6</v>
      </c>
      <c r="G11" s="29">
        <f t="shared" si="0"/>
        <v>2014510.6</v>
      </c>
      <c r="H11" s="29">
        <f t="shared" si="0"/>
        <v>0</v>
      </c>
      <c r="I11" s="29">
        <f t="shared" si="0"/>
        <v>0</v>
      </c>
      <c r="J11" s="29">
        <f t="shared" si="0"/>
        <v>0</v>
      </c>
      <c r="K11" s="29">
        <f t="shared" si="0"/>
        <v>0</v>
      </c>
      <c r="L11" s="29">
        <f t="shared" si="0"/>
        <v>0</v>
      </c>
      <c r="M11" s="29">
        <f t="shared" si="0"/>
        <v>0</v>
      </c>
      <c r="N11" s="29">
        <f t="shared" si="0"/>
        <v>0</v>
      </c>
      <c r="O11" s="29">
        <f t="shared" si="0"/>
        <v>0</v>
      </c>
      <c r="P11" s="29">
        <f t="shared" si="0"/>
        <v>0</v>
      </c>
      <c r="Q11" s="29">
        <f t="shared" si="0"/>
        <v>0</v>
      </c>
      <c r="R11" s="29">
        <f t="shared" si="0"/>
        <v>0</v>
      </c>
      <c r="S11" s="29">
        <f t="shared" si="0"/>
        <v>0</v>
      </c>
      <c r="T11" s="49">
        <f t="shared" si="0"/>
        <v>0</v>
      </c>
      <c r="U11" s="49">
        <f t="shared" si="0"/>
        <v>0</v>
      </c>
      <c r="V11" s="49">
        <f t="shared" si="0"/>
        <v>0</v>
      </c>
      <c r="W11" s="29" t="s">
        <v>43</v>
      </c>
      <c r="X11" s="29" t="s">
        <v>43</v>
      </c>
      <c r="Y11" s="29" t="s">
        <v>43</v>
      </c>
    </row>
    <row r="14" spans="1:25" x14ac:dyDescent="0.25">
      <c r="A14" t="s">
        <v>52</v>
      </c>
      <c r="B14" s="30" t="s">
        <v>46</v>
      </c>
      <c r="C14" s="30"/>
      <c r="D14" s="30"/>
      <c r="E14" s="30"/>
    </row>
    <row r="15" spans="1:25" x14ac:dyDescent="0.25">
      <c r="A15" t="s">
        <v>53</v>
      </c>
      <c r="B15" t="s">
        <v>48</v>
      </c>
    </row>
  </sheetData>
  <mergeCells count="12">
    <mergeCell ref="Q6:S6"/>
    <mergeCell ref="T6:V6"/>
    <mergeCell ref="W6:W7"/>
    <mergeCell ref="X6:X7"/>
    <mergeCell ref="Y6:Y7"/>
    <mergeCell ref="K6:M6"/>
    <mergeCell ref="N6:P6"/>
    <mergeCell ref="B11:E11"/>
    <mergeCell ref="B6:C6"/>
    <mergeCell ref="D6:E6"/>
    <mergeCell ref="F6:G6"/>
    <mergeCell ref="H6:J6"/>
  </mergeCells>
  <pageMargins left="0.7" right="0.7" top="0.75" bottom="0.75" header="0.3" footer="0.3"/>
  <pageSetup paperSize="9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2"/>
  <sheetViews>
    <sheetView topLeftCell="F13" zoomScaleNormal="100" workbookViewId="0">
      <selection activeCell="G30" sqref="G30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38.85546875" customWidth="1"/>
    <col min="6" max="6" width="28.42578125" customWidth="1"/>
    <col min="7" max="7" width="22.28515625" customWidth="1"/>
    <col min="8" max="8" width="12.7109375" customWidth="1"/>
    <col min="9" max="9" width="12.42578125" customWidth="1"/>
    <col min="10" max="10" width="16.42578125" customWidth="1"/>
    <col min="11" max="11" width="28.28515625" customWidth="1"/>
    <col min="12" max="12" width="13.28515625" customWidth="1"/>
    <col min="13" max="13" width="14.28515625" customWidth="1"/>
    <col min="14" max="14" width="9.5703125" customWidth="1"/>
    <col min="15" max="15" width="8.140625" customWidth="1"/>
    <col min="16" max="16" width="8" customWidth="1"/>
    <col min="18" max="19" width="11" bestFit="1" customWidth="1"/>
    <col min="21" max="23" width="9.140625" hidden="1" customWidth="1"/>
  </cols>
  <sheetData>
    <row r="1" spans="1:23" ht="15.75" x14ac:dyDescent="0.25">
      <c r="A1" s="1" t="s">
        <v>42</v>
      </c>
      <c r="C1" s="1"/>
      <c r="D1" s="1"/>
      <c r="E1" s="1"/>
      <c r="F1" s="1"/>
      <c r="G1" s="1"/>
      <c r="H1" s="1"/>
      <c r="I1" s="1"/>
      <c r="J1" s="1"/>
      <c r="U1" s="4" t="s">
        <v>13</v>
      </c>
      <c r="V1" s="4" t="s">
        <v>14</v>
      </c>
      <c r="W1" s="4" t="s">
        <v>15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16</v>
      </c>
      <c r="V2" s="4" t="s">
        <v>17</v>
      </c>
      <c r="W2" s="4"/>
    </row>
    <row r="3" spans="1:23" ht="15.75" customHeight="1" x14ac:dyDescent="0.25">
      <c r="A3" s="6" t="s">
        <v>18</v>
      </c>
      <c r="C3" s="7"/>
      <c r="D3" s="7"/>
      <c r="E3" s="7"/>
      <c r="F3" s="7"/>
      <c r="G3" s="5"/>
      <c r="H3" s="5"/>
      <c r="I3" s="5"/>
      <c r="J3" s="5"/>
      <c r="U3" s="4" t="s">
        <v>19</v>
      </c>
      <c r="V3" s="4" t="s">
        <v>20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21</v>
      </c>
      <c r="V4" s="4"/>
    </row>
    <row r="5" spans="1:23" ht="18.75" customHeight="1" x14ac:dyDescent="0.25">
      <c r="B5" s="31" t="s">
        <v>54</v>
      </c>
      <c r="C5" s="22">
        <v>1160</v>
      </c>
      <c r="E5" s="31" t="s">
        <v>58</v>
      </c>
      <c r="F5" s="22">
        <v>2019</v>
      </c>
      <c r="H5" s="2"/>
      <c r="I5" s="2"/>
      <c r="J5" s="2"/>
    </row>
    <row r="6" spans="1:23" ht="38.25" customHeight="1" x14ac:dyDescent="0.25">
      <c r="B6" s="31" t="s">
        <v>55</v>
      </c>
      <c r="C6" s="31" t="s">
        <v>78</v>
      </c>
      <c r="E6" s="31" t="s">
        <v>59</v>
      </c>
      <c r="F6" s="22" t="s">
        <v>80</v>
      </c>
      <c r="H6" s="2"/>
      <c r="I6" s="2"/>
      <c r="J6" s="2"/>
    </row>
    <row r="7" spans="1:23" ht="18" customHeight="1" x14ac:dyDescent="0.25">
      <c r="B7" s="31" t="s">
        <v>56</v>
      </c>
      <c r="C7" s="22">
        <v>11012</v>
      </c>
      <c r="H7" s="2"/>
      <c r="I7" s="2"/>
      <c r="J7" s="2"/>
    </row>
    <row r="8" spans="1:23" ht="43.5" customHeight="1" x14ac:dyDescent="0.25">
      <c r="B8" s="31" t="s">
        <v>57</v>
      </c>
      <c r="C8" s="31" t="s">
        <v>97</v>
      </c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22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6.25" thickBot="1" x14ac:dyDescent="0.3">
      <c r="B12" s="9" t="s">
        <v>60</v>
      </c>
      <c r="C12" s="39" t="s">
        <v>61</v>
      </c>
      <c r="D12" s="39" t="s">
        <v>62</v>
      </c>
      <c r="E12" s="39" t="s">
        <v>63</v>
      </c>
      <c r="F12" s="2"/>
      <c r="G12" s="2"/>
      <c r="H12" s="2"/>
      <c r="I12" s="2"/>
      <c r="J12" s="2"/>
    </row>
    <row r="13" spans="1:23" ht="121.5" x14ac:dyDescent="0.3">
      <c r="B13" s="40" t="s">
        <v>81</v>
      </c>
      <c r="C13" s="41" t="s">
        <v>98</v>
      </c>
      <c r="D13" s="41" t="s">
        <v>94</v>
      </c>
      <c r="E13" s="42" t="s">
        <v>99</v>
      </c>
      <c r="F13" s="8"/>
      <c r="G13" s="2"/>
      <c r="H13" s="2"/>
      <c r="I13" s="2"/>
      <c r="J13" s="8"/>
    </row>
    <row r="14" spans="1:23" ht="18" thickBot="1" x14ac:dyDescent="0.35">
      <c r="B14" s="10"/>
      <c r="C14" s="10"/>
      <c r="D14" s="10"/>
      <c r="E14" s="43"/>
      <c r="F14" s="2"/>
      <c r="G14" s="2"/>
      <c r="H14" s="2"/>
      <c r="I14" s="2"/>
      <c r="J14" s="8"/>
    </row>
    <row r="15" spans="1:23" ht="17.25" x14ac:dyDescent="0.3">
      <c r="A15" s="6" t="s">
        <v>23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67" t="s">
        <v>64</v>
      </c>
      <c r="C17" s="67" t="s">
        <v>65</v>
      </c>
      <c r="D17" s="67" t="s">
        <v>66</v>
      </c>
      <c r="E17" s="67" t="s">
        <v>67</v>
      </c>
      <c r="F17" s="66" t="s">
        <v>68</v>
      </c>
      <c r="G17" s="66"/>
      <c r="H17" s="66"/>
      <c r="I17" s="66"/>
      <c r="J17" s="66"/>
      <c r="K17" s="66" t="s">
        <v>69</v>
      </c>
    </row>
    <row r="18" spans="1:11" x14ac:dyDescent="0.25">
      <c r="B18" s="67"/>
      <c r="C18" s="67"/>
      <c r="D18" s="67"/>
      <c r="E18" s="67"/>
      <c r="F18" s="52" t="s">
        <v>24</v>
      </c>
      <c r="G18" s="52" t="s">
        <v>25</v>
      </c>
      <c r="H18" s="52" t="s">
        <v>0</v>
      </c>
      <c r="I18" s="52" t="s">
        <v>1</v>
      </c>
      <c r="J18" s="52" t="s">
        <v>3</v>
      </c>
      <c r="K18" s="66"/>
    </row>
    <row r="19" spans="1:11" ht="15" customHeight="1" x14ac:dyDescent="0.25">
      <c r="B19" s="23" t="s">
        <v>95</v>
      </c>
      <c r="C19" s="23" t="s">
        <v>96</v>
      </c>
      <c r="D19" s="23" t="s">
        <v>89</v>
      </c>
      <c r="E19" s="23"/>
      <c r="F19" s="23">
        <v>328</v>
      </c>
      <c r="G19" s="23">
        <v>410</v>
      </c>
      <c r="H19" s="23">
        <v>585</v>
      </c>
      <c r="I19" s="23">
        <v>585</v>
      </c>
      <c r="J19" s="23">
        <v>585</v>
      </c>
      <c r="K19" s="75" t="s">
        <v>107</v>
      </c>
    </row>
    <row r="20" spans="1:11" x14ac:dyDescent="0.25">
      <c r="B20" s="23"/>
      <c r="C20" s="23" t="s">
        <v>87</v>
      </c>
      <c r="D20" s="23" t="s">
        <v>90</v>
      </c>
      <c r="E20" s="23"/>
      <c r="F20" s="23">
        <v>161151.6</v>
      </c>
      <c r="G20" s="23">
        <v>201443.7</v>
      </c>
      <c r="H20" s="23">
        <v>287425.5</v>
      </c>
      <c r="I20" s="23">
        <v>287425.5</v>
      </c>
      <c r="J20" s="23">
        <v>287425.5</v>
      </c>
      <c r="K20" s="76"/>
    </row>
    <row r="21" spans="1:11" ht="63.75" customHeight="1" x14ac:dyDescent="0.25">
      <c r="B21" s="2"/>
      <c r="C21" s="2"/>
      <c r="D21" s="2"/>
      <c r="E21" s="2"/>
      <c r="F21" s="2"/>
      <c r="G21" s="2"/>
      <c r="H21" s="2"/>
      <c r="I21" s="2"/>
      <c r="J21" s="2"/>
      <c r="K21" s="76"/>
    </row>
    <row r="22" spans="1:11" ht="15.75" x14ac:dyDescent="0.25">
      <c r="A22" s="11" t="s">
        <v>26</v>
      </c>
      <c r="C22" s="12"/>
      <c r="D22" s="12"/>
      <c r="E22" s="12"/>
      <c r="F22" s="12"/>
      <c r="G22" s="12"/>
      <c r="H22" s="12"/>
      <c r="I22" s="12"/>
      <c r="J22" s="12"/>
    </row>
    <row r="23" spans="1:11" x14ac:dyDescent="0.25">
      <c r="A23" s="13"/>
      <c r="C23" s="14"/>
      <c r="D23" s="14"/>
      <c r="E23" s="14"/>
      <c r="F23" s="14"/>
      <c r="G23" s="14"/>
      <c r="H23" s="14"/>
      <c r="I23" s="14"/>
      <c r="J23" s="14"/>
    </row>
    <row r="24" spans="1:11" x14ac:dyDescent="0.25">
      <c r="A24" s="15" t="s">
        <v>27</v>
      </c>
      <c r="C24" s="16"/>
      <c r="D24" s="16"/>
      <c r="E24" s="12"/>
      <c r="F24" s="12"/>
      <c r="G24" s="12"/>
      <c r="H24" s="12"/>
      <c r="I24" s="12"/>
      <c r="J24" s="12"/>
    </row>
    <row r="25" spans="1:11" x14ac:dyDescent="0.25">
      <c r="B25" s="16"/>
      <c r="C25" s="16"/>
      <c r="D25" s="16"/>
      <c r="E25" s="46"/>
      <c r="F25" s="12"/>
      <c r="G25" s="12"/>
      <c r="H25" s="12"/>
      <c r="I25" s="12"/>
      <c r="J25" s="12"/>
    </row>
    <row r="26" spans="1:11" x14ac:dyDescent="0.25">
      <c r="B26" s="16"/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A29" s="15" t="s">
        <v>28</v>
      </c>
      <c r="E29" s="12"/>
      <c r="F29" s="12"/>
      <c r="G29" s="12"/>
      <c r="H29" s="12"/>
      <c r="I29" s="12"/>
      <c r="J29" s="12"/>
    </row>
    <row r="30" spans="1:11" ht="62.25" customHeight="1" x14ac:dyDescent="0.25">
      <c r="B30" s="69"/>
      <c r="C30" s="70"/>
      <c r="D30" s="70"/>
      <c r="E30" s="71"/>
      <c r="F30" s="12"/>
      <c r="G30" s="12"/>
      <c r="H30" s="12"/>
      <c r="I30" s="12"/>
      <c r="J30" s="12"/>
    </row>
    <row r="31" spans="1:11" ht="17.25" x14ac:dyDescent="0.25">
      <c r="B31" s="2"/>
      <c r="C31" s="2"/>
      <c r="D31" s="2"/>
      <c r="E31" s="12"/>
      <c r="F31" s="12"/>
      <c r="G31" s="12"/>
      <c r="H31" s="12"/>
      <c r="I31" s="12"/>
      <c r="J31" s="12"/>
    </row>
    <row r="32" spans="1:11" x14ac:dyDescent="0.25">
      <c r="A32" s="6" t="s">
        <v>29</v>
      </c>
    </row>
    <row r="34" spans="2:19" ht="43.5" customHeight="1" x14ac:dyDescent="0.25">
      <c r="B34" s="72" t="s">
        <v>70</v>
      </c>
      <c r="C34" s="51" t="s">
        <v>71</v>
      </c>
      <c r="D34" s="51" t="s">
        <v>72</v>
      </c>
      <c r="E34" s="61" t="s">
        <v>73</v>
      </c>
      <c r="F34" s="61"/>
      <c r="G34" s="61"/>
      <c r="H34" s="61" t="s">
        <v>74</v>
      </c>
      <c r="I34" s="61"/>
      <c r="J34" s="61"/>
      <c r="K34" s="61" t="s">
        <v>75</v>
      </c>
      <c r="L34" s="61"/>
      <c r="M34" s="61"/>
      <c r="N34" s="61" t="s">
        <v>76</v>
      </c>
      <c r="O34" s="61"/>
      <c r="P34" s="61"/>
      <c r="Q34" s="68" t="s">
        <v>77</v>
      </c>
      <c r="R34" s="68"/>
      <c r="S34" s="68"/>
    </row>
    <row r="35" spans="2:19" ht="30" customHeight="1" x14ac:dyDescent="0.25">
      <c r="B35" s="72"/>
      <c r="C35" s="51" t="s">
        <v>8</v>
      </c>
      <c r="D35" s="51" t="s">
        <v>9</v>
      </c>
      <c r="E35" s="48" t="s">
        <v>0</v>
      </c>
      <c r="F35" s="48" t="s">
        <v>1</v>
      </c>
      <c r="G35" s="48" t="s">
        <v>3</v>
      </c>
      <c r="H35" s="48" t="s">
        <v>0</v>
      </c>
      <c r="I35" s="48" t="s">
        <v>1</v>
      </c>
      <c r="J35" s="48" t="s">
        <v>3</v>
      </c>
      <c r="K35" s="48" t="s">
        <v>12</v>
      </c>
      <c r="L35" s="48" t="s">
        <v>11</v>
      </c>
      <c r="M35" s="48" t="s">
        <v>10</v>
      </c>
      <c r="N35" s="48" t="s">
        <v>12</v>
      </c>
      <c r="O35" s="48" t="s">
        <v>11</v>
      </c>
      <c r="P35" s="48" t="s">
        <v>10</v>
      </c>
      <c r="Q35" s="50" t="s">
        <v>0</v>
      </c>
      <c r="R35" s="50" t="s">
        <v>1</v>
      </c>
      <c r="S35" s="50" t="s">
        <v>3</v>
      </c>
    </row>
    <row r="36" spans="2:19" x14ac:dyDescent="0.25">
      <c r="B36" s="23" t="s">
        <v>95</v>
      </c>
      <c r="C36" s="23">
        <v>328</v>
      </c>
      <c r="D36" s="23">
        <v>14864</v>
      </c>
      <c r="E36" s="23"/>
      <c r="F36" s="25"/>
      <c r="G36" s="25"/>
      <c r="H36" s="25"/>
      <c r="I36" s="25"/>
      <c r="J36" s="25"/>
      <c r="K36" s="48"/>
      <c r="L36" s="48"/>
      <c r="M36" s="48"/>
      <c r="N36" s="25"/>
      <c r="O36" s="25"/>
      <c r="P36" s="25"/>
      <c r="Q36" s="50"/>
      <c r="R36" s="50"/>
      <c r="S36" s="50"/>
    </row>
    <row r="37" spans="2:19" x14ac:dyDescent="0.25">
      <c r="B37" s="23"/>
      <c r="C37" s="23">
        <v>161151.6</v>
      </c>
      <c r="D37" s="44">
        <v>1999646.6</v>
      </c>
      <c r="E37" s="44"/>
      <c r="F37" s="44"/>
      <c r="G37" s="25"/>
      <c r="H37" s="25"/>
      <c r="I37" s="25"/>
      <c r="J37" s="25"/>
      <c r="K37" s="45"/>
      <c r="L37" s="45"/>
      <c r="M37" s="45"/>
      <c r="N37" s="25"/>
      <c r="O37" s="25"/>
      <c r="P37" s="25"/>
      <c r="Q37" s="50"/>
      <c r="R37" s="50"/>
      <c r="S37" s="50"/>
    </row>
    <row r="38" spans="2:19" x14ac:dyDescent="0.25">
      <c r="B38" s="24"/>
      <c r="C38" s="24"/>
      <c r="D38" s="24"/>
      <c r="E38" s="25"/>
      <c r="F38" s="25"/>
      <c r="G38" s="25"/>
      <c r="H38" s="25"/>
      <c r="I38" s="25"/>
      <c r="J38" s="25"/>
      <c r="K38" s="48">
        <f t="shared" ref="K38:M39" si="0">C38+E38+H38</f>
        <v>0</v>
      </c>
      <c r="L38" s="48">
        <f t="shared" si="0"/>
        <v>0</v>
      </c>
      <c r="M38" s="48">
        <f t="shared" si="0"/>
        <v>0</v>
      </c>
      <c r="N38" s="25"/>
      <c r="O38" s="25"/>
      <c r="P38" s="25"/>
      <c r="Q38" s="50">
        <f t="shared" ref="Q38:S39" si="1">K38+N38</f>
        <v>0</v>
      </c>
      <c r="R38" s="50">
        <f t="shared" si="1"/>
        <v>0</v>
      </c>
      <c r="S38" s="50">
        <f t="shared" si="1"/>
        <v>0</v>
      </c>
    </row>
    <row r="39" spans="2:19" x14ac:dyDescent="0.25">
      <c r="B39" s="24"/>
      <c r="C39" s="24"/>
      <c r="D39" s="24"/>
      <c r="E39" s="25"/>
      <c r="F39" s="25"/>
      <c r="G39" s="25"/>
      <c r="H39" s="25"/>
      <c r="I39" s="25"/>
      <c r="J39" s="25"/>
      <c r="K39" s="48">
        <f t="shared" si="0"/>
        <v>0</v>
      </c>
      <c r="L39" s="48">
        <f t="shared" si="0"/>
        <v>0</v>
      </c>
      <c r="M39" s="48">
        <f t="shared" si="0"/>
        <v>0</v>
      </c>
      <c r="N39" s="25"/>
      <c r="O39" s="25"/>
      <c r="P39" s="25"/>
      <c r="Q39" s="50">
        <f t="shared" si="1"/>
        <v>0</v>
      </c>
      <c r="R39" s="50">
        <f t="shared" si="1"/>
        <v>0</v>
      </c>
      <c r="S39" s="50">
        <f t="shared" si="1"/>
        <v>0</v>
      </c>
    </row>
    <row r="40" spans="2:19" ht="28.5" x14ac:dyDescent="0.25">
      <c r="B40" s="17" t="s">
        <v>44</v>
      </c>
      <c r="C40" s="24"/>
      <c r="D40" s="24"/>
      <c r="E40" s="48">
        <f>SUM(E36:E39)</f>
        <v>0</v>
      </c>
      <c r="F40" s="48">
        <f t="shared" ref="F40:J40" si="2">SUM(F36:F39)</f>
        <v>0</v>
      </c>
      <c r="G40" s="48">
        <f t="shared" si="2"/>
        <v>0</v>
      </c>
      <c r="H40" s="48">
        <f t="shared" si="2"/>
        <v>0</v>
      </c>
      <c r="I40" s="48">
        <f t="shared" si="2"/>
        <v>0</v>
      </c>
      <c r="J40" s="48">
        <f t="shared" si="2"/>
        <v>0</v>
      </c>
      <c r="K40" s="48">
        <f>C40+E40+H40</f>
        <v>0</v>
      </c>
      <c r="L40" s="48">
        <f>C40+F40+I40</f>
        <v>0</v>
      </c>
      <c r="M40" s="48">
        <f>C40+G40+J40</f>
        <v>0</v>
      </c>
      <c r="N40" s="51" t="s">
        <v>2</v>
      </c>
      <c r="O40" s="51" t="s">
        <v>2</v>
      </c>
      <c r="P40" s="51" t="s">
        <v>2</v>
      </c>
      <c r="Q40" s="50" t="s">
        <v>2</v>
      </c>
      <c r="R40" s="50" t="s">
        <v>2</v>
      </c>
      <c r="S40" s="50" t="s">
        <v>2</v>
      </c>
    </row>
    <row r="41" spans="2:19" ht="28.5" x14ac:dyDescent="0.25">
      <c r="B41" s="17" t="s">
        <v>33</v>
      </c>
      <c r="C41" s="24"/>
      <c r="D41" s="24"/>
      <c r="E41" s="48" t="s">
        <v>43</v>
      </c>
      <c r="F41" s="48" t="s">
        <v>43</v>
      </c>
      <c r="G41" s="48" t="s">
        <v>43</v>
      </c>
      <c r="H41" s="48" t="s">
        <v>43</v>
      </c>
      <c r="I41" s="48" t="s">
        <v>43</v>
      </c>
      <c r="J41" s="48" t="s">
        <v>43</v>
      </c>
      <c r="K41" s="48">
        <f>C41</f>
        <v>0</v>
      </c>
      <c r="L41" s="48">
        <f>C41</f>
        <v>0</v>
      </c>
      <c r="M41" s="48">
        <f>C41</f>
        <v>0</v>
      </c>
      <c r="N41" s="51" t="s">
        <v>2</v>
      </c>
      <c r="O41" s="51" t="s">
        <v>2</v>
      </c>
      <c r="P41" s="51" t="s">
        <v>2</v>
      </c>
      <c r="Q41" s="50" t="s">
        <v>2</v>
      </c>
      <c r="R41" s="50" t="s">
        <v>2</v>
      </c>
      <c r="S41" s="50" t="s">
        <v>2</v>
      </c>
    </row>
    <row r="42" spans="2:19" x14ac:dyDescent="0.25">
      <c r="B42" s="17" t="s">
        <v>34</v>
      </c>
      <c r="C42" s="48">
        <f>SUM(C36:C39)</f>
        <v>161479.6</v>
      </c>
      <c r="D42" s="48">
        <f>SUM(D36:D39)</f>
        <v>2014510.6</v>
      </c>
      <c r="E42" s="48">
        <f>E40</f>
        <v>0</v>
      </c>
      <c r="F42" s="48">
        <f t="shared" ref="F42:J42" si="3">F40</f>
        <v>0</v>
      </c>
      <c r="G42" s="48">
        <f t="shared" si="3"/>
        <v>0</v>
      </c>
      <c r="H42" s="48">
        <f t="shared" si="3"/>
        <v>0</v>
      </c>
      <c r="I42" s="48">
        <f t="shared" si="3"/>
        <v>0</v>
      </c>
      <c r="J42" s="48">
        <f t="shared" si="3"/>
        <v>0</v>
      </c>
      <c r="K42" s="51">
        <f>K40+K41</f>
        <v>0</v>
      </c>
      <c r="L42" s="51">
        <f t="shared" ref="L42:M42" si="4">L40+L41</f>
        <v>0</v>
      </c>
      <c r="M42" s="51">
        <f t="shared" si="4"/>
        <v>0</v>
      </c>
      <c r="N42" s="51">
        <f>SUM(N36:N39)</f>
        <v>0</v>
      </c>
      <c r="O42" s="51">
        <f t="shared" ref="O42:P42" si="5">SUM(O36:O39)</f>
        <v>0</v>
      </c>
      <c r="P42" s="51">
        <f t="shared" si="5"/>
        <v>0</v>
      </c>
      <c r="Q42" s="50">
        <f>K42+N42</f>
        <v>0</v>
      </c>
      <c r="R42" s="50">
        <f>L42+O42</f>
        <v>0</v>
      </c>
      <c r="S42" s="50">
        <f>M42+P42</f>
        <v>0</v>
      </c>
    </row>
  </sheetData>
  <mergeCells count="14">
    <mergeCell ref="K19:K21"/>
    <mergeCell ref="Q34:S34"/>
    <mergeCell ref="B30:E30"/>
    <mergeCell ref="B34:B35"/>
    <mergeCell ref="E34:G34"/>
    <mergeCell ref="H34:J34"/>
    <mergeCell ref="K34:M34"/>
    <mergeCell ref="N34:P34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19:E20"/>
    <dataValidation type="list" allowBlank="1" showInputMessage="1" showErrorMessage="1" sqref="D19:D20">
      <formula1>$V$2:$V$3</formula1>
    </dataValidation>
    <dataValidation type="list" allowBlank="1" showInputMessage="1" showErrorMessage="1" sqref="B13">
      <formula1>$U$2:$U$4</formula1>
    </dataValidation>
    <dataValidation type="custom" allowBlank="1" showInputMessage="1" showErrorMessage="1" sqref="N36:P39">
      <formula1>"-"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26</xdr:row>
                    <xdr:rowOff>0</xdr:rowOff>
                  </from>
                  <to>
                    <xdr:col>2</xdr:col>
                    <xdr:colOff>1171575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23</xdr:row>
                    <xdr:rowOff>171450</xdr:rowOff>
                  </from>
                  <to>
                    <xdr:col>3</xdr:col>
                    <xdr:colOff>266700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28575</xdr:rowOff>
                  </from>
                  <to>
                    <xdr:col>3</xdr:col>
                    <xdr:colOff>266700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27</xdr:row>
                    <xdr:rowOff>9525</xdr:rowOff>
                  </from>
                  <to>
                    <xdr:col>2</xdr:col>
                    <xdr:colOff>571500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"/>
  <sheetViews>
    <sheetView workbookViewId="0">
      <selection activeCell="I23" sqref="I23"/>
    </sheetView>
  </sheetViews>
  <sheetFormatPr defaultRowHeight="15" x14ac:dyDescent="0.25"/>
  <cols>
    <col min="1" max="1" width="4.85546875" customWidth="1"/>
    <col min="2" max="2" width="9.85546875" customWidth="1"/>
    <col min="3" max="3" width="11.28515625" customWidth="1"/>
    <col min="4" max="4" width="10" customWidth="1"/>
    <col min="5" max="5" width="14" customWidth="1"/>
    <col min="6" max="6" width="19.42578125" customWidth="1"/>
    <col min="7" max="7" width="14" customWidth="1"/>
    <col min="8" max="8" width="12.28515625" customWidth="1"/>
    <col min="9" max="9" width="12.42578125" customWidth="1"/>
    <col min="10" max="11" width="10.28515625" customWidth="1"/>
    <col min="12" max="17" width="9.5703125" customWidth="1"/>
    <col min="18" max="18" width="12.140625" customWidth="1"/>
    <col min="22" max="22" width="16.28515625" customWidth="1"/>
    <col min="23" max="23" width="11.140625" customWidth="1"/>
    <col min="24" max="24" width="10.42578125" customWidth="1"/>
    <col min="25" max="25" width="25" customWidth="1"/>
  </cols>
  <sheetData>
    <row r="1" spans="1:25" ht="19.5" x14ac:dyDescent="0.25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5" ht="17.25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25" ht="17.25" x14ac:dyDescent="0.25">
      <c r="A3" s="1" t="s">
        <v>51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5" ht="17.2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5" ht="17.25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5" ht="37.5" customHeight="1" x14ac:dyDescent="0.25">
      <c r="B6" s="60" t="s">
        <v>35</v>
      </c>
      <c r="C6" s="60"/>
      <c r="D6" s="59" t="s">
        <v>7</v>
      </c>
      <c r="E6" s="59"/>
      <c r="F6" s="59" t="s">
        <v>39</v>
      </c>
      <c r="G6" s="59"/>
      <c r="H6" s="59" t="s">
        <v>30</v>
      </c>
      <c r="I6" s="59"/>
      <c r="J6" s="59"/>
      <c r="K6" s="59" t="s">
        <v>31</v>
      </c>
      <c r="L6" s="59"/>
      <c r="M6" s="59"/>
      <c r="N6" s="61" t="s">
        <v>32</v>
      </c>
      <c r="O6" s="61"/>
      <c r="P6" s="61"/>
      <c r="Q6" s="59" t="s">
        <v>41</v>
      </c>
      <c r="R6" s="59"/>
      <c r="S6" s="59"/>
      <c r="T6" s="65" t="s">
        <v>36</v>
      </c>
      <c r="U6" s="65"/>
      <c r="V6" s="65"/>
      <c r="W6" s="59" t="s">
        <v>49</v>
      </c>
      <c r="X6" s="59" t="s">
        <v>47</v>
      </c>
      <c r="Y6" s="59" t="s">
        <v>37</v>
      </c>
    </row>
    <row r="7" spans="1:25" ht="25.5" customHeight="1" x14ac:dyDescent="0.25">
      <c r="B7" s="20" t="s">
        <v>5</v>
      </c>
      <c r="C7" s="20" t="s">
        <v>6</v>
      </c>
      <c r="D7" s="47" t="s">
        <v>38</v>
      </c>
      <c r="E7" s="20" t="s">
        <v>6</v>
      </c>
      <c r="F7" s="47" t="s">
        <v>4</v>
      </c>
      <c r="G7" s="47" t="s">
        <v>40</v>
      </c>
      <c r="H7" s="47" t="s">
        <v>0</v>
      </c>
      <c r="I7" s="47" t="s">
        <v>1</v>
      </c>
      <c r="J7" s="47" t="s">
        <v>3</v>
      </c>
      <c r="K7" s="47" t="s">
        <v>0</v>
      </c>
      <c r="L7" s="47" t="s">
        <v>1</v>
      </c>
      <c r="M7" s="47" t="s">
        <v>3</v>
      </c>
      <c r="N7" s="48" t="s">
        <v>12</v>
      </c>
      <c r="O7" s="48" t="s">
        <v>11</v>
      </c>
      <c r="P7" s="48" t="s">
        <v>10</v>
      </c>
      <c r="Q7" s="47" t="s">
        <v>0</v>
      </c>
      <c r="R7" s="47" t="s">
        <v>1</v>
      </c>
      <c r="S7" s="47" t="s">
        <v>3</v>
      </c>
      <c r="T7" s="49" t="s">
        <v>0</v>
      </c>
      <c r="U7" s="49" t="s">
        <v>1</v>
      </c>
      <c r="V7" s="49" t="s">
        <v>3</v>
      </c>
      <c r="W7" s="59"/>
      <c r="X7" s="59"/>
      <c r="Y7" s="59"/>
    </row>
    <row r="8" spans="1:25" ht="116.25" customHeight="1" x14ac:dyDescent="0.25">
      <c r="B8" s="26">
        <f>'11013-1.1'!C5</f>
        <v>1160</v>
      </c>
      <c r="C8" s="26">
        <f>'11013-1.1'!C7</f>
        <v>11013</v>
      </c>
      <c r="D8" s="26" t="str">
        <f>'11013-1.1'!C6</f>
        <v xml:space="preserve">Հաշմանդամություն ունեցող անձանց աջակցություն  </v>
      </c>
      <c r="E8" s="26" t="str">
        <f>'11013-1.1'!C8</f>
        <v xml:space="preserve">Հաշմանդամություն ունեցող անձանց շուրջօրյա  խնամքի  ծառայություներ համայնքահենք փոքր խմբային տներում  </v>
      </c>
      <c r="F8" s="26">
        <f>'11013-1.1'!C42</f>
        <v>0</v>
      </c>
      <c r="G8" s="26">
        <f>'11013-1.1'!D42</f>
        <v>0</v>
      </c>
      <c r="H8" s="26">
        <f>'11013-1.1'!E42</f>
        <v>0</v>
      </c>
      <c r="I8" s="26">
        <f>'11013-1.1'!F42</f>
        <v>0</v>
      </c>
      <c r="J8" s="26">
        <f>'11013-1.1'!G42</f>
        <v>0</v>
      </c>
      <c r="K8" s="26">
        <f>'11013-1.1'!H42</f>
        <v>0</v>
      </c>
      <c r="L8" s="26">
        <f>'11013-1.1'!I42</f>
        <v>0</v>
      </c>
      <c r="M8" s="26">
        <f>'11013-1.1'!J42</f>
        <v>0</v>
      </c>
      <c r="N8" s="26">
        <f>'11013-1.1'!K42</f>
        <v>0</v>
      </c>
      <c r="O8" s="26">
        <f>'11013-1.1'!L42</f>
        <v>0</v>
      </c>
      <c r="P8" s="26">
        <f>'11013-1.1'!M42</f>
        <v>0</v>
      </c>
      <c r="Q8" s="26">
        <f>'11013-1.1'!N42</f>
        <v>0</v>
      </c>
      <c r="R8" s="26">
        <f>'11013-1.1'!O42</f>
        <v>0</v>
      </c>
      <c r="S8" s="26">
        <f>'11013-1.1'!P42</f>
        <v>0</v>
      </c>
      <c r="T8" s="26">
        <f>'11013-1.1'!Q42</f>
        <v>0</v>
      </c>
      <c r="U8" s="26">
        <f>'11013-1.1'!R42</f>
        <v>0</v>
      </c>
      <c r="V8" s="26">
        <f>'11013-1.1'!S42</f>
        <v>0</v>
      </c>
      <c r="W8" s="26">
        <f>'11013-1.1'!F5</f>
        <v>2017</v>
      </c>
      <c r="X8" s="26" t="str">
        <f>'11013-1.1'!F6</f>
        <v>շարունակական</v>
      </c>
      <c r="Y8" s="26" t="str">
        <f>'11013-1.1'!B13</f>
        <v>«Պարտադիր ծախսերին դասվող միջոցառում»,</v>
      </c>
    </row>
    <row r="9" spans="1:25" x14ac:dyDescent="0.25"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8"/>
      <c r="U9" s="28"/>
      <c r="V9" s="28"/>
      <c r="W9" s="28"/>
      <c r="X9" s="28"/>
      <c r="Y9" s="27"/>
    </row>
    <row r="10" spans="1:25" x14ac:dyDescent="0.25"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8"/>
      <c r="U10" s="28"/>
      <c r="V10" s="28"/>
      <c r="W10" s="28"/>
      <c r="X10" s="28"/>
      <c r="Y10" s="27"/>
    </row>
    <row r="11" spans="1:25" x14ac:dyDescent="0.25">
      <c r="B11" s="62" t="s">
        <v>45</v>
      </c>
      <c r="C11" s="63"/>
      <c r="D11" s="63"/>
      <c r="E11" s="64"/>
      <c r="F11" s="29">
        <f t="shared" ref="F11:V11" si="0">SUM(F8:F10)</f>
        <v>0</v>
      </c>
      <c r="G11" s="29">
        <f t="shared" si="0"/>
        <v>0</v>
      </c>
      <c r="H11" s="29">
        <f t="shared" si="0"/>
        <v>0</v>
      </c>
      <c r="I11" s="29">
        <f t="shared" si="0"/>
        <v>0</v>
      </c>
      <c r="J11" s="29">
        <f t="shared" si="0"/>
        <v>0</v>
      </c>
      <c r="K11" s="29">
        <f t="shared" si="0"/>
        <v>0</v>
      </c>
      <c r="L11" s="29">
        <f t="shared" si="0"/>
        <v>0</v>
      </c>
      <c r="M11" s="29">
        <f t="shared" si="0"/>
        <v>0</v>
      </c>
      <c r="N11" s="29">
        <f t="shared" si="0"/>
        <v>0</v>
      </c>
      <c r="O11" s="29">
        <f t="shared" si="0"/>
        <v>0</v>
      </c>
      <c r="P11" s="29">
        <f t="shared" si="0"/>
        <v>0</v>
      </c>
      <c r="Q11" s="29">
        <f t="shared" si="0"/>
        <v>0</v>
      </c>
      <c r="R11" s="29">
        <f t="shared" si="0"/>
        <v>0</v>
      </c>
      <c r="S11" s="29">
        <f t="shared" si="0"/>
        <v>0</v>
      </c>
      <c r="T11" s="49">
        <f t="shared" si="0"/>
        <v>0</v>
      </c>
      <c r="U11" s="49">
        <f t="shared" si="0"/>
        <v>0</v>
      </c>
      <c r="V11" s="49">
        <f t="shared" si="0"/>
        <v>0</v>
      </c>
      <c r="W11" s="29" t="s">
        <v>43</v>
      </c>
      <c r="X11" s="29" t="s">
        <v>43</v>
      </c>
      <c r="Y11" s="29" t="s">
        <v>43</v>
      </c>
    </row>
    <row r="14" spans="1:25" x14ac:dyDescent="0.25">
      <c r="A14" t="s">
        <v>52</v>
      </c>
      <c r="B14" s="30" t="s">
        <v>46</v>
      </c>
      <c r="C14" s="30"/>
      <c r="D14" s="30"/>
      <c r="E14" s="30"/>
    </row>
    <row r="15" spans="1:25" x14ac:dyDescent="0.25">
      <c r="A15" t="s">
        <v>53</v>
      </c>
      <c r="B15" t="s">
        <v>48</v>
      </c>
    </row>
  </sheetData>
  <mergeCells count="12">
    <mergeCell ref="Q6:S6"/>
    <mergeCell ref="T6:V6"/>
    <mergeCell ref="W6:W7"/>
    <mergeCell ref="X6:X7"/>
    <mergeCell ref="Y6:Y7"/>
    <mergeCell ref="K6:M6"/>
    <mergeCell ref="N6:P6"/>
    <mergeCell ref="B11:E11"/>
    <mergeCell ref="B6:C6"/>
    <mergeCell ref="D6:E6"/>
    <mergeCell ref="F6:G6"/>
    <mergeCell ref="H6:J6"/>
  </mergeCells>
  <pageMargins left="0.7" right="0.7" top="0.75" bottom="0.75" header="0.3" footer="0.3"/>
  <pageSetup paperSize="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2"/>
  <sheetViews>
    <sheetView tabSelected="1" topLeftCell="H16" zoomScaleNormal="100" workbookViewId="0">
      <selection activeCell="M22" sqref="M22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38.85546875" customWidth="1"/>
    <col min="6" max="6" width="28.42578125" customWidth="1"/>
    <col min="7" max="7" width="22.28515625" customWidth="1"/>
    <col min="8" max="8" width="12.7109375" customWidth="1"/>
    <col min="9" max="9" width="12.42578125" customWidth="1"/>
    <col min="10" max="10" width="16.42578125" customWidth="1"/>
    <col min="11" max="11" width="30" customWidth="1"/>
    <col min="12" max="12" width="13.28515625" customWidth="1"/>
    <col min="13" max="13" width="14.28515625" customWidth="1"/>
    <col min="14" max="14" width="9.5703125" customWidth="1"/>
    <col min="15" max="15" width="8.140625" customWidth="1"/>
    <col min="16" max="16" width="8" customWidth="1"/>
    <col min="18" max="19" width="11" bestFit="1" customWidth="1"/>
    <col min="21" max="23" width="9.140625" hidden="1" customWidth="1"/>
  </cols>
  <sheetData>
    <row r="1" spans="1:23" ht="15.75" x14ac:dyDescent="0.25">
      <c r="A1" s="1" t="s">
        <v>42</v>
      </c>
      <c r="C1" s="1"/>
      <c r="D1" s="1"/>
      <c r="E1" s="1"/>
      <c r="F1" s="1"/>
      <c r="G1" s="1"/>
      <c r="H1" s="1"/>
      <c r="I1" s="1"/>
      <c r="J1" s="1"/>
      <c r="U1" s="4" t="s">
        <v>13</v>
      </c>
      <c r="V1" s="4" t="s">
        <v>14</v>
      </c>
      <c r="W1" s="4" t="s">
        <v>15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16</v>
      </c>
      <c r="V2" s="4" t="s">
        <v>17</v>
      </c>
      <c r="W2" s="4"/>
    </row>
    <row r="3" spans="1:23" ht="15.75" customHeight="1" x14ac:dyDescent="0.25">
      <c r="A3" s="6" t="s">
        <v>18</v>
      </c>
      <c r="C3" s="7"/>
      <c r="D3" s="7"/>
      <c r="E3" s="7"/>
      <c r="F3" s="7"/>
      <c r="G3" s="5"/>
      <c r="H3" s="5"/>
      <c r="I3" s="5"/>
      <c r="J3" s="5"/>
      <c r="U3" s="4" t="s">
        <v>19</v>
      </c>
      <c r="V3" s="4" t="s">
        <v>20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21</v>
      </c>
      <c r="V4" s="4"/>
    </row>
    <row r="5" spans="1:23" ht="18.75" customHeight="1" x14ac:dyDescent="0.25">
      <c r="B5" s="31" t="s">
        <v>54</v>
      </c>
      <c r="C5" s="22">
        <v>1160</v>
      </c>
      <c r="E5" s="31" t="s">
        <v>58</v>
      </c>
      <c r="F5" s="22">
        <v>2017</v>
      </c>
      <c r="H5" s="2"/>
      <c r="I5" s="2"/>
      <c r="J5" s="2"/>
    </row>
    <row r="6" spans="1:23" ht="38.25" customHeight="1" x14ac:dyDescent="0.25">
      <c r="B6" s="31" t="s">
        <v>55</v>
      </c>
      <c r="C6" s="31" t="s">
        <v>78</v>
      </c>
      <c r="E6" s="31" t="s">
        <v>59</v>
      </c>
      <c r="F6" s="22" t="s">
        <v>80</v>
      </c>
      <c r="H6" s="2"/>
      <c r="I6" s="2"/>
      <c r="J6" s="2"/>
    </row>
    <row r="7" spans="1:23" ht="18" customHeight="1" x14ac:dyDescent="0.25">
      <c r="B7" s="31" t="s">
        <v>56</v>
      </c>
      <c r="C7" s="22">
        <v>11013</v>
      </c>
      <c r="H7" s="2"/>
      <c r="I7" s="2"/>
      <c r="J7" s="2"/>
    </row>
    <row r="8" spans="1:23" ht="69.75" customHeight="1" x14ac:dyDescent="0.25">
      <c r="B8" s="31" t="s">
        <v>57</v>
      </c>
      <c r="C8" s="58" t="s">
        <v>100</v>
      </c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22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6.25" thickBot="1" x14ac:dyDescent="0.3">
      <c r="B12" s="9" t="s">
        <v>60</v>
      </c>
      <c r="C12" s="39" t="s">
        <v>61</v>
      </c>
      <c r="D12" s="39" t="s">
        <v>62</v>
      </c>
      <c r="E12" s="39" t="s">
        <v>63</v>
      </c>
      <c r="F12" s="2"/>
      <c r="G12" s="2"/>
      <c r="H12" s="2"/>
      <c r="I12" s="2"/>
      <c r="J12" s="2"/>
    </row>
    <row r="13" spans="1:23" ht="149.25" x14ac:dyDescent="0.3">
      <c r="B13" s="40" t="s">
        <v>81</v>
      </c>
      <c r="C13" s="41" t="s">
        <v>101</v>
      </c>
      <c r="D13" s="41" t="s">
        <v>94</v>
      </c>
      <c r="E13" s="42" t="s">
        <v>92</v>
      </c>
      <c r="F13" s="8"/>
      <c r="G13" s="2"/>
      <c r="H13" s="2"/>
      <c r="I13" s="2"/>
      <c r="J13" s="8"/>
    </row>
    <row r="14" spans="1:23" ht="18" thickBot="1" x14ac:dyDescent="0.35">
      <c r="B14" s="10"/>
      <c r="C14" s="10"/>
      <c r="D14" s="10"/>
      <c r="E14" s="43"/>
      <c r="F14" s="2"/>
      <c r="G14" s="2"/>
      <c r="H14" s="2"/>
      <c r="I14" s="2"/>
      <c r="J14" s="8"/>
    </row>
    <row r="15" spans="1:23" ht="17.25" x14ac:dyDescent="0.3">
      <c r="A15" s="6" t="s">
        <v>23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67" t="s">
        <v>64</v>
      </c>
      <c r="C17" s="67" t="s">
        <v>65</v>
      </c>
      <c r="D17" s="67" t="s">
        <v>66</v>
      </c>
      <c r="E17" s="67" t="s">
        <v>67</v>
      </c>
      <c r="F17" s="66" t="s">
        <v>68</v>
      </c>
      <c r="G17" s="66"/>
      <c r="H17" s="66"/>
      <c r="I17" s="66"/>
      <c r="J17" s="66"/>
      <c r="K17" s="66" t="s">
        <v>69</v>
      </c>
    </row>
    <row r="18" spans="1:11" x14ac:dyDescent="0.25">
      <c r="B18" s="67"/>
      <c r="C18" s="67"/>
      <c r="D18" s="67"/>
      <c r="E18" s="67"/>
      <c r="F18" s="52" t="s">
        <v>24</v>
      </c>
      <c r="G18" s="52" t="s">
        <v>25</v>
      </c>
      <c r="H18" s="52" t="s">
        <v>0</v>
      </c>
      <c r="I18" s="52" t="s">
        <v>1</v>
      </c>
      <c r="J18" s="52" t="s">
        <v>3</v>
      </c>
      <c r="K18" s="66"/>
    </row>
    <row r="19" spans="1:11" ht="15" customHeight="1" x14ac:dyDescent="0.25">
      <c r="B19" s="23" t="s">
        <v>95</v>
      </c>
      <c r="C19" s="23" t="s">
        <v>86</v>
      </c>
      <c r="D19" s="23" t="s">
        <v>89</v>
      </c>
      <c r="E19" s="23"/>
      <c r="F19" s="23">
        <v>46</v>
      </c>
      <c r="G19" s="23">
        <v>62</v>
      </c>
      <c r="H19" s="23">
        <v>78</v>
      </c>
      <c r="I19" s="23">
        <v>78</v>
      </c>
      <c r="J19" s="23">
        <v>78</v>
      </c>
      <c r="K19" s="75" t="s">
        <v>108</v>
      </c>
    </row>
    <row r="20" spans="1:11" x14ac:dyDescent="0.25">
      <c r="B20" s="23"/>
      <c r="C20" s="23" t="s">
        <v>87</v>
      </c>
      <c r="D20" s="23" t="s">
        <v>90</v>
      </c>
      <c r="E20" s="23"/>
      <c r="F20" s="56">
        <v>60634.400000000001</v>
      </c>
      <c r="G20" s="56">
        <v>76452.3</v>
      </c>
      <c r="H20" s="44">
        <v>229209.9</v>
      </c>
      <c r="I20" s="44">
        <v>229209.9</v>
      </c>
      <c r="J20" s="44">
        <v>229209.9</v>
      </c>
      <c r="K20" s="76"/>
    </row>
    <row r="21" spans="1:11" ht="144" customHeight="1" x14ac:dyDescent="0.25">
      <c r="B21" s="2"/>
      <c r="C21" s="2"/>
      <c r="D21" s="2"/>
      <c r="E21" s="2"/>
      <c r="F21" s="2"/>
      <c r="G21" s="2"/>
      <c r="H21" s="2"/>
      <c r="I21" s="2"/>
      <c r="J21" s="2"/>
      <c r="K21" s="76"/>
    </row>
    <row r="22" spans="1:11" ht="15.75" x14ac:dyDescent="0.25">
      <c r="A22" s="11" t="s">
        <v>26</v>
      </c>
      <c r="C22" s="12"/>
      <c r="D22" s="12"/>
      <c r="E22" s="12"/>
      <c r="F22" s="12"/>
      <c r="G22" s="12"/>
      <c r="H22" s="12"/>
      <c r="I22" s="12"/>
      <c r="J22" s="12"/>
    </row>
    <row r="23" spans="1:11" x14ac:dyDescent="0.25">
      <c r="A23" s="13"/>
      <c r="C23" s="14"/>
      <c r="D23" s="14"/>
      <c r="E23" s="14"/>
      <c r="F23" s="14"/>
      <c r="G23" s="14"/>
      <c r="H23" s="14"/>
      <c r="I23" s="14"/>
      <c r="J23" s="14"/>
    </row>
    <row r="24" spans="1:11" x14ac:dyDescent="0.25">
      <c r="A24" s="15" t="s">
        <v>27</v>
      </c>
      <c r="C24" s="16"/>
      <c r="D24" s="16"/>
      <c r="E24" s="12"/>
      <c r="F24" s="12"/>
      <c r="G24" s="12"/>
      <c r="H24" s="12"/>
      <c r="I24" s="12"/>
      <c r="J24" s="12"/>
    </row>
    <row r="25" spans="1:11" x14ac:dyDescent="0.25">
      <c r="B25" s="16"/>
      <c r="C25" s="16"/>
      <c r="D25" s="16"/>
      <c r="E25" s="46"/>
      <c r="F25" s="12"/>
      <c r="G25" s="12"/>
      <c r="H25" s="12"/>
      <c r="I25" s="12"/>
      <c r="J25" s="12"/>
    </row>
    <row r="26" spans="1:11" x14ac:dyDescent="0.25">
      <c r="B26" s="16"/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A29" s="15" t="s">
        <v>28</v>
      </c>
      <c r="E29" s="12"/>
      <c r="F29" s="12"/>
      <c r="G29" s="12"/>
      <c r="H29" s="12"/>
      <c r="I29" s="12"/>
      <c r="J29" s="12"/>
    </row>
    <row r="30" spans="1:11" ht="62.25" customHeight="1" x14ac:dyDescent="0.25">
      <c r="B30" s="69"/>
      <c r="C30" s="70"/>
      <c r="D30" s="70"/>
      <c r="E30" s="71"/>
      <c r="F30" s="12"/>
      <c r="G30" s="12"/>
      <c r="H30" s="12"/>
      <c r="I30" s="12"/>
      <c r="J30" s="12"/>
    </row>
    <row r="31" spans="1:11" ht="17.25" x14ac:dyDescent="0.25">
      <c r="B31" s="2"/>
      <c r="C31" s="2"/>
      <c r="D31" s="2"/>
      <c r="E31" s="12"/>
      <c r="F31" s="12"/>
      <c r="G31" s="12"/>
      <c r="H31" s="12"/>
      <c r="I31" s="12"/>
      <c r="J31" s="12"/>
    </row>
    <row r="32" spans="1:11" x14ac:dyDescent="0.25">
      <c r="A32" s="6" t="s">
        <v>29</v>
      </c>
    </row>
    <row r="34" spans="2:19" ht="43.5" customHeight="1" x14ac:dyDescent="0.25">
      <c r="B34" s="72" t="s">
        <v>70</v>
      </c>
      <c r="C34" s="51" t="s">
        <v>71</v>
      </c>
      <c r="D34" s="51" t="s">
        <v>72</v>
      </c>
      <c r="E34" s="61" t="s">
        <v>73</v>
      </c>
      <c r="F34" s="61"/>
      <c r="G34" s="61"/>
      <c r="H34" s="61" t="s">
        <v>74</v>
      </c>
      <c r="I34" s="61"/>
      <c r="J34" s="61"/>
      <c r="K34" s="61" t="s">
        <v>75</v>
      </c>
      <c r="L34" s="61"/>
      <c r="M34" s="61"/>
      <c r="N34" s="61" t="s">
        <v>76</v>
      </c>
      <c r="O34" s="61"/>
      <c r="P34" s="61"/>
      <c r="Q34" s="68" t="s">
        <v>77</v>
      </c>
      <c r="R34" s="68"/>
      <c r="S34" s="68"/>
    </row>
    <row r="35" spans="2:19" ht="30" customHeight="1" x14ac:dyDescent="0.25">
      <c r="B35" s="72"/>
      <c r="C35" s="51" t="s">
        <v>8</v>
      </c>
      <c r="D35" s="51" t="s">
        <v>9</v>
      </c>
      <c r="E35" s="48" t="s">
        <v>0</v>
      </c>
      <c r="F35" s="48" t="s">
        <v>1</v>
      </c>
      <c r="G35" s="48" t="s">
        <v>3</v>
      </c>
      <c r="H35" s="48" t="s">
        <v>0</v>
      </c>
      <c r="I35" s="48" t="s">
        <v>1</v>
      </c>
      <c r="J35" s="48" t="s">
        <v>3</v>
      </c>
      <c r="K35" s="48" t="s">
        <v>12</v>
      </c>
      <c r="L35" s="48" t="s">
        <v>11</v>
      </c>
      <c r="M35" s="48" t="s">
        <v>10</v>
      </c>
      <c r="N35" s="48" t="s">
        <v>12</v>
      </c>
      <c r="O35" s="48" t="s">
        <v>11</v>
      </c>
      <c r="P35" s="48" t="s">
        <v>10</v>
      </c>
      <c r="Q35" s="50" t="s">
        <v>0</v>
      </c>
      <c r="R35" s="50" t="s">
        <v>1</v>
      </c>
      <c r="S35" s="50" t="s">
        <v>3</v>
      </c>
    </row>
    <row r="36" spans="2:19" x14ac:dyDescent="0.25">
      <c r="B36" s="23" t="s">
        <v>95</v>
      </c>
      <c r="C36" s="23"/>
      <c r="D36" s="23"/>
      <c r="E36" s="23"/>
      <c r="F36" s="25"/>
      <c r="G36" s="25"/>
      <c r="H36" s="25"/>
      <c r="I36" s="25"/>
      <c r="J36" s="25"/>
      <c r="K36" s="48"/>
      <c r="L36" s="48"/>
      <c r="M36" s="48"/>
      <c r="N36" s="25"/>
      <c r="O36" s="25"/>
      <c r="P36" s="25"/>
      <c r="Q36" s="50"/>
      <c r="R36" s="50"/>
      <c r="S36" s="50"/>
    </row>
    <row r="37" spans="2:19" x14ac:dyDescent="0.25">
      <c r="B37" s="23"/>
      <c r="C37" s="44"/>
      <c r="D37" s="44"/>
      <c r="E37" s="44"/>
      <c r="F37" s="44"/>
      <c r="G37" s="25"/>
      <c r="H37" s="25"/>
      <c r="I37" s="25"/>
      <c r="J37" s="25"/>
      <c r="K37" s="45"/>
      <c r="L37" s="45"/>
      <c r="M37" s="45"/>
      <c r="N37" s="25"/>
      <c r="O37" s="25"/>
      <c r="P37" s="25"/>
      <c r="Q37" s="50"/>
      <c r="R37" s="50"/>
      <c r="S37" s="50"/>
    </row>
    <row r="38" spans="2:19" x14ac:dyDescent="0.25">
      <c r="B38" s="24"/>
      <c r="C38" s="24"/>
      <c r="D38" s="24"/>
      <c r="E38" s="25"/>
      <c r="F38" s="25"/>
      <c r="G38" s="25"/>
      <c r="H38" s="25"/>
      <c r="I38" s="25"/>
      <c r="J38" s="25"/>
      <c r="K38" s="48">
        <f t="shared" ref="K38:M39" si="0">C38+E38+H38</f>
        <v>0</v>
      </c>
      <c r="L38" s="48">
        <f t="shared" si="0"/>
        <v>0</v>
      </c>
      <c r="M38" s="48">
        <f t="shared" si="0"/>
        <v>0</v>
      </c>
      <c r="N38" s="25"/>
      <c r="O38" s="25"/>
      <c r="P38" s="25"/>
      <c r="Q38" s="50">
        <f t="shared" ref="Q38:S39" si="1">K38+N38</f>
        <v>0</v>
      </c>
      <c r="R38" s="50">
        <f t="shared" si="1"/>
        <v>0</v>
      </c>
      <c r="S38" s="50">
        <f t="shared" si="1"/>
        <v>0</v>
      </c>
    </row>
    <row r="39" spans="2:19" x14ac:dyDescent="0.25">
      <c r="B39" s="24"/>
      <c r="C39" s="24"/>
      <c r="D39" s="24"/>
      <c r="E39" s="25"/>
      <c r="F39" s="25"/>
      <c r="G39" s="25"/>
      <c r="H39" s="25"/>
      <c r="I39" s="25"/>
      <c r="J39" s="25"/>
      <c r="K39" s="48">
        <f t="shared" si="0"/>
        <v>0</v>
      </c>
      <c r="L39" s="48">
        <f t="shared" si="0"/>
        <v>0</v>
      </c>
      <c r="M39" s="48">
        <f t="shared" si="0"/>
        <v>0</v>
      </c>
      <c r="N39" s="25"/>
      <c r="O39" s="25"/>
      <c r="P39" s="25"/>
      <c r="Q39" s="50">
        <f t="shared" si="1"/>
        <v>0</v>
      </c>
      <c r="R39" s="50">
        <f t="shared" si="1"/>
        <v>0</v>
      </c>
      <c r="S39" s="50">
        <f t="shared" si="1"/>
        <v>0</v>
      </c>
    </row>
    <row r="40" spans="2:19" ht="28.5" x14ac:dyDescent="0.25">
      <c r="B40" s="17" t="s">
        <v>44</v>
      </c>
      <c r="C40" s="24"/>
      <c r="D40" s="24"/>
      <c r="E40" s="48">
        <f>SUM(E36:E39)</f>
        <v>0</v>
      </c>
      <c r="F40" s="48">
        <f t="shared" ref="F40:J40" si="2">SUM(F36:F39)</f>
        <v>0</v>
      </c>
      <c r="G40" s="48">
        <f t="shared" si="2"/>
        <v>0</v>
      </c>
      <c r="H40" s="48">
        <f t="shared" si="2"/>
        <v>0</v>
      </c>
      <c r="I40" s="48">
        <f t="shared" si="2"/>
        <v>0</v>
      </c>
      <c r="J40" s="48">
        <f t="shared" si="2"/>
        <v>0</v>
      </c>
      <c r="K40" s="48">
        <f>C40+E40+H40</f>
        <v>0</v>
      </c>
      <c r="L40" s="48">
        <f>C40+F40+I40</f>
        <v>0</v>
      </c>
      <c r="M40" s="48">
        <f>C40+G40+J40</f>
        <v>0</v>
      </c>
      <c r="N40" s="51" t="s">
        <v>2</v>
      </c>
      <c r="O40" s="51" t="s">
        <v>2</v>
      </c>
      <c r="P40" s="51" t="s">
        <v>2</v>
      </c>
      <c r="Q40" s="50" t="s">
        <v>2</v>
      </c>
      <c r="R40" s="50" t="s">
        <v>2</v>
      </c>
      <c r="S40" s="50" t="s">
        <v>2</v>
      </c>
    </row>
    <row r="41" spans="2:19" ht="28.5" x14ac:dyDescent="0.25">
      <c r="B41" s="17" t="s">
        <v>33</v>
      </c>
      <c r="C41" s="24"/>
      <c r="D41" s="24"/>
      <c r="E41" s="48" t="s">
        <v>43</v>
      </c>
      <c r="F41" s="48" t="s">
        <v>43</v>
      </c>
      <c r="G41" s="48" t="s">
        <v>43</v>
      </c>
      <c r="H41" s="48" t="s">
        <v>43</v>
      </c>
      <c r="I41" s="48" t="s">
        <v>43</v>
      </c>
      <c r="J41" s="48" t="s">
        <v>43</v>
      </c>
      <c r="K41" s="48">
        <f>C41</f>
        <v>0</v>
      </c>
      <c r="L41" s="48">
        <f>C41</f>
        <v>0</v>
      </c>
      <c r="M41" s="48">
        <f>C41</f>
        <v>0</v>
      </c>
      <c r="N41" s="51" t="s">
        <v>2</v>
      </c>
      <c r="O41" s="51" t="s">
        <v>2</v>
      </c>
      <c r="P41" s="51" t="s">
        <v>2</v>
      </c>
      <c r="Q41" s="50" t="s">
        <v>2</v>
      </c>
      <c r="R41" s="50" t="s">
        <v>2</v>
      </c>
      <c r="S41" s="50" t="s">
        <v>2</v>
      </c>
    </row>
    <row r="42" spans="2:19" x14ac:dyDescent="0.25">
      <c r="B42" s="17" t="s">
        <v>34</v>
      </c>
      <c r="C42" s="48">
        <f>SUM(C36:C39)</f>
        <v>0</v>
      </c>
      <c r="D42" s="48">
        <f>SUM(D36:D39)</f>
        <v>0</v>
      </c>
      <c r="E42" s="48">
        <f>E40</f>
        <v>0</v>
      </c>
      <c r="F42" s="48">
        <f t="shared" ref="F42:J42" si="3">F40</f>
        <v>0</v>
      </c>
      <c r="G42" s="48">
        <f t="shared" si="3"/>
        <v>0</v>
      </c>
      <c r="H42" s="48">
        <f t="shared" si="3"/>
        <v>0</v>
      </c>
      <c r="I42" s="48">
        <f t="shared" si="3"/>
        <v>0</v>
      </c>
      <c r="J42" s="48">
        <f t="shared" si="3"/>
        <v>0</v>
      </c>
      <c r="K42" s="51">
        <f>K40+K41</f>
        <v>0</v>
      </c>
      <c r="L42" s="51">
        <f t="shared" ref="L42:M42" si="4">L40+L41</f>
        <v>0</v>
      </c>
      <c r="M42" s="51">
        <f t="shared" si="4"/>
        <v>0</v>
      </c>
      <c r="N42" s="51">
        <f>SUM(N36:N39)</f>
        <v>0</v>
      </c>
      <c r="O42" s="51">
        <f t="shared" ref="O42:P42" si="5">SUM(O36:O39)</f>
        <v>0</v>
      </c>
      <c r="P42" s="51">
        <f t="shared" si="5"/>
        <v>0</v>
      </c>
      <c r="Q42" s="50">
        <f>K42+N42</f>
        <v>0</v>
      </c>
      <c r="R42" s="50">
        <f>L42+O42</f>
        <v>0</v>
      </c>
      <c r="S42" s="50">
        <f>M42+P42</f>
        <v>0</v>
      </c>
    </row>
  </sheetData>
  <mergeCells count="14">
    <mergeCell ref="K19:K21"/>
    <mergeCell ref="Q34:S34"/>
    <mergeCell ref="B30:E30"/>
    <mergeCell ref="B34:B35"/>
    <mergeCell ref="E34:G34"/>
    <mergeCell ref="H34:J34"/>
    <mergeCell ref="K34:M34"/>
    <mergeCell ref="N34:P34"/>
    <mergeCell ref="K17:K18"/>
    <mergeCell ref="B17:B18"/>
    <mergeCell ref="C17:C18"/>
    <mergeCell ref="D17:D18"/>
    <mergeCell ref="E17:E18"/>
    <mergeCell ref="F17:J17"/>
  </mergeCells>
  <dataValidations count="4">
    <dataValidation type="custom" allowBlank="1" showInputMessage="1" showErrorMessage="1" sqref="N36:P39">
      <formula1>"-"</formula1>
    </dataValidation>
    <dataValidation type="list" allowBlank="1" showInputMessage="1" showErrorMessage="1" sqref="B13">
      <formula1>$U$2:$U$4</formula1>
    </dataValidation>
    <dataValidation type="list" allowBlank="1" showInputMessage="1" showErrorMessage="1" sqref="D19:D20">
      <formula1>$V$2:$V$3</formula1>
    </dataValidation>
    <dataValidation showInputMessage="1" showErrorMessage="1" sqref="E19:E20"/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26</xdr:row>
                    <xdr:rowOff>0</xdr:rowOff>
                  </from>
                  <to>
                    <xdr:col>2</xdr:col>
                    <xdr:colOff>1171575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23</xdr:row>
                    <xdr:rowOff>171450</xdr:rowOff>
                  </from>
                  <to>
                    <xdr:col>3</xdr:col>
                    <xdr:colOff>266700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28575</xdr:rowOff>
                  </from>
                  <to>
                    <xdr:col>3</xdr:col>
                    <xdr:colOff>266700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27</xdr:row>
                    <xdr:rowOff>9525</xdr:rowOff>
                  </from>
                  <to>
                    <xdr:col>2</xdr:col>
                    <xdr:colOff>571500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"/>
  <sheetViews>
    <sheetView workbookViewId="0">
      <selection activeCell="I23" sqref="I23"/>
    </sheetView>
  </sheetViews>
  <sheetFormatPr defaultRowHeight="15" x14ac:dyDescent="0.25"/>
  <cols>
    <col min="1" max="1" width="4.85546875" customWidth="1"/>
    <col min="2" max="2" width="9.85546875" customWidth="1"/>
    <col min="3" max="3" width="11.28515625" customWidth="1"/>
    <col min="4" max="4" width="10" customWidth="1"/>
    <col min="5" max="5" width="14" customWidth="1"/>
    <col min="6" max="6" width="19.42578125" customWidth="1"/>
    <col min="7" max="7" width="14" customWidth="1"/>
    <col min="8" max="8" width="12.28515625" customWidth="1"/>
    <col min="9" max="9" width="12.42578125" customWidth="1"/>
    <col min="10" max="11" width="10.28515625" customWidth="1"/>
    <col min="12" max="17" width="9.5703125" customWidth="1"/>
    <col min="18" max="18" width="12.140625" customWidth="1"/>
    <col min="22" max="22" width="16.28515625" customWidth="1"/>
    <col min="23" max="23" width="11.140625" customWidth="1"/>
    <col min="24" max="24" width="10.42578125" customWidth="1"/>
    <col min="25" max="25" width="25" customWidth="1"/>
  </cols>
  <sheetData>
    <row r="1" spans="1:25" ht="19.5" x14ac:dyDescent="0.25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5" ht="17.25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25" ht="17.25" x14ac:dyDescent="0.25">
      <c r="A3" s="1" t="s">
        <v>51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5" ht="17.2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5" ht="17.25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5" ht="37.5" customHeight="1" x14ac:dyDescent="0.25">
      <c r="B6" s="60" t="s">
        <v>35</v>
      </c>
      <c r="C6" s="60"/>
      <c r="D6" s="59" t="s">
        <v>7</v>
      </c>
      <c r="E6" s="59"/>
      <c r="F6" s="59" t="s">
        <v>39</v>
      </c>
      <c r="G6" s="59"/>
      <c r="H6" s="59" t="s">
        <v>30</v>
      </c>
      <c r="I6" s="59"/>
      <c r="J6" s="59"/>
      <c r="K6" s="59" t="s">
        <v>31</v>
      </c>
      <c r="L6" s="59"/>
      <c r="M6" s="59"/>
      <c r="N6" s="61" t="s">
        <v>32</v>
      </c>
      <c r="O6" s="61"/>
      <c r="P6" s="61"/>
      <c r="Q6" s="59" t="s">
        <v>41</v>
      </c>
      <c r="R6" s="59"/>
      <c r="S6" s="59"/>
      <c r="T6" s="65" t="s">
        <v>36</v>
      </c>
      <c r="U6" s="65"/>
      <c r="V6" s="65"/>
      <c r="W6" s="59" t="s">
        <v>49</v>
      </c>
      <c r="X6" s="59" t="s">
        <v>47</v>
      </c>
      <c r="Y6" s="59" t="s">
        <v>37</v>
      </c>
    </row>
    <row r="7" spans="1:25" ht="25.5" customHeight="1" x14ac:dyDescent="0.25">
      <c r="B7" s="20" t="s">
        <v>5</v>
      </c>
      <c r="C7" s="20" t="s">
        <v>6</v>
      </c>
      <c r="D7" s="47" t="s">
        <v>38</v>
      </c>
      <c r="E7" s="20" t="s">
        <v>6</v>
      </c>
      <c r="F7" s="47" t="s">
        <v>4</v>
      </c>
      <c r="G7" s="47" t="s">
        <v>40</v>
      </c>
      <c r="H7" s="47" t="s">
        <v>0</v>
      </c>
      <c r="I7" s="47" t="s">
        <v>1</v>
      </c>
      <c r="J7" s="47" t="s">
        <v>3</v>
      </c>
      <c r="K7" s="47" t="s">
        <v>0</v>
      </c>
      <c r="L7" s="47" t="s">
        <v>1</v>
      </c>
      <c r="M7" s="47" t="s">
        <v>3</v>
      </c>
      <c r="N7" s="48" t="s">
        <v>12</v>
      </c>
      <c r="O7" s="48" t="s">
        <v>11</v>
      </c>
      <c r="P7" s="48" t="s">
        <v>10</v>
      </c>
      <c r="Q7" s="47" t="s">
        <v>0</v>
      </c>
      <c r="R7" s="47" t="s">
        <v>1</v>
      </c>
      <c r="S7" s="47" t="s">
        <v>3</v>
      </c>
      <c r="T7" s="49" t="s">
        <v>0</v>
      </c>
      <c r="U7" s="49" t="s">
        <v>1</v>
      </c>
      <c r="V7" s="49" t="s">
        <v>3</v>
      </c>
      <c r="W7" s="59"/>
      <c r="X7" s="59"/>
      <c r="Y7" s="59"/>
    </row>
    <row r="8" spans="1:25" ht="116.25" customHeight="1" x14ac:dyDescent="0.25">
      <c r="B8" s="26">
        <f>'12006-1.1'!C5</f>
        <v>1160</v>
      </c>
      <c r="C8" s="26">
        <f>'12006-1.1'!C7</f>
        <v>12006</v>
      </c>
      <c r="D8" s="26" t="str">
        <f>'12006-1.1'!C6</f>
        <v xml:space="preserve">Հաշմանդամություն ունեցող անձանց աջակցություն  </v>
      </c>
      <c r="E8" s="26" t="str">
        <f>'12006-1.1'!C8</f>
        <v xml:space="preserve">Պետական հավաստագրերով տրամադրվող աջակցող միջոցների վերանորոգում      </v>
      </c>
      <c r="F8" s="26">
        <f>'12006-1.1'!C42</f>
        <v>0</v>
      </c>
      <c r="G8" s="26">
        <f>'12006-1.1'!D42</f>
        <v>5605</v>
      </c>
      <c r="H8" s="26">
        <f>'12006-1.1'!E42</f>
        <v>5605</v>
      </c>
      <c r="I8" s="26">
        <f>'12006-1.1'!F42</f>
        <v>5605</v>
      </c>
      <c r="J8" s="26">
        <f>'12006-1.1'!G42</f>
        <v>5605</v>
      </c>
      <c r="K8" s="26">
        <f>'12006-1.1'!H42</f>
        <v>0</v>
      </c>
      <c r="L8" s="26">
        <f>'12006-1.1'!I42</f>
        <v>0</v>
      </c>
      <c r="M8" s="26">
        <f>'12006-1.1'!J42</f>
        <v>0</v>
      </c>
      <c r="N8" s="26">
        <f>'12006-1.1'!K42</f>
        <v>5605</v>
      </c>
      <c r="O8" s="26">
        <f>'12006-1.1'!L42</f>
        <v>5605</v>
      </c>
      <c r="P8" s="26">
        <f>'12006-1.1'!M42</f>
        <v>5605</v>
      </c>
      <c r="Q8" s="26">
        <f>'12006-1.1'!N42</f>
        <v>0</v>
      </c>
      <c r="R8" s="26">
        <f>'12006-1.1'!O42</f>
        <v>0</v>
      </c>
      <c r="S8" s="26">
        <f>'12006-1.1'!P42</f>
        <v>0</v>
      </c>
      <c r="T8" s="26">
        <f>'12006-1.1'!Q42</f>
        <v>5605</v>
      </c>
      <c r="U8" s="26">
        <f>'12006-1.1'!R42</f>
        <v>5605</v>
      </c>
      <c r="V8" s="26">
        <f>'12006-1.1'!S42</f>
        <v>5605</v>
      </c>
      <c r="W8" s="26">
        <f>'12006-1.1'!F5</f>
        <v>2017</v>
      </c>
      <c r="X8" s="26" t="str">
        <f>'12006-1.1'!F6</f>
        <v>շարունակական</v>
      </c>
      <c r="Y8" s="26" t="str">
        <f>'12006-1.1'!B13</f>
        <v>Հայեցողական (շարունակական)</v>
      </c>
    </row>
    <row r="9" spans="1:25" x14ac:dyDescent="0.25"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8"/>
      <c r="U9" s="28"/>
      <c r="V9" s="28"/>
      <c r="W9" s="28"/>
      <c r="X9" s="28"/>
      <c r="Y9" s="27"/>
    </row>
    <row r="10" spans="1:25" x14ac:dyDescent="0.25"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8"/>
      <c r="U10" s="28"/>
      <c r="V10" s="28"/>
      <c r="W10" s="28"/>
      <c r="X10" s="28"/>
      <c r="Y10" s="27"/>
    </row>
    <row r="11" spans="1:25" x14ac:dyDescent="0.25">
      <c r="B11" s="62" t="s">
        <v>45</v>
      </c>
      <c r="C11" s="63"/>
      <c r="D11" s="63"/>
      <c r="E11" s="64"/>
      <c r="F11" s="29">
        <f t="shared" ref="F11:V11" si="0">SUM(F8:F10)</f>
        <v>0</v>
      </c>
      <c r="G11" s="29">
        <f t="shared" si="0"/>
        <v>5605</v>
      </c>
      <c r="H11" s="29">
        <f t="shared" si="0"/>
        <v>5605</v>
      </c>
      <c r="I11" s="29">
        <f t="shared" si="0"/>
        <v>5605</v>
      </c>
      <c r="J11" s="29">
        <f t="shared" si="0"/>
        <v>5605</v>
      </c>
      <c r="K11" s="29">
        <f t="shared" si="0"/>
        <v>0</v>
      </c>
      <c r="L11" s="29">
        <f t="shared" si="0"/>
        <v>0</v>
      </c>
      <c r="M11" s="29">
        <f t="shared" si="0"/>
        <v>0</v>
      </c>
      <c r="N11" s="29">
        <f t="shared" si="0"/>
        <v>5605</v>
      </c>
      <c r="O11" s="29">
        <f t="shared" si="0"/>
        <v>5605</v>
      </c>
      <c r="P11" s="29">
        <f t="shared" si="0"/>
        <v>5605</v>
      </c>
      <c r="Q11" s="29">
        <f t="shared" si="0"/>
        <v>0</v>
      </c>
      <c r="R11" s="29">
        <f t="shared" si="0"/>
        <v>0</v>
      </c>
      <c r="S11" s="29">
        <f t="shared" si="0"/>
        <v>0</v>
      </c>
      <c r="T11" s="49">
        <f t="shared" si="0"/>
        <v>5605</v>
      </c>
      <c r="U11" s="49">
        <f t="shared" si="0"/>
        <v>5605</v>
      </c>
      <c r="V11" s="49">
        <f t="shared" si="0"/>
        <v>5605</v>
      </c>
      <c r="W11" s="29" t="s">
        <v>43</v>
      </c>
      <c r="X11" s="29" t="s">
        <v>43</v>
      </c>
      <c r="Y11" s="29" t="s">
        <v>43</v>
      </c>
    </row>
    <row r="14" spans="1:25" x14ac:dyDescent="0.25">
      <c r="A14" t="s">
        <v>52</v>
      </c>
      <c r="B14" s="30" t="s">
        <v>46</v>
      </c>
      <c r="C14" s="30"/>
      <c r="D14" s="30"/>
      <c r="E14" s="30"/>
    </row>
    <row r="15" spans="1:25" x14ac:dyDescent="0.25">
      <c r="A15" t="s">
        <v>53</v>
      </c>
      <c r="B15" t="s">
        <v>48</v>
      </c>
    </row>
  </sheetData>
  <mergeCells count="12">
    <mergeCell ref="Q6:S6"/>
    <mergeCell ref="T6:V6"/>
    <mergeCell ref="W6:W7"/>
    <mergeCell ref="X6:X7"/>
    <mergeCell ref="Y6:Y7"/>
    <mergeCell ref="K6:M6"/>
    <mergeCell ref="N6:P6"/>
    <mergeCell ref="B11:E11"/>
    <mergeCell ref="B6:C6"/>
    <mergeCell ref="D6:E6"/>
    <mergeCell ref="F6:G6"/>
    <mergeCell ref="H6:J6"/>
  </mergeCells>
  <pageMargins left="0.7" right="0.7" top="0.75" bottom="0.75" header="0.3" footer="0.3"/>
  <pageSetup paperSize="9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2"/>
  <sheetViews>
    <sheetView topLeftCell="A25" zoomScaleNormal="100" workbookViewId="0">
      <selection activeCell="G25" sqref="G25"/>
    </sheetView>
  </sheetViews>
  <sheetFormatPr defaultRowHeight="15" x14ac:dyDescent="0.25"/>
  <cols>
    <col min="1" max="1" width="6" customWidth="1"/>
    <col min="2" max="2" width="33.140625" customWidth="1"/>
    <col min="3" max="3" width="24.85546875" customWidth="1"/>
    <col min="4" max="4" width="31.5703125" customWidth="1"/>
    <col min="5" max="5" width="38.85546875" customWidth="1"/>
    <col min="6" max="6" width="28.42578125" customWidth="1"/>
    <col min="7" max="7" width="22.28515625" customWidth="1"/>
    <col min="8" max="8" width="12.7109375" customWidth="1"/>
    <col min="9" max="9" width="12.42578125" customWidth="1"/>
    <col min="10" max="10" width="16.42578125" customWidth="1"/>
    <col min="11" max="11" width="18.28515625" bestFit="1" customWidth="1"/>
    <col min="12" max="12" width="13.28515625" customWidth="1"/>
    <col min="13" max="13" width="14.28515625" customWidth="1"/>
    <col min="14" max="14" width="9.5703125" customWidth="1"/>
    <col min="15" max="15" width="8.140625" customWidth="1"/>
    <col min="16" max="16" width="8" customWidth="1"/>
    <col min="18" max="19" width="11" bestFit="1" customWidth="1"/>
    <col min="21" max="23" width="9.140625" hidden="1" customWidth="1"/>
  </cols>
  <sheetData>
    <row r="1" spans="1:23" ht="15.75" x14ac:dyDescent="0.25">
      <c r="A1" s="1" t="s">
        <v>42</v>
      </c>
      <c r="C1" s="1"/>
      <c r="D1" s="1"/>
      <c r="E1" s="1"/>
      <c r="F1" s="1"/>
      <c r="G1" s="1"/>
      <c r="H1" s="1"/>
      <c r="I1" s="1"/>
      <c r="J1" s="1"/>
      <c r="U1" s="4" t="s">
        <v>13</v>
      </c>
      <c r="V1" s="4" t="s">
        <v>14</v>
      </c>
      <c r="W1" s="4" t="s">
        <v>15</v>
      </c>
    </row>
    <row r="2" spans="1:23" x14ac:dyDescent="0.25">
      <c r="A2" s="5"/>
      <c r="C2" s="5"/>
      <c r="D2" s="5"/>
      <c r="E2" s="5"/>
      <c r="F2" s="5"/>
      <c r="G2" s="5"/>
      <c r="H2" s="5"/>
      <c r="I2" s="5"/>
      <c r="J2" s="5"/>
      <c r="U2" s="4" t="s">
        <v>16</v>
      </c>
      <c r="V2" s="4" t="s">
        <v>17</v>
      </c>
      <c r="W2" s="4"/>
    </row>
    <row r="3" spans="1:23" ht="15.75" customHeight="1" x14ac:dyDescent="0.25">
      <c r="A3" s="6" t="s">
        <v>18</v>
      </c>
      <c r="C3" s="7"/>
      <c r="D3" s="7"/>
      <c r="E3" s="7"/>
      <c r="F3" s="7"/>
      <c r="G3" s="5"/>
      <c r="H3" s="5"/>
      <c r="I3" s="5"/>
      <c r="J3" s="5"/>
      <c r="U3" s="4" t="s">
        <v>19</v>
      </c>
      <c r="V3" s="4" t="s">
        <v>20</v>
      </c>
      <c r="W3" s="4"/>
    </row>
    <row r="4" spans="1:23" ht="15.75" customHeight="1" x14ac:dyDescent="0.3">
      <c r="B4" s="8"/>
      <c r="C4" s="8"/>
      <c r="D4" s="8"/>
      <c r="E4" s="8"/>
      <c r="F4" s="8"/>
      <c r="G4" s="2"/>
      <c r="H4" s="2"/>
      <c r="I4" s="2"/>
      <c r="J4" s="2"/>
      <c r="U4" s="4" t="s">
        <v>21</v>
      </c>
      <c r="V4" s="4"/>
    </row>
    <row r="5" spans="1:23" ht="18.75" customHeight="1" x14ac:dyDescent="0.25">
      <c r="B5" s="31" t="s">
        <v>54</v>
      </c>
      <c r="C5" s="22">
        <v>1160</v>
      </c>
      <c r="E5" s="31" t="s">
        <v>58</v>
      </c>
      <c r="F5" s="22">
        <v>2017</v>
      </c>
      <c r="H5" s="2"/>
      <c r="I5" s="2"/>
      <c r="J5" s="2"/>
    </row>
    <row r="6" spans="1:23" ht="38.25" customHeight="1" x14ac:dyDescent="0.25">
      <c r="B6" s="31" t="s">
        <v>55</v>
      </c>
      <c r="C6" s="31" t="s">
        <v>78</v>
      </c>
      <c r="E6" s="31" t="s">
        <v>59</v>
      </c>
      <c r="F6" s="22" t="s">
        <v>80</v>
      </c>
      <c r="H6" s="2"/>
      <c r="I6" s="2"/>
      <c r="J6" s="2"/>
    </row>
    <row r="7" spans="1:23" ht="18" customHeight="1" x14ac:dyDescent="0.25">
      <c r="B7" s="31" t="s">
        <v>56</v>
      </c>
      <c r="C7" s="22">
        <v>12006</v>
      </c>
      <c r="H7" s="2"/>
      <c r="I7" s="2"/>
      <c r="J7" s="2"/>
    </row>
    <row r="8" spans="1:23" ht="43.5" customHeight="1" x14ac:dyDescent="0.25">
      <c r="B8" s="31" t="s">
        <v>57</v>
      </c>
      <c r="C8" s="31" t="s">
        <v>102</v>
      </c>
      <c r="H8" s="2"/>
      <c r="I8" s="2"/>
      <c r="J8" s="2"/>
    </row>
    <row r="9" spans="1:23" ht="17.25" x14ac:dyDescent="0.25">
      <c r="B9" s="5"/>
      <c r="C9" s="5"/>
      <c r="D9" s="5"/>
      <c r="E9" s="5"/>
      <c r="F9" s="2"/>
      <c r="G9" s="2"/>
      <c r="H9" s="2"/>
      <c r="I9" s="2"/>
      <c r="J9" s="2"/>
    </row>
    <row r="10" spans="1:23" ht="15.75" customHeight="1" x14ac:dyDescent="0.25">
      <c r="A10" s="6" t="s">
        <v>22</v>
      </c>
      <c r="C10" s="2"/>
      <c r="D10" s="2"/>
      <c r="E10" s="2"/>
      <c r="F10" s="2"/>
      <c r="G10" s="2"/>
      <c r="H10" s="2"/>
      <c r="I10" s="2"/>
      <c r="J10" s="2"/>
    </row>
    <row r="11" spans="1:23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ht="56.25" thickBot="1" x14ac:dyDescent="0.3">
      <c r="B12" s="9" t="s">
        <v>60</v>
      </c>
      <c r="C12" s="39" t="s">
        <v>61</v>
      </c>
      <c r="D12" s="39" t="s">
        <v>62</v>
      </c>
      <c r="E12" s="39" t="s">
        <v>63</v>
      </c>
      <c r="F12" s="2"/>
      <c r="G12" s="2"/>
      <c r="H12" s="2"/>
      <c r="I12" s="2"/>
      <c r="J12" s="2"/>
    </row>
    <row r="13" spans="1:23" ht="95.25" x14ac:dyDescent="0.3">
      <c r="B13" s="40" t="s">
        <v>19</v>
      </c>
      <c r="C13" s="41" t="s">
        <v>103</v>
      </c>
      <c r="D13" s="41"/>
      <c r="E13" s="42" t="s">
        <v>104</v>
      </c>
      <c r="F13" s="8"/>
      <c r="G13" s="2"/>
      <c r="H13" s="2"/>
      <c r="I13" s="2"/>
      <c r="J13" s="8"/>
    </row>
    <row r="14" spans="1:23" ht="18" thickBot="1" x14ac:dyDescent="0.35">
      <c r="B14" s="10"/>
      <c r="C14" s="10"/>
      <c r="D14" s="10"/>
      <c r="E14" s="43"/>
      <c r="F14" s="2"/>
      <c r="G14" s="2"/>
      <c r="H14" s="2"/>
      <c r="I14" s="2"/>
      <c r="J14" s="8"/>
    </row>
    <row r="15" spans="1:23" ht="17.25" x14ac:dyDescent="0.3">
      <c r="A15" s="6" t="s">
        <v>23</v>
      </c>
      <c r="C15" s="2"/>
      <c r="D15" s="2"/>
      <c r="E15" s="2"/>
      <c r="F15" s="2"/>
      <c r="G15" s="2"/>
      <c r="H15" s="2"/>
      <c r="I15" s="2"/>
      <c r="J15" s="8"/>
    </row>
    <row r="16" spans="1:23" ht="17.25" x14ac:dyDescent="0.3">
      <c r="B16" s="10"/>
      <c r="C16" s="2"/>
      <c r="D16" s="2"/>
      <c r="E16" s="2"/>
      <c r="F16" s="2"/>
      <c r="G16" s="2"/>
      <c r="H16" s="2"/>
      <c r="I16" s="2"/>
      <c r="J16" s="8"/>
    </row>
    <row r="17" spans="1:11" ht="15" customHeight="1" x14ac:dyDescent="0.25">
      <c r="B17" s="67" t="s">
        <v>64</v>
      </c>
      <c r="C17" s="67" t="s">
        <v>65</v>
      </c>
      <c r="D17" s="67" t="s">
        <v>66</v>
      </c>
      <c r="E17" s="67" t="s">
        <v>67</v>
      </c>
      <c r="F17" s="66" t="s">
        <v>68</v>
      </c>
      <c r="G17" s="66"/>
      <c r="H17" s="66"/>
      <c r="I17" s="66"/>
      <c r="J17" s="66"/>
      <c r="K17" s="66" t="s">
        <v>69</v>
      </c>
    </row>
    <row r="18" spans="1:11" x14ac:dyDescent="0.25">
      <c r="B18" s="67"/>
      <c r="C18" s="67"/>
      <c r="D18" s="67"/>
      <c r="E18" s="67"/>
      <c r="F18" s="52" t="s">
        <v>24</v>
      </c>
      <c r="G18" s="52" t="s">
        <v>25</v>
      </c>
      <c r="H18" s="52" t="s">
        <v>0</v>
      </c>
      <c r="I18" s="52" t="s">
        <v>1</v>
      </c>
      <c r="J18" s="52" t="s">
        <v>3</v>
      </c>
      <c r="K18" s="66"/>
    </row>
    <row r="19" spans="1:11" ht="15" customHeight="1" x14ac:dyDescent="0.25">
      <c r="B19" s="23" t="s">
        <v>85</v>
      </c>
      <c r="C19" s="23" t="s">
        <v>86</v>
      </c>
      <c r="D19" s="23" t="s">
        <v>89</v>
      </c>
      <c r="E19" s="23"/>
      <c r="F19" s="23">
        <v>0</v>
      </c>
      <c r="G19" s="23">
        <v>18</v>
      </c>
      <c r="H19" s="23">
        <v>18</v>
      </c>
      <c r="I19" s="23">
        <v>18</v>
      </c>
      <c r="J19" s="23">
        <v>18</v>
      </c>
      <c r="K19" s="23"/>
    </row>
    <row r="20" spans="1:11" x14ac:dyDescent="0.25">
      <c r="B20" s="23" t="s">
        <v>105</v>
      </c>
      <c r="C20" s="23" t="s">
        <v>87</v>
      </c>
      <c r="D20" s="23" t="s">
        <v>90</v>
      </c>
      <c r="E20" s="23"/>
      <c r="F20" s="44">
        <v>0</v>
      </c>
      <c r="G20" s="44">
        <v>5587</v>
      </c>
      <c r="H20" s="44">
        <v>5587</v>
      </c>
      <c r="I20" s="44">
        <v>5587</v>
      </c>
      <c r="J20" s="44">
        <v>5587</v>
      </c>
      <c r="K20" s="23"/>
    </row>
    <row r="21" spans="1:11" ht="17.25" x14ac:dyDescent="0.25">
      <c r="B21" s="2"/>
      <c r="C21" s="2"/>
      <c r="D21" s="2"/>
      <c r="E21" s="2"/>
      <c r="F21" s="2"/>
      <c r="G21" s="2"/>
      <c r="H21" s="2"/>
      <c r="I21" s="2"/>
      <c r="J21" s="2"/>
    </row>
    <row r="22" spans="1:11" ht="15.75" x14ac:dyDescent="0.25">
      <c r="A22" s="11" t="s">
        <v>26</v>
      </c>
      <c r="C22" s="12"/>
      <c r="D22" s="12"/>
      <c r="E22" s="12"/>
      <c r="F22" s="12"/>
      <c r="G22" s="12"/>
      <c r="H22" s="12"/>
      <c r="I22" s="12"/>
      <c r="J22" s="12"/>
    </row>
    <row r="23" spans="1:11" x14ac:dyDescent="0.25">
      <c r="A23" s="13"/>
      <c r="C23" s="14"/>
      <c r="D23" s="14"/>
      <c r="E23" s="14"/>
      <c r="F23" s="14"/>
      <c r="G23" s="14"/>
      <c r="H23" s="14"/>
      <c r="I23" s="14"/>
      <c r="J23" s="14"/>
    </row>
    <row r="24" spans="1:11" x14ac:dyDescent="0.25">
      <c r="A24" s="15" t="s">
        <v>27</v>
      </c>
      <c r="C24" s="16"/>
      <c r="D24" s="16"/>
      <c r="E24" s="12"/>
      <c r="F24" s="12"/>
      <c r="G24" s="12"/>
      <c r="H24" s="12"/>
      <c r="I24" s="12"/>
      <c r="J24" s="12"/>
    </row>
    <row r="25" spans="1:11" x14ac:dyDescent="0.25">
      <c r="B25" s="16"/>
      <c r="C25" s="16"/>
      <c r="D25" s="16"/>
      <c r="E25" s="46"/>
      <c r="F25" s="12"/>
      <c r="G25" s="12"/>
      <c r="H25" s="12"/>
      <c r="I25" s="12"/>
      <c r="J25" s="12"/>
    </row>
    <row r="26" spans="1:11" x14ac:dyDescent="0.25">
      <c r="B26" s="16"/>
      <c r="C26" s="16"/>
      <c r="D26" s="16"/>
      <c r="E26" s="12"/>
      <c r="F26" s="12"/>
      <c r="G26" s="12"/>
      <c r="H26" s="12"/>
      <c r="I26" s="12"/>
      <c r="J26" s="12"/>
    </row>
    <row r="27" spans="1:11" x14ac:dyDescent="0.25">
      <c r="B27" s="16"/>
      <c r="C27" s="16"/>
      <c r="D27" s="16"/>
      <c r="E27" s="12"/>
      <c r="F27" s="12"/>
      <c r="G27" s="12"/>
      <c r="H27" s="12"/>
      <c r="I27" s="12"/>
      <c r="J27" s="12"/>
    </row>
    <row r="28" spans="1:11" x14ac:dyDescent="0.25">
      <c r="B28" s="16"/>
      <c r="C28" s="16"/>
      <c r="D28" s="16"/>
      <c r="E28" s="12"/>
      <c r="F28" s="12"/>
      <c r="G28" s="12"/>
      <c r="H28" s="12"/>
      <c r="I28" s="12"/>
      <c r="J28" s="12"/>
    </row>
    <row r="29" spans="1:11" x14ac:dyDescent="0.25">
      <c r="A29" s="15" t="s">
        <v>28</v>
      </c>
      <c r="E29" s="12"/>
      <c r="F29" s="12"/>
      <c r="G29" s="12"/>
      <c r="H29" s="12"/>
      <c r="I29" s="12"/>
      <c r="J29" s="12"/>
    </row>
    <row r="30" spans="1:11" ht="62.25" customHeight="1" x14ac:dyDescent="0.25">
      <c r="B30" s="69"/>
      <c r="C30" s="70"/>
      <c r="D30" s="70"/>
      <c r="E30" s="71"/>
      <c r="F30" s="12"/>
      <c r="G30" s="12"/>
      <c r="H30" s="12"/>
      <c r="I30" s="12"/>
      <c r="J30" s="12"/>
    </row>
    <row r="31" spans="1:11" ht="17.25" x14ac:dyDescent="0.25">
      <c r="B31" s="2"/>
      <c r="C31" s="2"/>
      <c r="D31" s="2"/>
      <c r="E31" s="12"/>
      <c r="F31" s="12"/>
      <c r="G31" s="12"/>
      <c r="H31" s="12"/>
      <c r="I31" s="12"/>
      <c r="J31" s="12"/>
    </row>
    <row r="32" spans="1:11" x14ac:dyDescent="0.25">
      <c r="A32" s="6" t="s">
        <v>29</v>
      </c>
    </row>
    <row r="34" spans="2:19" ht="43.5" customHeight="1" x14ac:dyDescent="0.25">
      <c r="B34" s="72" t="s">
        <v>70</v>
      </c>
      <c r="C34" s="51" t="s">
        <v>71</v>
      </c>
      <c r="D34" s="51" t="s">
        <v>72</v>
      </c>
      <c r="E34" s="61" t="s">
        <v>73</v>
      </c>
      <c r="F34" s="61"/>
      <c r="G34" s="61"/>
      <c r="H34" s="61" t="s">
        <v>74</v>
      </c>
      <c r="I34" s="61"/>
      <c r="J34" s="61"/>
      <c r="K34" s="61" t="s">
        <v>75</v>
      </c>
      <c r="L34" s="61"/>
      <c r="M34" s="61"/>
      <c r="N34" s="61" t="s">
        <v>76</v>
      </c>
      <c r="O34" s="61"/>
      <c r="P34" s="61"/>
      <c r="Q34" s="68" t="s">
        <v>77</v>
      </c>
      <c r="R34" s="68"/>
      <c r="S34" s="68"/>
    </row>
    <row r="35" spans="2:19" ht="30" customHeight="1" x14ac:dyDescent="0.25">
      <c r="B35" s="72"/>
      <c r="C35" s="51" t="s">
        <v>8</v>
      </c>
      <c r="D35" s="51" t="s">
        <v>9</v>
      </c>
      <c r="E35" s="48" t="s">
        <v>0</v>
      </c>
      <c r="F35" s="48" t="s">
        <v>1</v>
      </c>
      <c r="G35" s="48" t="s">
        <v>3</v>
      </c>
      <c r="H35" s="48" t="s">
        <v>0</v>
      </c>
      <c r="I35" s="48" t="s">
        <v>1</v>
      </c>
      <c r="J35" s="48" t="s">
        <v>3</v>
      </c>
      <c r="K35" s="48" t="s">
        <v>12</v>
      </c>
      <c r="L35" s="48" t="s">
        <v>11</v>
      </c>
      <c r="M35" s="48" t="s">
        <v>10</v>
      </c>
      <c r="N35" s="48" t="s">
        <v>12</v>
      </c>
      <c r="O35" s="48" t="s">
        <v>11</v>
      </c>
      <c r="P35" s="48" t="s">
        <v>10</v>
      </c>
      <c r="Q35" s="50" t="s">
        <v>0</v>
      </c>
      <c r="R35" s="50" t="s">
        <v>1</v>
      </c>
      <c r="S35" s="50" t="s">
        <v>3</v>
      </c>
    </row>
    <row r="36" spans="2:19" x14ac:dyDescent="0.25">
      <c r="B36" s="23" t="s">
        <v>85</v>
      </c>
      <c r="C36" s="23">
        <v>0</v>
      </c>
      <c r="D36" s="23">
        <v>18</v>
      </c>
      <c r="E36" s="23">
        <v>18</v>
      </c>
      <c r="F36" s="23">
        <v>18</v>
      </c>
      <c r="G36" s="23">
        <v>18</v>
      </c>
      <c r="H36" s="25"/>
      <c r="I36" s="25"/>
      <c r="J36" s="25"/>
      <c r="K36" s="48"/>
      <c r="L36" s="48"/>
      <c r="M36" s="48"/>
      <c r="N36" s="25"/>
      <c r="O36" s="25"/>
      <c r="P36" s="25"/>
      <c r="Q36" s="50">
        <f>K36+N36</f>
        <v>0</v>
      </c>
      <c r="R36" s="50">
        <f>L36+O36</f>
        <v>0</v>
      </c>
      <c r="S36" s="50">
        <f>M36+P36</f>
        <v>0</v>
      </c>
    </row>
    <row r="37" spans="2:19" x14ac:dyDescent="0.25">
      <c r="B37" s="23" t="s">
        <v>105</v>
      </c>
      <c r="C37" s="44">
        <v>0</v>
      </c>
      <c r="D37" s="44">
        <v>5587</v>
      </c>
      <c r="E37" s="44">
        <v>5587</v>
      </c>
      <c r="F37" s="44">
        <v>5587</v>
      </c>
      <c r="G37" s="44">
        <v>5587</v>
      </c>
      <c r="H37" s="25"/>
      <c r="I37" s="25"/>
      <c r="J37" s="25"/>
      <c r="K37" s="45"/>
      <c r="L37" s="45"/>
      <c r="M37" s="45"/>
      <c r="N37" s="25"/>
      <c r="O37" s="25"/>
      <c r="P37" s="25"/>
      <c r="Q37" s="50">
        <f t="shared" ref="Q37:S39" si="0">K37+N37</f>
        <v>0</v>
      </c>
      <c r="R37" s="50">
        <f t="shared" si="0"/>
        <v>0</v>
      </c>
      <c r="S37" s="50">
        <f t="shared" si="0"/>
        <v>0</v>
      </c>
    </row>
    <row r="38" spans="2:19" x14ac:dyDescent="0.25">
      <c r="B38" s="24"/>
      <c r="C38" s="24"/>
      <c r="D38" s="24"/>
      <c r="E38" s="25"/>
      <c r="F38" s="25"/>
      <c r="G38" s="25"/>
      <c r="H38" s="25"/>
      <c r="I38" s="25"/>
      <c r="J38" s="25"/>
      <c r="K38" s="48">
        <f t="shared" ref="K38:M39" si="1">C38+E38+H38</f>
        <v>0</v>
      </c>
      <c r="L38" s="48">
        <f t="shared" si="1"/>
        <v>0</v>
      </c>
      <c r="M38" s="48">
        <f t="shared" si="1"/>
        <v>0</v>
      </c>
      <c r="N38" s="25"/>
      <c r="O38" s="25"/>
      <c r="P38" s="25"/>
      <c r="Q38" s="50">
        <f t="shared" si="0"/>
        <v>0</v>
      </c>
      <c r="R38" s="50">
        <f t="shared" si="0"/>
        <v>0</v>
      </c>
      <c r="S38" s="50">
        <f t="shared" si="0"/>
        <v>0</v>
      </c>
    </row>
    <row r="39" spans="2:19" x14ac:dyDescent="0.25">
      <c r="B39" s="24"/>
      <c r="C39" s="24"/>
      <c r="D39" s="24"/>
      <c r="E39" s="25"/>
      <c r="F39" s="25"/>
      <c r="G39" s="25"/>
      <c r="H39" s="25"/>
      <c r="I39" s="25"/>
      <c r="J39" s="25"/>
      <c r="K39" s="48">
        <f t="shared" si="1"/>
        <v>0</v>
      </c>
      <c r="L39" s="48">
        <f t="shared" si="1"/>
        <v>0</v>
      </c>
      <c r="M39" s="48">
        <f t="shared" si="1"/>
        <v>0</v>
      </c>
      <c r="N39" s="25"/>
      <c r="O39" s="25"/>
      <c r="P39" s="25"/>
      <c r="Q39" s="50">
        <f t="shared" si="0"/>
        <v>0</v>
      </c>
      <c r="R39" s="50">
        <f t="shared" si="0"/>
        <v>0</v>
      </c>
      <c r="S39" s="50">
        <f t="shared" si="0"/>
        <v>0</v>
      </c>
    </row>
    <row r="40" spans="2:19" ht="28.5" x14ac:dyDescent="0.25">
      <c r="B40" s="17" t="s">
        <v>44</v>
      </c>
      <c r="C40" s="24"/>
      <c r="D40" s="24"/>
      <c r="E40" s="48">
        <f>SUM(E36:E39)</f>
        <v>5605</v>
      </c>
      <c r="F40" s="48">
        <f t="shared" ref="F40:J40" si="2">SUM(F36:F39)</f>
        <v>5605</v>
      </c>
      <c r="G40" s="48">
        <f t="shared" si="2"/>
        <v>5605</v>
      </c>
      <c r="H40" s="48">
        <f t="shared" si="2"/>
        <v>0</v>
      </c>
      <c r="I40" s="48">
        <f t="shared" si="2"/>
        <v>0</v>
      </c>
      <c r="J40" s="48">
        <f t="shared" si="2"/>
        <v>0</v>
      </c>
      <c r="K40" s="48">
        <f>C40+E40+H40</f>
        <v>5605</v>
      </c>
      <c r="L40" s="48">
        <f>C40+F40+I40</f>
        <v>5605</v>
      </c>
      <c r="M40" s="48">
        <f>C40+G40+J40</f>
        <v>5605</v>
      </c>
      <c r="N40" s="51" t="s">
        <v>2</v>
      </c>
      <c r="O40" s="51" t="s">
        <v>2</v>
      </c>
      <c r="P40" s="51" t="s">
        <v>2</v>
      </c>
      <c r="Q40" s="50" t="s">
        <v>2</v>
      </c>
      <c r="R40" s="50" t="s">
        <v>2</v>
      </c>
      <c r="S40" s="50" t="s">
        <v>2</v>
      </c>
    </row>
    <row r="41" spans="2:19" ht="28.5" x14ac:dyDescent="0.25">
      <c r="B41" s="17" t="s">
        <v>33</v>
      </c>
      <c r="C41" s="24"/>
      <c r="D41" s="24"/>
      <c r="E41" s="48" t="s">
        <v>43</v>
      </c>
      <c r="F41" s="48" t="s">
        <v>43</v>
      </c>
      <c r="G41" s="48" t="s">
        <v>43</v>
      </c>
      <c r="H41" s="48" t="s">
        <v>43</v>
      </c>
      <c r="I41" s="48" t="s">
        <v>43</v>
      </c>
      <c r="J41" s="48" t="s">
        <v>43</v>
      </c>
      <c r="K41" s="48">
        <f>C41</f>
        <v>0</v>
      </c>
      <c r="L41" s="48">
        <f>C41</f>
        <v>0</v>
      </c>
      <c r="M41" s="48">
        <f>C41</f>
        <v>0</v>
      </c>
      <c r="N41" s="51" t="s">
        <v>2</v>
      </c>
      <c r="O41" s="51" t="s">
        <v>2</v>
      </c>
      <c r="P41" s="51" t="s">
        <v>2</v>
      </c>
      <c r="Q41" s="50" t="s">
        <v>2</v>
      </c>
      <c r="R41" s="50" t="s">
        <v>2</v>
      </c>
      <c r="S41" s="50" t="s">
        <v>2</v>
      </c>
    </row>
    <row r="42" spans="2:19" x14ac:dyDescent="0.25">
      <c r="B42" s="17" t="s">
        <v>34</v>
      </c>
      <c r="C42" s="48">
        <f>SUM(C36:C39)</f>
        <v>0</v>
      </c>
      <c r="D42" s="48">
        <f>SUM(D36:D39)</f>
        <v>5605</v>
      </c>
      <c r="E42" s="48">
        <f>E40</f>
        <v>5605</v>
      </c>
      <c r="F42" s="48">
        <f t="shared" ref="F42:J42" si="3">F40</f>
        <v>5605</v>
      </c>
      <c r="G42" s="48">
        <f t="shared" si="3"/>
        <v>5605</v>
      </c>
      <c r="H42" s="48">
        <f t="shared" si="3"/>
        <v>0</v>
      </c>
      <c r="I42" s="48">
        <f t="shared" si="3"/>
        <v>0</v>
      </c>
      <c r="J42" s="48">
        <f t="shared" si="3"/>
        <v>0</v>
      </c>
      <c r="K42" s="51">
        <f>K40+K41</f>
        <v>5605</v>
      </c>
      <c r="L42" s="51">
        <f t="shared" ref="L42:M42" si="4">L40+L41</f>
        <v>5605</v>
      </c>
      <c r="M42" s="51">
        <f t="shared" si="4"/>
        <v>5605</v>
      </c>
      <c r="N42" s="51">
        <f>SUM(N36:N39)</f>
        <v>0</v>
      </c>
      <c r="O42" s="51">
        <f t="shared" ref="O42:P42" si="5">SUM(O36:O39)</f>
        <v>0</v>
      </c>
      <c r="P42" s="51">
        <f t="shared" si="5"/>
        <v>0</v>
      </c>
      <c r="Q42" s="50">
        <f>K42+N42</f>
        <v>5605</v>
      </c>
      <c r="R42" s="50">
        <f>L42+O42</f>
        <v>5605</v>
      </c>
      <c r="S42" s="50">
        <f>M42+P42</f>
        <v>5605</v>
      </c>
    </row>
  </sheetData>
  <mergeCells count="13">
    <mergeCell ref="Q34:S34"/>
    <mergeCell ref="B30:E30"/>
    <mergeCell ref="B34:B35"/>
    <mergeCell ref="E34:G34"/>
    <mergeCell ref="H34:J34"/>
    <mergeCell ref="K34:M34"/>
    <mergeCell ref="N34:P34"/>
    <mergeCell ref="K17:K18"/>
    <mergeCell ref="B17:B18"/>
    <mergeCell ref="C17:C18"/>
    <mergeCell ref="D17:D18"/>
    <mergeCell ref="E17:E18"/>
    <mergeCell ref="F17:J17"/>
  </mergeCells>
  <dataValidations count="4">
    <dataValidation showInputMessage="1" showErrorMessage="1" sqref="E19:E20"/>
    <dataValidation type="list" allowBlank="1" showInputMessage="1" showErrorMessage="1" sqref="D19:D20">
      <formula1>$V$2:$V$3</formula1>
    </dataValidation>
    <dataValidation type="list" allowBlank="1" showInputMessage="1" showErrorMessage="1" sqref="B13">
      <formula1>$U$2:$U$4</formula1>
    </dataValidation>
    <dataValidation type="custom" allowBlank="1" showInputMessage="1" showErrorMessage="1" sqref="N36:P39">
      <formula1>"-"</formula1>
    </dataValidation>
  </dataValidations>
  <hyperlinks>
    <hyperlink ref="C12" location="_ftn1" display="_ftn1"/>
    <hyperlink ref="D12" location="_ftn2" display="_ftn2"/>
    <hyperlink ref="E12" location="_ftn3" display="_ftn3"/>
  </hyperlinks>
  <printOptions horizontalCentered="1"/>
  <pageMargins left="0.2" right="0.2" top="0.5" bottom="0.5" header="0.3" footer="0.3"/>
  <pageSetup paperSize="9" scale="8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26</xdr:row>
                    <xdr:rowOff>0</xdr:rowOff>
                  </from>
                  <to>
                    <xdr:col>2</xdr:col>
                    <xdr:colOff>1171575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23</xdr:row>
                    <xdr:rowOff>171450</xdr:rowOff>
                  </from>
                  <to>
                    <xdr:col>3</xdr:col>
                    <xdr:colOff>266700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28575</xdr:rowOff>
                  </from>
                  <to>
                    <xdr:col>3</xdr:col>
                    <xdr:colOff>266700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27</xdr:row>
                    <xdr:rowOff>9525</xdr:rowOff>
                  </from>
                  <to>
                    <xdr:col>2</xdr:col>
                    <xdr:colOff>571500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12001Հ1 Ձև1 </vt:lpstr>
      <vt:lpstr>12001Հ1 Ձև 2 (1) </vt:lpstr>
      <vt:lpstr>11009-1</vt:lpstr>
      <vt:lpstr>11009-1.1</vt:lpstr>
      <vt:lpstr>11012-1</vt:lpstr>
      <vt:lpstr>11012-1.1</vt:lpstr>
      <vt:lpstr>11013-1</vt:lpstr>
      <vt:lpstr>11013-1.1</vt:lpstr>
      <vt:lpstr>12006-1</vt:lpstr>
      <vt:lpstr>12006-1.1</vt:lpstr>
      <vt:lpstr>'11009-1'!_ftnref1</vt:lpstr>
      <vt:lpstr>'11012-1'!_ftnref1</vt:lpstr>
      <vt:lpstr>'11013-1'!_ftnref1</vt:lpstr>
      <vt:lpstr>'12001Հ1 Ձև1 '!_ftnref1</vt:lpstr>
      <vt:lpstr>'12006-1'!_ftnref1</vt:lpstr>
      <vt:lpstr>'11009-1'!_ftnref2</vt:lpstr>
      <vt:lpstr>'11012-1'!_ftnref2</vt:lpstr>
      <vt:lpstr>'11013-1'!_ftnref2</vt:lpstr>
      <vt:lpstr>'12001Հ1 Ձև1 '!_ftnref2</vt:lpstr>
      <vt:lpstr>'12006-1'!_ftnref2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2023-03-02T06:42:21Z</dcterms:modified>
</cp:coreProperties>
</file>