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20730" windowHeight="9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54" i="1" l="1"/>
  <c r="E54" i="1"/>
  <c r="C54" i="1"/>
  <c r="C53" i="1"/>
  <c r="E23" i="1"/>
  <c r="D23" i="1" s="1"/>
  <c r="K25" i="1"/>
  <c r="C6" i="1"/>
  <c r="E22" i="1"/>
  <c r="D22" i="1" s="1"/>
  <c r="E21" i="1"/>
  <c r="D21" i="1" s="1"/>
  <c r="E20" i="1"/>
  <c r="D20" i="1" s="1"/>
  <c r="E24" i="1"/>
  <c r="D24" i="1" s="1"/>
  <c r="E53" i="1" l="1"/>
  <c r="D53" i="1"/>
  <c r="D6" i="1" l="1"/>
  <c r="E6" i="1"/>
  <c r="C30" i="1" l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29" i="1"/>
  <c r="E46" i="1"/>
  <c r="D46" i="1"/>
  <c r="C46" i="1" l="1"/>
  <c r="D17" i="1" l="1"/>
  <c r="D26" i="1" s="1"/>
  <c r="C19" i="1"/>
  <c r="E17" i="1"/>
  <c r="E26" i="1" s="1"/>
  <c r="C17" i="1" l="1"/>
  <c r="C26" i="1" s="1"/>
</calcChain>
</file>

<file path=xl/sharedStrings.xml><?xml version="1.0" encoding="utf-8"?>
<sst xmlns="http://schemas.openxmlformats.org/spreadsheetml/2006/main" count="68" uniqueCount="54">
  <si>
    <t xml:space="preserve"> 11001</t>
  </si>
  <si>
    <t>Պահպանման ծախսեր</t>
  </si>
  <si>
    <t>Ընդամենը</t>
  </si>
  <si>
    <t xml:space="preserve"> 32001</t>
  </si>
  <si>
    <t xml:space="preserve"> 32002</t>
  </si>
  <si>
    <t>ՀԲ ՍՊՎԾ 2
Խորհրդատվական ծառայություններ</t>
  </si>
  <si>
    <t>ՀԲ ՍՊՎԾ 2
 շենքերի և շինությունների հիմնանորոգում</t>
  </si>
  <si>
    <t xml:space="preserve"> ՀԲ ՍՊՎԾ 2
 սարքավորումների՝ ծրագրային ապահովման և աշխատանքային միջավայրի արդիականացում</t>
  </si>
  <si>
    <t>Աուդիտ</t>
  </si>
  <si>
    <t>Արտաքին միջոցներ</t>
  </si>
  <si>
    <t>ՀՀ կառ. համաֆինանսավորում</t>
  </si>
  <si>
    <t>Միասնական սոցիալական ծառայությունների տարածքային կենտրոններ</t>
  </si>
  <si>
    <t>N</t>
  </si>
  <si>
    <t>Շինարարությունների տեխնիկական հսկողության իրականացում</t>
  </si>
  <si>
    <t>Շինարարությունների նախագծանախահաշվային փաստաթղթերի պատրաստում, հեղինակային հսկողության իրականացում</t>
  </si>
  <si>
    <t xml:space="preserve"> Ծրագրի ցուցանիշների ուսումնասիրություն</t>
  </si>
  <si>
    <t>Սոցիալական պաշտպանության վարչարարության երկրորդ ծրագրի համակարգման գրասենյակի աշխատակիցների աշխատավարձեր</t>
  </si>
  <si>
    <t>- Կապի ծառայություններ</t>
  </si>
  <si>
    <t>- Ապահովագրական ծախսեր</t>
  </si>
  <si>
    <t>- Ներքին գործուղումներ</t>
  </si>
  <si>
    <t>- Արտասահմանյան գործուղումների գծով ծախսեր</t>
  </si>
  <si>
    <t>- Համակարգչային ծառայություններ</t>
  </si>
  <si>
    <t>- Աշխատակազմի մասնագիտական զարգացման ծառայություններ</t>
  </si>
  <si>
    <t>- Մեքենաների և սարքավորումների ընթացիկ նորոգում և պահպանում</t>
  </si>
  <si>
    <t>- Գրասենյակային նյութեր և հագուստ</t>
  </si>
  <si>
    <t>- Տրանսպորտային նյութեր</t>
  </si>
  <si>
    <t>Ինտեգրված սոցիալական ծառայությունների համակարգի տարբեր մակարդակներում գործառնող կառույցների աշխատակիցների սոցիալական   աշխատանքի  գծով 
վերապատրաստումներ</t>
  </si>
  <si>
    <t>այդ թվում</t>
  </si>
  <si>
    <t>Այլ ծախսեր</t>
  </si>
  <si>
    <t>Ընթացիկ Ծախսեր</t>
  </si>
  <si>
    <t>Չնախատեսված ծախսեր</t>
  </si>
  <si>
    <t>ՄՍԾՏԿ-ների համար կահույքի գնում</t>
  </si>
  <si>
    <t>ՄՍԾՏԿ-ների համար կենցաղային տեխնիկա</t>
  </si>
  <si>
    <t>Էլեկտրոնային սոցիալական ծառայությունների մեկ միասնական տեղեկատվական համակարգի ներդրում</t>
  </si>
  <si>
    <t>Էլեկտրոնային սոցիալական ծառայությունների մեկ միասնական տեղեկատվական համակարգի շահագործումն ապահոցվող սերվերային տեխնիկայի ձեռքբերում</t>
  </si>
  <si>
    <t>հազ. դրամ</t>
  </si>
  <si>
    <t>Սոցիալական պաշտպանության վարչարարության երկրորդ ծրագրի 2022 թվականի միջոցառումների ծախսակազմումը՝  ըստ առանձին ծախսատեսակների</t>
  </si>
  <si>
    <t>Ջերմուկի ՄՍԾՏԿ</t>
  </si>
  <si>
    <t>Արթիկի ՄՍԾՏԿ</t>
  </si>
  <si>
    <t>Եղեգնաձորի ՄՍԾՏԿ</t>
  </si>
  <si>
    <t>Գյումրիի ՄՍԾՏԿ</t>
  </si>
  <si>
    <t>Ալավերդիի ՄՍԾՏԿ</t>
  </si>
  <si>
    <t>Աշտարակի ՄՍԾՏԿ</t>
  </si>
  <si>
    <t>Էրեբունիի ՄՍԾՏԿ</t>
  </si>
  <si>
    <t>Վաղարշապատի ՄՍԾՏԿ</t>
  </si>
  <si>
    <t>Արաբկիրի ՄՍԾՏԿ</t>
  </si>
  <si>
    <t>Սիսիանի ՄՍԾՏԿ</t>
  </si>
  <si>
    <t>Սպիտակի ՄՍԾՏԿ</t>
  </si>
  <si>
    <t>Աբովյանի ՄՍԾՏԿ</t>
  </si>
  <si>
    <t>Նոր Նորքի ՄՍԾՏԿ</t>
  </si>
  <si>
    <t>Կենտրոնի ՄՍԾՏԿ</t>
  </si>
  <si>
    <t>ՄՍԾ կենտրոնական գրասենյակ</t>
  </si>
  <si>
    <t>Վայքի ՄՍԾՏԿ</t>
  </si>
  <si>
    <t>Ապրանքներ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</si>
</sst>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i/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4"/>
      <color theme="1"/>
      <name val="GHEA Grapalat"/>
      <family val="3"/>
    </font>
    <font>
      <b/>
      <sz val="14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Fill="1"/>
    <xf numFmtId="0" fontId="2" fillId="0" borderId="0" xfId="0" applyFont="1"/>
    <xf numFmtId="43" fontId="0" fillId="0" borderId="0" xfId="0" applyNumberFormat="1" applyFill="1"/>
    <xf numFmtId="43" fontId="0" fillId="0" borderId="0" xfId="1" applyFont="1" applyFill="1" applyBorder="1"/>
    <xf numFmtId="0" fontId="0" fillId="0" borderId="0" xfId="0" applyFill="1" applyBorder="1"/>
    <xf numFmtId="0" fontId="2" fillId="0" borderId="0" xfId="0" applyFont="1" applyFill="1"/>
    <xf numFmtId="43" fontId="0" fillId="0" borderId="0" xfId="1" applyFont="1" applyFill="1"/>
    <xf numFmtId="0" fontId="0" fillId="0" borderId="0" xfId="0" applyBorder="1"/>
    <xf numFmtId="43" fontId="3" fillId="0" borderId="1" xfId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43" fontId="3" fillId="0" borderId="1" xfId="1" applyFont="1" applyFill="1" applyBorder="1"/>
    <xf numFmtId="0" fontId="4" fillId="0" borderId="1" xfId="0" applyFont="1" applyFill="1" applyBorder="1" applyAlignment="1">
      <alignment horizontal="right" wrapText="1"/>
    </xf>
    <xf numFmtId="0" fontId="3" fillId="0" borderId="1" xfId="0" applyFont="1" applyFill="1" applyBorder="1"/>
    <xf numFmtId="43" fontId="0" fillId="0" borderId="0" xfId="0" applyNumberFormat="1" applyFill="1" applyBorder="1"/>
    <xf numFmtId="0" fontId="5" fillId="2" borderId="1" xfId="0" applyFont="1" applyFill="1" applyBorder="1" applyAlignment="1">
      <alignment wrapText="1"/>
    </xf>
    <xf numFmtId="43" fontId="5" fillId="2" borderId="1" xfId="1" applyFont="1" applyFill="1" applyBorder="1"/>
    <xf numFmtId="0" fontId="5" fillId="3" borderId="1" xfId="0" applyFont="1" applyFill="1" applyBorder="1"/>
    <xf numFmtId="43" fontId="5" fillId="3" borderId="1" xfId="1" applyFont="1" applyFill="1" applyBorder="1"/>
    <xf numFmtId="43" fontId="0" fillId="0" borderId="0" xfId="1" applyFont="1"/>
    <xf numFmtId="43" fontId="0" fillId="0" borderId="0" xfId="0" applyNumberFormat="1"/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right" vertical="top" wrapText="1"/>
    </xf>
    <xf numFmtId="0" fontId="5" fillId="3" borderId="10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right"/>
    </xf>
    <xf numFmtId="0" fontId="5" fillId="2" borderId="1" xfId="0" applyFont="1" applyFill="1" applyBorder="1"/>
    <xf numFmtId="0" fontId="3" fillId="0" borderId="0" xfId="0" applyFont="1" applyFill="1"/>
    <xf numFmtId="43" fontId="5" fillId="3" borderId="8" xfId="1" applyFont="1" applyFill="1" applyBorder="1" applyAlignment="1">
      <alignment horizontal="right"/>
    </xf>
    <xf numFmtId="43" fontId="5" fillId="3" borderId="10" xfId="1" applyFont="1" applyFill="1" applyBorder="1" applyAlignment="1">
      <alignment horizontal="right"/>
    </xf>
    <xf numFmtId="0" fontId="8" fillId="4" borderId="1" xfId="0" applyFont="1" applyFill="1" applyBorder="1"/>
    <xf numFmtId="0" fontId="7" fillId="4" borderId="1" xfId="0" applyFont="1" applyFill="1" applyBorder="1" applyAlignment="1">
      <alignment horizontal="right"/>
    </xf>
    <xf numFmtId="43" fontId="8" fillId="4" borderId="1" xfId="0" applyNumberFormat="1" applyFont="1" applyFill="1" applyBorder="1"/>
    <xf numFmtId="43" fontId="5" fillId="3" borderId="1" xfId="1" applyFont="1" applyFill="1" applyBorder="1" applyAlignment="1"/>
    <xf numFmtId="43" fontId="3" fillId="0" borderId="1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3" fillId="0" borderId="1" xfId="0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59"/>
  <sheetViews>
    <sheetView tabSelected="1" topLeftCell="A34" zoomScaleNormal="100" workbookViewId="0">
      <selection activeCell="A29" sqref="A29:A45"/>
    </sheetView>
  </sheetViews>
  <sheetFormatPr defaultRowHeight="15" x14ac:dyDescent="0.25"/>
  <cols>
    <col min="1" max="1" width="8.5703125" customWidth="1"/>
    <col min="2" max="2" width="50.5703125" customWidth="1"/>
    <col min="3" max="3" width="21.140625" customWidth="1"/>
    <col min="4" max="4" width="28.140625" customWidth="1"/>
    <col min="5" max="5" width="26.28515625" customWidth="1"/>
    <col min="6" max="6" width="13.28515625" bestFit="1" customWidth="1"/>
    <col min="7" max="7" width="11.7109375" bestFit="1" customWidth="1"/>
    <col min="8" max="8" width="19.140625" customWidth="1"/>
    <col min="9" max="9" width="13.28515625" customWidth="1"/>
    <col min="11" max="11" width="10.5703125" bestFit="1" customWidth="1"/>
  </cols>
  <sheetData>
    <row r="1" spans="1:7" ht="41.25" customHeight="1" x14ac:dyDescent="0.25">
      <c r="A1" s="23" t="s">
        <v>36</v>
      </c>
      <c r="B1" s="23"/>
      <c r="C1" s="23"/>
      <c r="D1" s="23"/>
      <c r="E1" s="23"/>
    </row>
    <row r="2" spans="1:7" ht="17.25" x14ac:dyDescent="0.3">
      <c r="A2" s="55" t="s">
        <v>35</v>
      </c>
      <c r="B2" s="55"/>
      <c r="C2" s="55"/>
      <c r="D2" s="55"/>
      <c r="E2" s="55"/>
    </row>
    <row r="3" spans="1:7" ht="20.25" customHeight="1" x14ac:dyDescent="0.25">
      <c r="A3" s="24" t="s">
        <v>0</v>
      </c>
      <c r="B3" s="35" t="s">
        <v>5</v>
      </c>
      <c r="C3" s="36"/>
      <c r="D3" s="36"/>
      <c r="E3" s="37"/>
      <c r="F3" s="1"/>
      <c r="G3" s="1"/>
    </row>
    <row r="4" spans="1:7" ht="25.5" customHeight="1" x14ac:dyDescent="0.25">
      <c r="A4" s="24"/>
      <c r="B4" s="38"/>
      <c r="C4" s="39"/>
      <c r="D4" s="39"/>
      <c r="E4" s="40"/>
      <c r="F4" s="1"/>
      <c r="G4" s="1"/>
    </row>
    <row r="5" spans="1:7" s="1" customFormat="1" ht="34.5" x14ac:dyDescent="0.25">
      <c r="A5" s="25" t="s">
        <v>12</v>
      </c>
      <c r="B5" s="26" t="s">
        <v>29</v>
      </c>
      <c r="C5" s="10" t="s">
        <v>2</v>
      </c>
      <c r="D5" s="10" t="s">
        <v>9</v>
      </c>
      <c r="E5" s="10" t="s">
        <v>10</v>
      </c>
    </row>
    <row r="6" spans="1:7" s="1" customFormat="1" ht="17.25" x14ac:dyDescent="0.3">
      <c r="A6" s="27">
        <v>1</v>
      </c>
      <c r="B6" s="17" t="s">
        <v>1</v>
      </c>
      <c r="C6" s="18">
        <f>SUM(C8:C16)</f>
        <v>18578</v>
      </c>
      <c r="D6" s="18">
        <f t="shared" ref="D6:E6" si="0">SUM(D8:D16)</f>
        <v>15481.6</v>
      </c>
      <c r="E6" s="18">
        <f t="shared" si="0"/>
        <v>3096.4000000000005</v>
      </c>
    </row>
    <row r="7" spans="1:7" s="1" customFormat="1" ht="17.25" x14ac:dyDescent="0.3">
      <c r="A7" s="15"/>
      <c r="B7" s="14" t="s">
        <v>27</v>
      </c>
      <c r="C7" s="13"/>
      <c r="D7" s="13"/>
      <c r="E7" s="13"/>
    </row>
    <row r="8" spans="1:7" s="1" customFormat="1" ht="17.25" x14ac:dyDescent="0.3">
      <c r="A8" s="15"/>
      <c r="B8" s="12" t="s">
        <v>17</v>
      </c>
      <c r="C8" s="54">
        <v>858</v>
      </c>
      <c r="D8" s="54">
        <v>715</v>
      </c>
      <c r="E8" s="54">
        <v>143</v>
      </c>
      <c r="F8" s="3"/>
    </row>
    <row r="9" spans="1:7" s="1" customFormat="1" ht="17.25" x14ac:dyDescent="0.3">
      <c r="A9" s="15"/>
      <c r="B9" s="12" t="s">
        <v>18</v>
      </c>
      <c r="C9" s="54">
        <v>1600</v>
      </c>
      <c r="D9" s="54">
        <v>1333.3</v>
      </c>
      <c r="E9" s="54">
        <v>266.7</v>
      </c>
      <c r="F9" s="3"/>
    </row>
    <row r="10" spans="1:7" s="1" customFormat="1" ht="17.25" x14ac:dyDescent="0.3">
      <c r="A10" s="15"/>
      <c r="B10" s="12" t="s">
        <v>19</v>
      </c>
      <c r="C10" s="54">
        <v>1008</v>
      </c>
      <c r="D10" s="54">
        <v>840</v>
      </c>
      <c r="E10" s="54">
        <v>168</v>
      </c>
      <c r="F10" s="3"/>
    </row>
    <row r="11" spans="1:7" s="1" customFormat="1" ht="41.25" customHeight="1" x14ac:dyDescent="0.3">
      <c r="A11" s="15"/>
      <c r="B11" s="12" t="s">
        <v>20</v>
      </c>
      <c r="C11" s="54">
        <v>1642</v>
      </c>
      <c r="D11" s="54">
        <v>1368.3</v>
      </c>
      <c r="E11" s="54">
        <v>273.7</v>
      </c>
      <c r="F11" s="3"/>
    </row>
    <row r="12" spans="1:7" s="1" customFormat="1" ht="17.25" x14ac:dyDescent="0.3">
      <c r="A12" s="15"/>
      <c r="B12" s="12" t="s">
        <v>21</v>
      </c>
      <c r="C12" s="54">
        <v>720</v>
      </c>
      <c r="D12" s="54">
        <v>600</v>
      </c>
      <c r="E12" s="54">
        <v>120</v>
      </c>
      <c r="F12" s="3"/>
    </row>
    <row r="13" spans="1:7" s="1" customFormat="1" ht="34.5" x14ac:dyDescent="0.3">
      <c r="A13" s="15"/>
      <c r="B13" s="12" t="s">
        <v>22</v>
      </c>
      <c r="C13" s="54">
        <v>10000</v>
      </c>
      <c r="D13" s="54">
        <v>8333.2999999999993</v>
      </c>
      <c r="E13" s="54">
        <v>1666.7</v>
      </c>
      <c r="F13" s="3"/>
    </row>
    <row r="14" spans="1:7" s="1" customFormat="1" ht="34.5" x14ac:dyDescent="0.3">
      <c r="A14" s="15"/>
      <c r="B14" s="12" t="s">
        <v>23</v>
      </c>
      <c r="C14" s="54">
        <v>950</v>
      </c>
      <c r="D14" s="54">
        <v>791.7</v>
      </c>
      <c r="E14" s="54">
        <v>158.30000000000001</v>
      </c>
      <c r="F14" s="3"/>
    </row>
    <row r="15" spans="1:7" s="1" customFormat="1" ht="17.25" x14ac:dyDescent="0.3">
      <c r="A15" s="15"/>
      <c r="B15" s="12" t="s">
        <v>24</v>
      </c>
      <c r="C15" s="54">
        <v>800</v>
      </c>
      <c r="D15" s="54">
        <v>666.7</v>
      </c>
      <c r="E15" s="54">
        <v>133.30000000000001</v>
      </c>
      <c r="F15" s="3"/>
    </row>
    <row r="16" spans="1:7" s="1" customFormat="1" ht="17.25" x14ac:dyDescent="0.3">
      <c r="A16" s="15"/>
      <c r="B16" s="12" t="s">
        <v>25</v>
      </c>
      <c r="C16" s="54">
        <v>1000</v>
      </c>
      <c r="D16" s="54">
        <v>833.3</v>
      </c>
      <c r="E16" s="54">
        <v>166.7</v>
      </c>
      <c r="F16" s="3"/>
    </row>
    <row r="17" spans="1:103" s="1" customFormat="1" ht="17.25" x14ac:dyDescent="0.3">
      <c r="A17" s="27">
        <v>2</v>
      </c>
      <c r="B17" s="17" t="s">
        <v>28</v>
      </c>
      <c r="C17" s="18">
        <f>SUM(C19:C24)</f>
        <v>487648.78720000008</v>
      </c>
      <c r="D17" s="18">
        <f>SUM(D19:D24)</f>
        <v>381143.93187532004</v>
      </c>
      <c r="E17" s="18">
        <f t="shared" ref="E17" si="1">SUM(E19:E24)</f>
        <v>106504.85532468</v>
      </c>
    </row>
    <row r="18" spans="1:103" s="1" customFormat="1" ht="17.25" x14ac:dyDescent="0.3">
      <c r="A18" s="15"/>
      <c r="B18" s="14" t="s">
        <v>27</v>
      </c>
      <c r="C18" s="13"/>
      <c r="D18" s="13"/>
      <c r="E18" s="13"/>
    </row>
    <row r="19" spans="1:103" s="1" customFormat="1" ht="69" x14ac:dyDescent="0.3">
      <c r="A19" s="15"/>
      <c r="B19" s="12" t="s">
        <v>16</v>
      </c>
      <c r="C19" s="53">
        <f>SUM(D19:E19)</f>
        <v>114648.09719999999</v>
      </c>
      <c r="D19" s="53">
        <v>80322.456898319986</v>
      </c>
      <c r="E19" s="53">
        <v>34325.640301679996</v>
      </c>
      <c r="F19" s="16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</row>
    <row r="20" spans="1:103" s="1" customFormat="1" ht="45.75" customHeight="1" x14ac:dyDescent="0.3">
      <c r="A20" s="15"/>
      <c r="B20" s="12" t="s">
        <v>14</v>
      </c>
      <c r="C20" s="53">
        <v>57000.36</v>
      </c>
      <c r="D20" s="53">
        <f>C20-E20</f>
        <v>47498.399987999997</v>
      </c>
      <c r="E20" s="53">
        <f>C20*16.67%</f>
        <v>9501.9600120000014</v>
      </c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</row>
    <row r="21" spans="1:103" s="1" customFormat="1" ht="34.5" x14ac:dyDescent="0.3">
      <c r="A21" s="15"/>
      <c r="B21" s="12" t="s">
        <v>13</v>
      </c>
      <c r="C21" s="53">
        <v>53000.2</v>
      </c>
      <c r="D21" s="53">
        <f>C21-E21</f>
        <v>44165.066659999997</v>
      </c>
      <c r="E21" s="53">
        <f>C21*16.67%</f>
        <v>8835.1333400000003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</row>
    <row r="22" spans="1:103" s="1" customFormat="1" ht="17.25" x14ac:dyDescent="0.3">
      <c r="A22" s="15"/>
      <c r="B22" s="15" t="s">
        <v>15</v>
      </c>
      <c r="C22" s="53">
        <v>121000</v>
      </c>
      <c r="D22" s="53">
        <f>C22-E22</f>
        <v>100829.3</v>
      </c>
      <c r="E22" s="53">
        <f>C22*16.67%</f>
        <v>20170.7</v>
      </c>
      <c r="F22" s="1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</row>
    <row r="23" spans="1:103" s="1" customFormat="1" ht="84.75" customHeight="1" x14ac:dyDescent="0.3">
      <c r="A23" s="15"/>
      <c r="B23" s="11" t="s">
        <v>26</v>
      </c>
      <c r="C23" s="53">
        <v>135000.04</v>
      </c>
      <c r="D23" s="53">
        <f>C23-E23</f>
        <v>102495.53333200001</v>
      </c>
      <c r="E23" s="53">
        <f>C23*16.67%+10000</f>
        <v>32504.506668000002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</row>
    <row r="24" spans="1:103" s="1" customFormat="1" ht="17.25" x14ac:dyDescent="0.3">
      <c r="A24" s="15"/>
      <c r="B24" s="15" t="s">
        <v>8</v>
      </c>
      <c r="C24" s="53">
        <v>7000.09</v>
      </c>
      <c r="D24" s="53">
        <f>C24-E24</f>
        <v>5833.1749970000001</v>
      </c>
      <c r="E24" s="53">
        <f>C24*16.67%</f>
        <v>1166.9150030000001</v>
      </c>
      <c r="F24" s="7"/>
    </row>
    <row r="25" spans="1:103" s="1" customFormat="1" ht="17.25" x14ac:dyDescent="0.3">
      <c r="A25" s="27">
        <v>3</v>
      </c>
      <c r="B25" s="45" t="s">
        <v>30</v>
      </c>
      <c r="C25" s="18">
        <v>55170.459226799838</v>
      </c>
      <c r="D25" s="18">
        <v>23573.396644680062</v>
      </c>
      <c r="E25" s="18">
        <v>21597.062582119801</v>
      </c>
      <c r="H25" s="3"/>
      <c r="K25" s="3" t="e">
        <f>#REF!*10%</f>
        <v>#REF!</v>
      </c>
    </row>
    <row r="26" spans="1:103" s="2" customFormat="1" ht="17.25" x14ac:dyDescent="0.3">
      <c r="A26" s="19"/>
      <c r="B26" s="44" t="s">
        <v>2</v>
      </c>
      <c r="C26" s="20">
        <f>C17+C6+C25</f>
        <v>561397.24642679992</v>
      </c>
      <c r="D26" s="20">
        <f>D17+D6+D25</f>
        <v>420198.92852000007</v>
      </c>
      <c r="E26" s="20">
        <f>E17+E6+E25</f>
        <v>131198.31790679978</v>
      </c>
      <c r="F26" s="6"/>
      <c r="G26" s="6"/>
    </row>
    <row r="27" spans="1:103" ht="43.5" customHeight="1" x14ac:dyDescent="0.25">
      <c r="A27" s="31" t="s">
        <v>3</v>
      </c>
      <c r="B27" s="32" t="s">
        <v>6</v>
      </c>
      <c r="C27" s="33"/>
      <c r="D27" s="33"/>
      <c r="E27" s="34"/>
      <c r="F27" s="3"/>
      <c r="G27" s="3"/>
      <c r="H27" s="3"/>
    </row>
    <row r="28" spans="1:103" ht="51.75" x14ac:dyDescent="0.25">
      <c r="A28" s="29" t="s">
        <v>12</v>
      </c>
      <c r="B28" s="29" t="s">
        <v>11</v>
      </c>
      <c r="C28" s="30" t="s">
        <v>2</v>
      </c>
      <c r="D28" s="30" t="s">
        <v>9</v>
      </c>
      <c r="E28" s="30" t="s">
        <v>10</v>
      </c>
      <c r="F28" s="5"/>
      <c r="G28" s="5"/>
      <c r="H28" s="8"/>
    </row>
    <row r="29" spans="1:103" ht="17.25" x14ac:dyDescent="0.25">
      <c r="A29" s="25">
        <v>1</v>
      </c>
      <c r="B29" s="28" t="s">
        <v>37</v>
      </c>
      <c r="C29" s="9">
        <f>SUM(D29:E29)</f>
        <v>21308.89</v>
      </c>
      <c r="D29" s="9">
        <v>17757.23</v>
      </c>
      <c r="E29" s="9">
        <v>3551.66</v>
      </c>
      <c r="F29" s="5"/>
      <c r="G29" s="5"/>
      <c r="H29" s="5"/>
    </row>
    <row r="30" spans="1:103" ht="17.25" x14ac:dyDescent="0.25">
      <c r="A30" s="25">
        <v>2</v>
      </c>
      <c r="B30" s="28" t="s">
        <v>38</v>
      </c>
      <c r="C30" s="9">
        <f>SUM(D30:E30)</f>
        <v>88655.929319089861</v>
      </c>
      <c r="D30" s="9">
        <v>73879.199319089865</v>
      </c>
      <c r="E30" s="9">
        <v>14776.73</v>
      </c>
      <c r="F30" s="5"/>
      <c r="G30" s="5"/>
      <c r="H30" s="5"/>
    </row>
    <row r="31" spans="1:103" ht="17.25" x14ac:dyDescent="0.25">
      <c r="A31" s="25">
        <v>3</v>
      </c>
      <c r="B31" s="28" t="s">
        <v>39</v>
      </c>
      <c r="C31" s="9">
        <f>SUM(D31:E31)</f>
        <v>35286.1</v>
      </c>
      <c r="D31" s="9">
        <v>29404.79</v>
      </c>
      <c r="E31" s="9">
        <v>5881.31</v>
      </c>
      <c r="F31" s="5"/>
      <c r="G31" s="5"/>
      <c r="H31" s="5"/>
    </row>
    <row r="32" spans="1:103" ht="17.25" x14ac:dyDescent="0.25">
      <c r="A32" s="25">
        <v>4</v>
      </c>
      <c r="B32" s="28" t="s">
        <v>40</v>
      </c>
      <c r="C32" s="9">
        <f>SUM(D32:E32)</f>
        <v>76149.36</v>
      </c>
      <c r="D32" s="9">
        <v>63457.17</v>
      </c>
      <c r="E32" s="9">
        <v>12692.19</v>
      </c>
      <c r="F32" s="5"/>
      <c r="G32" s="5"/>
      <c r="H32" s="5"/>
    </row>
    <row r="33" spans="1:8" ht="17.25" x14ac:dyDescent="0.25">
      <c r="A33" s="25">
        <v>5</v>
      </c>
      <c r="B33" s="28" t="s">
        <v>41</v>
      </c>
      <c r="C33" s="9">
        <f>SUM(D33:E33)</f>
        <v>50647.19</v>
      </c>
      <c r="D33" s="9">
        <v>42205.57</v>
      </c>
      <c r="E33" s="9">
        <v>8441.6200000000008</v>
      </c>
      <c r="F33" s="5"/>
      <c r="G33" s="5"/>
      <c r="H33" s="5"/>
    </row>
    <row r="34" spans="1:8" ht="17.25" x14ac:dyDescent="0.25">
      <c r="A34" s="25">
        <v>6</v>
      </c>
      <c r="B34" s="28" t="s">
        <v>42</v>
      </c>
      <c r="C34" s="9">
        <f>SUM(D34:E34)</f>
        <v>47450.079999999994</v>
      </c>
      <c r="D34" s="9">
        <v>39541.339999999997</v>
      </c>
      <c r="E34" s="9">
        <v>7908.74</v>
      </c>
      <c r="F34" s="5"/>
      <c r="G34" s="5"/>
      <c r="H34" s="5"/>
    </row>
    <row r="35" spans="1:8" ht="17.25" x14ac:dyDescent="0.25">
      <c r="A35" s="25">
        <v>7</v>
      </c>
      <c r="B35" s="28" t="s">
        <v>43</v>
      </c>
      <c r="C35" s="9">
        <f>SUM(D35:E35)</f>
        <v>40300.07</v>
      </c>
      <c r="D35" s="9">
        <v>33583.06</v>
      </c>
      <c r="E35" s="9">
        <v>6717.01</v>
      </c>
      <c r="F35" s="5"/>
      <c r="G35" s="5"/>
      <c r="H35" s="5"/>
    </row>
    <row r="36" spans="1:8" ht="17.25" x14ac:dyDescent="0.25">
      <c r="A36" s="25">
        <v>8</v>
      </c>
      <c r="B36" s="28" t="s">
        <v>44</v>
      </c>
      <c r="C36" s="9">
        <f>SUM(D36:E36)</f>
        <v>106098.73999999999</v>
      </c>
      <c r="D36" s="9">
        <v>88414.73</v>
      </c>
      <c r="E36" s="9">
        <v>17684.009999999998</v>
      </c>
      <c r="F36" s="5"/>
      <c r="G36" s="5"/>
      <c r="H36" s="5"/>
    </row>
    <row r="37" spans="1:8" ht="17.25" x14ac:dyDescent="0.25">
      <c r="A37" s="25">
        <v>9</v>
      </c>
      <c r="B37" s="28" t="s">
        <v>45</v>
      </c>
      <c r="C37" s="9">
        <f>SUM(D37:E37)</f>
        <v>30000.050000000003</v>
      </c>
      <c r="D37" s="9">
        <v>24999.79</v>
      </c>
      <c r="E37" s="9">
        <v>5000.26</v>
      </c>
      <c r="F37" s="5"/>
      <c r="G37" s="5"/>
      <c r="H37" s="5"/>
    </row>
    <row r="38" spans="1:8" ht="17.25" x14ac:dyDescent="0.25">
      <c r="A38" s="25">
        <v>10</v>
      </c>
      <c r="B38" s="28" t="s">
        <v>46</v>
      </c>
      <c r="C38" s="9">
        <f>SUM(D38:E38)</f>
        <v>125984.93</v>
      </c>
      <c r="D38" s="9">
        <v>104986.39</v>
      </c>
      <c r="E38" s="9">
        <v>20998.54</v>
      </c>
      <c r="F38" s="5"/>
      <c r="G38" s="5"/>
      <c r="H38" s="5"/>
    </row>
    <row r="39" spans="1:8" ht="17.25" x14ac:dyDescent="0.25">
      <c r="A39" s="25">
        <v>11</v>
      </c>
      <c r="B39" s="28" t="s">
        <v>47</v>
      </c>
      <c r="C39" s="9">
        <f>SUM(D39:E39)</f>
        <v>117250.22</v>
      </c>
      <c r="D39" s="9">
        <v>97707.54</v>
      </c>
      <c r="E39" s="9">
        <v>19542.68</v>
      </c>
      <c r="F39" s="5"/>
      <c r="G39" s="5"/>
      <c r="H39" s="5"/>
    </row>
    <row r="40" spans="1:8" ht="17.25" x14ac:dyDescent="0.25">
      <c r="A40" s="25">
        <v>12</v>
      </c>
      <c r="B40" s="28" t="s">
        <v>48</v>
      </c>
      <c r="C40" s="9">
        <f>SUM(D40:E40)</f>
        <v>91842.49</v>
      </c>
      <c r="D40" s="9">
        <v>76534.64</v>
      </c>
      <c r="E40" s="9">
        <v>15307.85</v>
      </c>
      <c r="F40" s="5"/>
      <c r="G40" s="5"/>
      <c r="H40" s="5"/>
    </row>
    <row r="41" spans="1:8" ht="17.25" x14ac:dyDescent="0.25">
      <c r="A41" s="25">
        <v>13</v>
      </c>
      <c r="B41" s="28" t="s">
        <v>52</v>
      </c>
      <c r="C41" s="9">
        <f>SUM(D41:E41)</f>
        <v>165983.65999999997</v>
      </c>
      <c r="D41" s="9">
        <v>138318.32999999999</v>
      </c>
      <c r="E41" s="9">
        <v>27665.33</v>
      </c>
      <c r="F41" s="5"/>
      <c r="G41" s="5"/>
      <c r="H41" s="5"/>
    </row>
    <row r="42" spans="1:8" ht="17.25" x14ac:dyDescent="0.25">
      <c r="A42" s="25">
        <v>14</v>
      </c>
      <c r="B42" s="28" t="s">
        <v>49</v>
      </c>
      <c r="C42" s="9">
        <f>SUM(D42:E42)</f>
        <v>190908.57</v>
      </c>
      <c r="D42" s="9">
        <v>159088.88</v>
      </c>
      <c r="E42" s="9">
        <v>31819.69</v>
      </c>
      <c r="F42" s="5"/>
      <c r="G42" s="5"/>
      <c r="H42" s="5"/>
    </row>
    <row r="43" spans="1:8" ht="17.25" x14ac:dyDescent="0.25">
      <c r="A43" s="25">
        <v>15</v>
      </c>
      <c r="B43" s="28" t="s">
        <v>50</v>
      </c>
      <c r="C43" s="9">
        <f>SUM(D43:E43)</f>
        <v>169997.22</v>
      </c>
      <c r="D43" s="9">
        <v>141662.41</v>
      </c>
      <c r="E43" s="9">
        <v>28334.81</v>
      </c>
      <c r="F43" s="5"/>
      <c r="G43" s="5"/>
      <c r="H43" s="5"/>
    </row>
    <row r="44" spans="1:8" ht="17.25" x14ac:dyDescent="0.25">
      <c r="A44" s="25">
        <v>16</v>
      </c>
      <c r="B44" s="28" t="s">
        <v>51</v>
      </c>
      <c r="C44" s="9">
        <f>SUM(D44:E44)</f>
        <v>120000.23000000001</v>
      </c>
      <c r="D44" s="9">
        <v>99999.19</v>
      </c>
      <c r="E44" s="9">
        <v>20001.04</v>
      </c>
      <c r="F44" s="5"/>
      <c r="G44" s="5"/>
      <c r="H44" s="5"/>
    </row>
    <row r="45" spans="1:8" ht="17.25" x14ac:dyDescent="0.25">
      <c r="A45" s="25">
        <v>17</v>
      </c>
      <c r="B45" s="28" t="s">
        <v>30</v>
      </c>
      <c r="C45" s="9">
        <f>SUM(D45:E45)</f>
        <v>30623.66</v>
      </c>
      <c r="D45" s="9">
        <v>25519.46</v>
      </c>
      <c r="E45" s="9">
        <v>5104.2</v>
      </c>
      <c r="F45" s="5"/>
      <c r="G45" s="5"/>
      <c r="H45" s="5"/>
    </row>
    <row r="46" spans="1:8" ht="17.25" x14ac:dyDescent="0.25">
      <c r="A46" s="42" t="s">
        <v>2</v>
      </c>
      <c r="B46" s="43"/>
      <c r="C46" s="41">
        <f>SUM(C29:C45)</f>
        <v>1508487.3893190897</v>
      </c>
      <c r="D46" s="41">
        <f>SUM(D29:D45)</f>
        <v>1257059.7193190898</v>
      </c>
      <c r="E46" s="41">
        <f>SUM(E29:E45)</f>
        <v>251427.67</v>
      </c>
      <c r="F46" s="5"/>
      <c r="G46" s="5"/>
      <c r="H46" s="8"/>
    </row>
    <row r="47" spans="1:8" ht="75" customHeight="1" x14ac:dyDescent="0.25">
      <c r="A47" s="29" t="s">
        <v>4</v>
      </c>
      <c r="B47" s="32" t="s">
        <v>7</v>
      </c>
      <c r="C47" s="33"/>
      <c r="D47" s="33"/>
      <c r="E47" s="34"/>
      <c r="F47" s="1"/>
      <c r="G47" s="1"/>
    </row>
    <row r="48" spans="1:8" ht="51.75" x14ac:dyDescent="0.25">
      <c r="A48" s="29" t="s">
        <v>12</v>
      </c>
      <c r="B48" s="29" t="s">
        <v>53</v>
      </c>
      <c r="C48" s="30" t="s">
        <v>2</v>
      </c>
      <c r="D48" s="30" t="s">
        <v>9</v>
      </c>
      <c r="E48" s="30" t="s">
        <v>10</v>
      </c>
      <c r="F48" s="1"/>
      <c r="G48" s="1"/>
    </row>
    <row r="49" spans="1:8" s="1" customFormat="1" ht="17.25" x14ac:dyDescent="0.3">
      <c r="A49" s="56">
        <v>1</v>
      </c>
      <c r="B49" s="15" t="s">
        <v>31</v>
      </c>
      <c r="C49" s="9">
        <v>154765.58499999999</v>
      </c>
      <c r="D49" s="9">
        <v>128966.16198049999</v>
      </c>
      <c r="E49" s="9">
        <v>25799.423019500002</v>
      </c>
      <c r="F49" s="3"/>
    </row>
    <row r="50" spans="1:8" s="1" customFormat="1" ht="17.25" x14ac:dyDescent="0.3">
      <c r="A50" s="56">
        <v>2</v>
      </c>
      <c r="B50" s="15" t="s">
        <v>32</v>
      </c>
      <c r="C50" s="9">
        <v>30632.5</v>
      </c>
      <c r="D50" s="9">
        <v>25526.062249999999</v>
      </c>
      <c r="E50" s="9">
        <v>5106.4377500000001</v>
      </c>
    </row>
    <row r="51" spans="1:8" s="1" customFormat="1" ht="51.75" x14ac:dyDescent="0.3">
      <c r="A51" s="56">
        <v>3</v>
      </c>
      <c r="B51" s="12" t="s">
        <v>33</v>
      </c>
      <c r="C51" s="9">
        <v>152940</v>
      </c>
      <c r="D51" s="9">
        <v>124381.762</v>
      </c>
      <c r="E51" s="9">
        <v>28558.238000000001</v>
      </c>
      <c r="F51" s="3"/>
    </row>
    <row r="52" spans="1:8" s="1" customFormat="1" ht="86.25" x14ac:dyDescent="0.3">
      <c r="A52" s="56">
        <v>4</v>
      </c>
      <c r="B52" s="12" t="s">
        <v>34</v>
      </c>
      <c r="C52" s="9">
        <v>612111.9</v>
      </c>
      <c r="D52" s="9">
        <v>510072.84626999998</v>
      </c>
      <c r="E52" s="9">
        <v>102039.05373000001</v>
      </c>
      <c r="F52" s="3"/>
    </row>
    <row r="53" spans="1:8" ht="15" customHeight="1" x14ac:dyDescent="0.3">
      <c r="A53" s="47" t="s">
        <v>2</v>
      </c>
      <c r="B53" s="48"/>
      <c r="C53" s="52">
        <f>SUM(C49:C52)</f>
        <v>950449.98499999999</v>
      </c>
      <c r="D53" s="52">
        <f>SUM(D49:D52)</f>
        <v>788946.83250049991</v>
      </c>
      <c r="E53" s="52">
        <f>SUM(E49:E52)</f>
        <v>161503.15249950002</v>
      </c>
      <c r="F53" s="7"/>
      <c r="G53" s="7"/>
      <c r="H53" s="21"/>
    </row>
    <row r="54" spans="1:8" ht="20.25" x14ac:dyDescent="0.35">
      <c r="A54" s="49">
        <v>1206</v>
      </c>
      <c r="B54" s="50" t="s">
        <v>2</v>
      </c>
      <c r="C54" s="51">
        <f>C53+C46+C26</f>
        <v>3020334.6207458894</v>
      </c>
      <c r="D54" s="51">
        <f t="shared" ref="D54:E54" si="2">D53+D46+D26</f>
        <v>2466205.4803395895</v>
      </c>
      <c r="E54" s="51">
        <f t="shared" si="2"/>
        <v>544129.14040629985</v>
      </c>
      <c r="F54" s="1"/>
      <c r="G54" s="1"/>
    </row>
    <row r="55" spans="1:8" ht="17.25" x14ac:dyDescent="0.3">
      <c r="A55" s="46"/>
      <c r="B55" s="46"/>
      <c r="C55" s="46"/>
      <c r="D55" s="46"/>
      <c r="E55" s="46"/>
      <c r="F55" s="1"/>
      <c r="G55" s="3"/>
    </row>
    <row r="56" spans="1:8" x14ac:dyDescent="0.25">
      <c r="C56" s="5"/>
      <c r="D56" s="5"/>
      <c r="E56" s="5"/>
    </row>
    <row r="57" spans="1:8" x14ac:dyDescent="0.25">
      <c r="C57" s="5"/>
      <c r="D57" s="5"/>
      <c r="E57" s="5"/>
    </row>
    <row r="58" spans="1:8" x14ac:dyDescent="0.25">
      <c r="C58" s="5"/>
      <c r="D58" s="5"/>
      <c r="E58" s="5"/>
      <c r="F58" s="22"/>
    </row>
    <row r="59" spans="1:8" x14ac:dyDescent="0.25">
      <c r="C59" s="4"/>
      <c r="D59" s="4"/>
      <c r="E59" s="4"/>
      <c r="F59" s="22"/>
    </row>
  </sheetData>
  <mergeCells count="8">
    <mergeCell ref="A53:B53"/>
    <mergeCell ref="B47:E47"/>
    <mergeCell ref="A2:E2"/>
    <mergeCell ref="A1:E1"/>
    <mergeCell ref="B27:E27"/>
    <mergeCell ref="B3:E4"/>
    <mergeCell ref="A46:B46"/>
    <mergeCell ref="A3:A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Nvard.Mkrtchyan</dc:creator>
  <cp:lastModifiedBy>Nvard.Mkrtchyan</cp:lastModifiedBy>
  <dcterms:created xsi:type="dcterms:W3CDTF">2020-02-18T09:12:29Z</dcterms:created>
  <dcterms:modified xsi:type="dcterms:W3CDTF">2021-05-18T10:39:11Z</dcterms:modified>
</cp:coreProperties>
</file>