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910" yWindow="660" windowWidth="18405" windowHeight="10905" activeTab="1"/>
  </bookViews>
  <sheets>
    <sheet name="Աղյուսակ 1" sheetId="1" r:id="rId1"/>
    <sheet name="Աղյուսակ 2" sheetId="2" r:id="rId2"/>
    <sheet name="Sheet3" sheetId="3" r:id="rId3"/>
  </sheets>
  <definedNames>
    <definedName name="_ftn1" localSheetId="0">'Աղյուսակ 1'!#REF!</definedName>
    <definedName name="_ftn2" localSheetId="0">'Աղյուսակ 1'!#REF!</definedName>
    <definedName name="_ftnref1" localSheetId="0">'Աղյուսակ 1'!$C$12</definedName>
    <definedName name="_ftnref2" localSheetId="0">'Աղյուսակ 1'!#REF!</definedName>
    <definedName name="_Toc501014764" localSheetId="0">'Աղյուսակ 1'!$A$1</definedName>
  </definedNames>
  <calcPr calcId="144525"/>
</workbook>
</file>

<file path=xl/calcChain.xml><?xml version="1.0" encoding="utf-8"?>
<calcChain xmlns="http://schemas.openxmlformats.org/spreadsheetml/2006/main">
  <c r="S24" i="2" l="1"/>
  <c r="S18" i="2"/>
  <c r="S12" i="2"/>
  <c r="U24" i="2"/>
  <c r="T24" i="2"/>
  <c r="U18" i="2"/>
  <c r="T18" i="2"/>
  <c r="U12" i="2"/>
  <c r="T12" i="2"/>
  <c r="D12" i="2" l="1"/>
  <c r="S14" i="1" l="1"/>
  <c r="S13" i="1" s="1"/>
  <c r="U13" i="1"/>
  <c r="T13" i="1"/>
  <c r="U12" i="1"/>
  <c r="T12" i="1"/>
  <c r="U11" i="1"/>
  <c r="T11" i="1"/>
  <c r="U10" i="1"/>
  <c r="T10" i="1"/>
  <c r="S20" i="1"/>
  <c r="S19" i="1" s="1"/>
  <c r="U19" i="1"/>
  <c r="T19" i="1"/>
  <c r="U18" i="1"/>
  <c r="T18" i="1"/>
  <c r="U17" i="1"/>
  <c r="T17" i="1"/>
  <c r="S17" i="1"/>
  <c r="U16" i="1"/>
  <c r="T16" i="1"/>
  <c r="U15" i="1"/>
  <c r="T15" i="1"/>
  <c r="S26" i="1"/>
  <c r="S25" i="1" s="1"/>
  <c r="U25" i="1"/>
  <c r="T25" i="1"/>
  <c r="U24" i="1"/>
  <c r="T24" i="1"/>
  <c r="U23" i="1"/>
  <c r="T23" i="1"/>
  <c r="U22" i="1"/>
  <c r="T22" i="1"/>
  <c r="U21" i="1"/>
  <c r="T21" i="1"/>
  <c r="P26" i="1"/>
  <c r="P25" i="1" s="1"/>
  <c r="R25" i="1"/>
  <c r="Q25" i="1"/>
  <c r="R24" i="1"/>
  <c r="Q24" i="1"/>
  <c r="R23" i="1"/>
  <c r="Q23" i="1"/>
  <c r="R22" i="1"/>
  <c r="Q22" i="1"/>
  <c r="R21" i="1"/>
  <c r="Q21" i="1"/>
  <c r="P20" i="1"/>
  <c r="P18" i="1" s="1"/>
  <c r="R19" i="1"/>
  <c r="Q19" i="1"/>
  <c r="R18" i="1"/>
  <c r="Q18" i="1"/>
  <c r="R17" i="1"/>
  <c r="Q17" i="1"/>
  <c r="R16" i="1"/>
  <c r="Q16" i="1"/>
  <c r="R15" i="1"/>
  <c r="Q15" i="1"/>
  <c r="P14" i="1"/>
  <c r="P13" i="1" s="1"/>
  <c r="R13" i="1"/>
  <c r="Q13" i="1"/>
  <c r="R12" i="1"/>
  <c r="Q12" i="1"/>
  <c r="R11" i="1"/>
  <c r="Q11" i="1"/>
  <c r="R10" i="1"/>
  <c r="Q10" i="1"/>
  <c r="M26" i="1"/>
  <c r="M25" i="1" s="1"/>
  <c r="O25" i="1"/>
  <c r="N25" i="1"/>
  <c r="O24" i="1"/>
  <c r="N24" i="1"/>
  <c r="M24" i="1"/>
  <c r="O23" i="1"/>
  <c r="N23" i="1"/>
  <c r="M23" i="1"/>
  <c r="O22" i="1"/>
  <c r="N22" i="1"/>
  <c r="O21" i="1"/>
  <c r="N21" i="1"/>
  <c r="M20" i="1"/>
  <c r="M19" i="1" s="1"/>
  <c r="O19" i="1"/>
  <c r="N19" i="1"/>
  <c r="O18" i="1"/>
  <c r="N18" i="1"/>
  <c r="O17" i="1"/>
  <c r="N17" i="1"/>
  <c r="O16" i="1"/>
  <c r="N16" i="1"/>
  <c r="O15" i="1"/>
  <c r="N15" i="1"/>
  <c r="M14" i="1"/>
  <c r="M13" i="1" s="1"/>
  <c r="O13" i="1"/>
  <c r="N13" i="1"/>
  <c r="O12" i="1"/>
  <c r="N12" i="1"/>
  <c r="O11" i="1"/>
  <c r="N11" i="1"/>
  <c r="O10" i="1"/>
  <c r="N10" i="1"/>
  <c r="M10" i="1" s="1"/>
  <c r="J26" i="1"/>
  <c r="J25" i="1" s="1"/>
  <c r="L25" i="1"/>
  <c r="K25" i="1"/>
  <c r="L24" i="1"/>
  <c r="K24" i="1"/>
  <c r="L23" i="1"/>
  <c r="K23" i="1"/>
  <c r="J23" i="1"/>
  <c r="L22" i="1"/>
  <c r="K22" i="1"/>
  <c r="L21" i="1"/>
  <c r="K21" i="1"/>
  <c r="J20" i="1"/>
  <c r="J19" i="1" s="1"/>
  <c r="L19" i="1"/>
  <c r="K19" i="1"/>
  <c r="L18" i="1"/>
  <c r="K18" i="1"/>
  <c r="L17" i="1"/>
  <c r="K17" i="1"/>
  <c r="J17" i="1"/>
  <c r="L16" i="1"/>
  <c r="K16" i="1"/>
  <c r="L15" i="1"/>
  <c r="K15" i="1"/>
  <c r="J14" i="1"/>
  <c r="J11" i="1" s="1"/>
  <c r="L13" i="1"/>
  <c r="K13" i="1"/>
  <c r="L12" i="1"/>
  <c r="K12" i="1"/>
  <c r="L11" i="1"/>
  <c r="K11" i="1"/>
  <c r="K10" i="1"/>
  <c r="L10" i="1"/>
  <c r="F25" i="1"/>
  <c r="E25" i="1"/>
  <c r="F24" i="1"/>
  <c r="E24" i="1"/>
  <c r="F23" i="1"/>
  <c r="E23" i="1"/>
  <c r="F22" i="1"/>
  <c r="E22" i="1"/>
  <c r="F21" i="1"/>
  <c r="E21" i="1"/>
  <c r="F19" i="1"/>
  <c r="E19" i="1"/>
  <c r="F18" i="1"/>
  <c r="E18" i="1"/>
  <c r="F17" i="1"/>
  <c r="E17" i="1"/>
  <c r="F16" i="1"/>
  <c r="E16" i="1"/>
  <c r="F15" i="1"/>
  <c r="E15" i="1"/>
  <c r="F13" i="1"/>
  <c r="E13" i="1"/>
  <c r="F12" i="1"/>
  <c r="E12" i="1"/>
  <c r="F11" i="1"/>
  <c r="E11" i="1"/>
  <c r="F10" i="1"/>
  <c r="E10" i="1"/>
  <c r="D14" i="1"/>
  <c r="D12" i="1" s="1"/>
  <c r="D20" i="1"/>
  <c r="D18" i="1" s="1"/>
  <c r="D26" i="1"/>
  <c r="D22" i="1" s="1"/>
  <c r="G26" i="1"/>
  <c r="G22" i="1" s="1"/>
  <c r="G20" i="1"/>
  <c r="G15" i="1" s="1"/>
  <c r="H21" i="1"/>
  <c r="I21" i="1"/>
  <c r="H22" i="1"/>
  <c r="I22" i="1"/>
  <c r="H23" i="1"/>
  <c r="I23" i="1"/>
  <c r="H24" i="1"/>
  <c r="I24" i="1"/>
  <c r="H25" i="1"/>
  <c r="I25" i="1"/>
  <c r="G25" i="1"/>
  <c r="H15" i="1"/>
  <c r="I15" i="1"/>
  <c r="H16" i="1"/>
  <c r="I16" i="1"/>
  <c r="H17" i="1"/>
  <c r="I17" i="1"/>
  <c r="H18" i="1"/>
  <c r="I18" i="1"/>
  <c r="H19" i="1"/>
  <c r="I19" i="1"/>
  <c r="H12" i="1"/>
  <c r="I12" i="1"/>
  <c r="H13" i="1"/>
  <c r="I13" i="1"/>
  <c r="H11" i="1"/>
  <c r="I11" i="1"/>
  <c r="G14" i="1"/>
  <c r="G11" i="1" s="1"/>
  <c r="I10" i="1"/>
  <c r="H10" i="1"/>
  <c r="S11" i="1" l="1"/>
  <c r="P17" i="1"/>
  <c r="P15" i="1"/>
  <c r="D21" i="1"/>
  <c r="M18" i="1"/>
  <c r="M17" i="1"/>
  <c r="M11" i="1"/>
  <c r="J24" i="1"/>
  <c r="G21" i="1"/>
  <c r="G16" i="1"/>
  <c r="D25" i="1"/>
  <c r="D23" i="1"/>
  <c r="D10" i="1"/>
  <c r="S23" i="1"/>
  <c r="P23" i="1"/>
  <c r="P21" i="1"/>
  <c r="P10" i="1"/>
  <c r="P22" i="1"/>
  <c r="P16" i="1"/>
  <c r="P19" i="1"/>
  <c r="S12" i="1"/>
  <c r="S10" i="1"/>
  <c r="P11" i="1"/>
  <c r="M12" i="1"/>
  <c r="J18" i="1"/>
  <c r="G12" i="1"/>
  <c r="G13" i="1"/>
  <c r="G10" i="1"/>
  <c r="G17" i="1"/>
  <c r="D24" i="1"/>
  <c r="D16" i="1"/>
  <c r="D19" i="1"/>
  <c r="D17" i="1"/>
  <c r="D15" i="1"/>
  <c r="D13" i="1"/>
  <c r="D11" i="1"/>
  <c r="S15" i="1"/>
  <c r="S18" i="1"/>
  <c r="S16" i="1"/>
  <c r="S21" i="1"/>
  <c r="S24" i="1"/>
  <c r="S22" i="1"/>
  <c r="P12" i="1"/>
  <c r="P24" i="1"/>
  <c r="M21" i="1"/>
  <c r="M22" i="1"/>
  <c r="M15" i="1"/>
  <c r="M16" i="1"/>
  <c r="J21" i="1"/>
  <c r="J22" i="1"/>
  <c r="J15" i="1"/>
  <c r="J16" i="1"/>
  <c r="J12" i="1"/>
  <c r="J13" i="1"/>
  <c r="J10" i="1"/>
  <c r="G23" i="1"/>
  <c r="G24" i="1"/>
  <c r="G19" i="1"/>
  <c r="G18" i="1"/>
  <c r="S23" i="2" l="1"/>
  <c r="S22" i="2" s="1"/>
  <c r="S21" i="2" s="1"/>
  <c r="S20" i="2" s="1"/>
  <c r="S19" i="2" s="1"/>
  <c r="S17" i="2"/>
  <c r="S16" i="2" s="1"/>
  <c r="S15" i="2" s="1"/>
  <c r="S14" i="2" s="1"/>
  <c r="S13" i="2" s="1"/>
  <c r="U23" i="2"/>
  <c r="U22" i="2" s="1"/>
  <c r="U21" i="2" s="1"/>
  <c r="U20" i="2" s="1"/>
  <c r="U19" i="2" s="1"/>
  <c r="T23" i="2"/>
  <c r="T22" i="2" s="1"/>
  <c r="T21" i="2" s="1"/>
  <c r="T20" i="2" s="1"/>
  <c r="T19" i="2" s="1"/>
  <c r="U17" i="2"/>
  <c r="U16" i="2" s="1"/>
  <c r="U15" i="2" s="1"/>
  <c r="U14" i="2" s="1"/>
  <c r="U13" i="2" s="1"/>
  <c r="T17" i="2"/>
  <c r="T16" i="2" s="1"/>
  <c r="T15" i="2" s="1"/>
  <c r="T14" i="2" s="1"/>
  <c r="T13" i="2" s="1"/>
  <c r="U11" i="2"/>
  <c r="U10" i="2" s="1"/>
  <c r="U9" i="2" s="1"/>
  <c r="T11" i="2"/>
  <c r="T10" i="2" s="1"/>
  <c r="T9" i="2" s="1"/>
  <c r="S11" i="2"/>
  <c r="S10" i="2" s="1"/>
  <c r="S9" i="2" s="1"/>
  <c r="R24" i="2"/>
  <c r="R23" i="2" s="1"/>
  <c r="R22" i="2" s="1"/>
  <c r="R21" i="2" s="1"/>
  <c r="R20" i="2" s="1"/>
  <c r="R19" i="2" s="1"/>
  <c r="Q24" i="2"/>
  <c r="Q23" i="2" s="1"/>
  <c r="Q22" i="2" s="1"/>
  <c r="Q21" i="2" s="1"/>
  <c r="Q20" i="2" s="1"/>
  <c r="Q19" i="2" s="1"/>
  <c r="R18" i="2"/>
  <c r="R17" i="2" s="1"/>
  <c r="R16" i="2" s="1"/>
  <c r="R15" i="2" s="1"/>
  <c r="R14" i="2" s="1"/>
  <c r="R13" i="2" s="1"/>
  <c r="Q18" i="2"/>
  <c r="Q17" i="2" s="1"/>
  <c r="Q16" i="2" s="1"/>
  <c r="Q15" i="2" s="1"/>
  <c r="Q14" i="2" s="1"/>
  <c r="Q13" i="2" s="1"/>
  <c r="Q12" i="2"/>
  <c r="Q11" i="2" s="1"/>
  <c r="Q10" i="2" s="1"/>
  <c r="Q9" i="2" s="1"/>
  <c r="R12" i="2"/>
  <c r="R11" i="2" s="1"/>
  <c r="R10" i="2" s="1"/>
  <c r="R9" i="2" s="1"/>
  <c r="T8" i="2" l="1"/>
  <c r="U8" i="2"/>
  <c r="S8" i="2"/>
  <c r="R8" i="2"/>
  <c r="Q8" i="2"/>
  <c r="M24" i="2"/>
  <c r="M23" i="2" s="1"/>
  <c r="M22" i="2" s="1"/>
  <c r="M21" i="2" s="1"/>
  <c r="M20" i="2" s="1"/>
  <c r="M19" i="2" s="1"/>
  <c r="O23" i="2"/>
  <c r="O22" i="2" s="1"/>
  <c r="O21" i="2" s="1"/>
  <c r="O20" i="2" s="1"/>
  <c r="O19" i="2" s="1"/>
  <c r="N23" i="2"/>
  <c r="N22" i="2" s="1"/>
  <c r="N21" i="2" s="1"/>
  <c r="N20" i="2" s="1"/>
  <c r="N19" i="2" s="1"/>
  <c r="M18" i="2"/>
  <c r="M17" i="2" s="1"/>
  <c r="M16" i="2" s="1"/>
  <c r="M15" i="2" s="1"/>
  <c r="M14" i="2" s="1"/>
  <c r="M13" i="2" s="1"/>
  <c r="O17" i="2"/>
  <c r="O16" i="2" s="1"/>
  <c r="O15" i="2" s="1"/>
  <c r="O14" i="2" s="1"/>
  <c r="O13" i="2" s="1"/>
  <c r="N17" i="2"/>
  <c r="N16" i="2" s="1"/>
  <c r="N15" i="2" s="1"/>
  <c r="N14" i="2" s="1"/>
  <c r="N13" i="2" s="1"/>
  <c r="M12" i="2"/>
  <c r="M11" i="2" s="1"/>
  <c r="M10" i="2" s="1"/>
  <c r="M9" i="2" s="1"/>
  <c r="O11" i="2"/>
  <c r="O10" i="2" s="1"/>
  <c r="O9" i="2" s="1"/>
  <c r="N11" i="2"/>
  <c r="N10" i="2" s="1"/>
  <c r="N9" i="2" s="1"/>
  <c r="J24" i="2"/>
  <c r="J23" i="2" s="1"/>
  <c r="J22" i="2" s="1"/>
  <c r="J21" i="2" s="1"/>
  <c r="J20" i="2" s="1"/>
  <c r="J19" i="2" s="1"/>
  <c r="L23" i="2"/>
  <c r="L22" i="2" s="1"/>
  <c r="L21" i="2" s="1"/>
  <c r="L20" i="2" s="1"/>
  <c r="L19" i="2" s="1"/>
  <c r="K23" i="2"/>
  <c r="K22" i="2" s="1"/>
  <c r="K21" i="2" s="1"/>
  <c r="K20" i="2" s="1"/>
  <c r="K19" i="2" s="1"/>
  <c r="J18" i="2"/>
  <c r="J17" i="2" s="1"/>
  <c r="J16" i="2" s="1"/>
  <c r="J15" i="2" s="1"/>
  <c r="J14" i="2" s="1"/>
  <c r="J13" i="2" s="1"/>
  <c r="L17" i="2"/>
  <c r="L16" i="2" s="1"/>
  <c r="L15" i="2" s="1"/>
  <c r="L14" i="2" s="1"/>
  <c r="L13" i="2" s="1"/>
  <c r="K17" i="2"/>
  <c r="K16" i="2" s="1"/>
  <c r="K15" i="2" s="1"/>
  <c r="K14" i="2" s="1"/>
  <c r="K13" i="2" s="1"/>
  <c r="J12" i="2"/>
  <c r="J11" i="2" s="1"/>
  <c r="J10" i="2" s="1"/>
  <c r="J9" i="2" s="1"/>
  <c r="L11" i="2"/>
  <c r="L10" i="2" s="1"/>
  <c r="L9" i="2" s="1"/>
  <c r="K11" i="2"/>
  <c r="K10" i="2" s="1"/>
  <c r="K9" i="2" s="1"/>
  <c r="G24" i="2"/>
  <c r="G23" i="2" s="1"/>
  <c r="G22" i="2" s="1"/>
  <c r="G21" i="2" s="1"/>
  <c r="G20" i="2" s="1"/>
  <c r="G19" i="2" s="1"/>
  <c r="I23" i="2"/>
  <c r="I22" i="2" s="1"/>
  <c r="I21" i="2" s="1"/>
  <c r="I20" i="2" s="1"/>
  <c r="I19" i="2" s="1"/>
  <c r="H23" i="2"/>
  <c r="H22" i="2" s="1"/>
  <c r="H21" i="2" s="1"/>
  <c r="H20" i="2" s="1"/>
  <c r="H19" i="2" s="1"/>
  <c r="G18" i="2"/>
  <c r="G17" i="2" s="1"/>
  <c r="G16" i="2" s="1"/>
  <c r="G15" i="2" s="1"/>
  <c r="G14" i="2" s="1"/>
  <c r="G13" i="2" s="1"/>
  <c r="I17" i="2"/>
  <c r="I16" i="2" s="1"/>
  <c r="I15" i="2" s="1"/>
  <c r="I14" i="2" s="1"/>
  <c r="I13" i="2" s="1"/>
  <c r="H17" i="2"/>
  <c r="H16" i="2" s="1"/>
  <c r="H15" i="2" s="1"/>
  <c r="H14" i="2" s="1"/>
  <c r="H13" i="2" s="1"/>
  <c r="G12" i="2"/>
  <c r="I11" i="2"/>
  <c r="I10" i="2" s="1"/>
  <c r="I9" i="2" s="1"/>
  <c r="H11" i="2"/>
  <c r="H10" i="2" s="1"/>
  <c r="H9" i="2" s="1"/>
  <c r="D24" i="2"/>
  <c r="F23" i="2"/>
  <c r="F22" i="2" s="1"/>
  <c r="F21" i="2" s="1"/>
  <c r="F20" i="2" s="1"/>
  <c r="F19" i="2" s="1"/>
  <c r="E23" i="2"/>
  <c r="E22" i="2" s="1"/>
  <c r="E21" i="2" s="1"/>
  <c r="E20" i="2" s="1"/>
  <c r="E19" i="2" s="1"/>
  <c r="E15" i="2"/>
  <c r="E14" i="2" s="1"/>
  <c r="E13" i="2" s="1"/>
  <c r="D18" i="2"/>
  <c r="F17" i="2"/>
  <c r="F16" i="2" s="1"/>
  <c r="F15" i="2" s="1"/>
  <c r="F14" i="2" s="1"/>
  <c r="F13" i="2" s="1"/>
  <c r="E17" i="2"/>
  <c r="E16" i="2" s="1"/>
  <c r="D11" i="2"/>
  <c r="G11" i="2" l="1"/>
  <c r="G10" i="2" s="1"/>
  <c r="G9" i="2" s="1"/>
  <c r="P12" i="2"/>
  <c r="P11" i="2" s="1"/>
  <c r="P10" i="2" s="1"/>
  <c r="P9" i="2" s="1"/>
  <c r="D23" i="2"/>
  <c r="D22" i="2" s="1"/>
  <c r="D21" i="2" s="1"/>
  <c r="D20" i="2" s="1"/>
  <c r="D19" i="2" s="1"/>
  <c r="P24" i="2"/>
  <c r="P23" i="2" s="1"/>
  <c r="P22" i="2" s="1"/>
  <c r="P21" i="2" s="1"/>
  <c r="P20" i="2" s="1"/>
  <c r="P19" i="2" s="1"/>
  <c r="D17" i="2"/>
  <c r="D16" i="2" s="1"/>
  <c r="D15" i="2" s="1"/>
  <c r="D14" i="2" s="1"/>
  <c r="D13" i="2" s="1"/>
  <c r="P18" i="2"/>
  <c r="P17" i="2" s="1"/>
  <c r="P16" i="2" s="1"/>
  <c r="P15" i="2" s="1"/>
  <c r="P14" i="2" s="1"/>
  <c r="P13" i="2" s="1"/>
  <c r="M8" i="2"/>
  <c r="G8" i="2"/>
  <c r="N8" i="2"/>
  <c r="O8" i="2"/>
  <c r="J8" i="2"/>
  <c r="L8" i="2"/>
  <c r="K8" i="2"/>
  <c r="H8" i="2"/>
  <c r="I8" i="2"/>
  <c r="D10" i="2"/>
  <c r="D9" i="2" s="1"/>
  <c r="D8" i="2" s="1"/>
  <c r="F11" i="2"/>
  <c r="F10" i="2" s="1"/>
  <c r="F9" i="2" s="1"/>
  <c r="E11" i="2"/>
  <c r="E10" i="2" s="1"/>
  <c r="E9" i="2" s="1"/>
  <c r="P8" i="2" l="1"/>
  <c r="E8" i="2"/>
  <c r="F8" i="2"/>
</calcChain>
</file>

<file path=xl/sharedStrings.xml><?xml version="1.0" encoding="utf-8"?>
<sst xmlns="http://schemas.openxmlformats.org/spreadsheetml/2006/main" count="95" uniqueCount="39">
  <si>
    <t>Ծրագրային դասիչը</t>
  </si>
  <si>
    <t>Ծրագիր /Միջոցառում</t>
  </si>
  <si>
    <t>Ծրագրով նախատեսված ամբողջ գումարը</t>
  </si>
  <si>
    <t>Ծրագրի սկիզբն ըստ համապատասխան համաձայնագրի</t>
  </si>
  <si>
    <t>Ծրագրի ավարտն ըստ համապատասխան համաձայնագրի (ներառյալ փոփոխությունները)</t>
  </si>
  <si>
    <t>Հայտի և 2020-2022թթ ՄԺԾԾ-ով 2020թ. համար նախատեսված չափաքանակի տարբերության պարզաբանումը</t>
  </si>
  <si>
    <t>Ընդամենը</t>
  </si>
  <si>
    <t>Արտաքին միջոցներ</t>
  </si>
  <si>
    <t>ՀՀ կառ. համաֆինանսավորում</t>
  </si>
  <si>
    <t>Վարկային ծրագրեր</t>
  </si>
  <si>
    <t>......</t>
  </si>
  <si>
    <t>Առաջին եռամսյակ</t>
  </si>
  <si>
    <t>Երկրորդ եռամսյակ</t>
  </si>
  <si>
    <t>Երրորդ եռամսյակ</t>
  </si>
  <si>
    <t>Չորրորդ եռամսյակ</t>
  </si>
  <si>
    <t>ՀՀ կառ. Համաֆինանսավորում</t>
  </si>
  <si>
    <t>Համաշխարհային բանկի աջակցությամբ իրականացվող սոցիալական պաշտպանության ոլորտի վարչարարության երկրորդ ծրագիր</t>
  </si>
  <si>
    <t xml:space="preserve"> Համաշխարհային բանկի աջակցությամբ իրականացվող սոցիալական պաշտպանության ոլորտի վարչարարության երկրորդ ծրագիր</t>
  </si>
  <si>
    <t>ԸՆԴԱՄԵՆԸ ԾԱԽՍԵՐ</t>
  </si>
  <si>
    <t>ԸՆԹԱՑԻԿ ԾԱԽՍԵՐ</t>
  </si>
  <si>
    <t>ԱՅԼ ԾԱԽՍԵՐ</t>
  </si>
  <si>
    <t>Համաշխարհային բանկի աջակցությամբ իրականացվող  Սոցիալական պաշտպանության ոլորտի վարչարարության երկրորդ  ծրագրի շրջանակներում շենքերի և շինությունների հիմնանորոգում</t>
  </si>
  <si>
    <t>ՈՉ ՖԻՆԱՆՍԱԿԱՆ ԱԿՏԻՎԵՐԻ ԳԾՈՎ ԾԱԽՍԵՐ</t>
  </si>
  <si>
    <t>ՀԻՄՆԱԿԱՆ ՄԻՋՈՑՆԵՐ</t>
  </si>
  <si>
    <t>ՇԵՆՔԵՐ ԵՎ ՇԻՆՈՒԹՅՈՒՆՆԵՐ</t>
  </si>
  <si>
    <t>Շենքերի և շինությունների կապիտալ վերանորոգում</t>
  </si>
  <si>
    <t xml:space="preserve"> Համաշխարհային բանկի աջակցությամբ իրականացվող Սոցիալական պաշտպանության վարչարարության երկրորդ ծրագրի շրջանակներում սարքավորումների՝ ծրագրային ապահովման և աշխատանքային միջավայրի արդիականացում</t>
  </si>
  <si>
    <t>ՄԵՔԵՆԱՆԵՐ ԵՎ ՍԱՐՔԱՎՈՐՈՒՄՆԵՐ</t>
  </si>
  <si>
    <t>Այլ մեքենաներ  և սարքավորումներ</t>
  </si>
  <si>
    <t>Տարի (ՀՀ դրամ)</t>
  </si>
  <si>
    <t>Տարի (ԱՄՆ դոլար)</t>
  </si>
  <si>
    <t>Աղյուսակ 2. Արտաքին աղբյուրներից բյուջետային խողովակներով ստացվող նպատակային վարկային և դրամաշնորհային ծրագրերի 2021 թվականի ամփոփ բյուջետային ֆինանսավորման հայտը (ըստ եռամսյակային բաշխումների)</t>
  </si>
  <si>
    <t>Աղյուսակ 1. Արտաքին աղբյուրներից բյուջետային խողովակներով ստացվող նպատակային վարկերի և դրամաշնորհների հաշվին 2021թ. իրականացվելիք ծախսերը</t>
  </si>
  <si>
    <t>Հավելված N 11. Արտաքին աղբյուրներից բյուջետային խողովակներով ստացվող նպատակային վարկերի և դրամաշնորհների հաշվին իրականացվելիք ծրագրերի գծով 2021թ. ամփոփ բյուջետային ֆինանսավորումը</t>
  </si>
  <si>
    <t>Կատարողականն առ. 01.01.2020թ. դրությամբ</t>
  </si>
  <si>
    <t>2020թ. փաստ.</t>
  </si>
  <si>
    <t xml:space="preserve">2021թ. սպասողական </t>
  </si>
  <si>
    <t>2022թ. բյուջետային հայտ</t>
  </si>
  <si>
    <t>Ծրագրի գծով 2022-2024թթ ՄԺԾԾ-ով 2022թ. համար նախատեսված չափաքանակները (գոյություն ունեցող պարտավորություններ)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</si>
</sst>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0_);_(* \(#,##0.00\);_(* &quot;-&quot;??_);_(@_)"/>
    <numFmt numFmtId="165" formatCode="#,##0.0"/>
    <numFmt numFmtId="166" formatCode="_(* #,##0.0_);_(* \(#,##0.0\);_(* &quot;-&quot;??_);_(@_)"/>
  </numFmts>
  <fonts count="10" x14ac:knownFonts="1">
    <font>
      <sz val="11"/>
      <color theme="1"/>
      <name val="Calibri"/>
      <family val="2"/>
      <scheme val="minor"/>
    </font>
    <font>
      <b/>
      <sz val="12"/>
      <color theme="1"/>
      <name val="GHEA Grapalat"/>
      <family val="3"/>
    </font>
    <font>
      <sz val="12"/>
      <color theme="1"/>
      <name val="Times New Roman"/>
      <family val="1"/>
    </font>
    <font>
      <b/>
      <sz val="10"/>
      <color theme="1"/>
      <name val="GHEA Grapalat"/>
      <family val="3"/>
    </font>
    <font>
      <sz val="10"/>
      <color theme="1"/>
      <name val="GHEA Grapalat"/>
      <family val="3"/>
    </font>
    <font>
      <sz val="10"/>
      <color theme="1"/>
      <name val="Times New Roman"/>
      <family val="1"/>
    </font>
    <font>
      <sz val="8"/>
      <color theme="1"/>
      <name val="GHEA Grapalat"/>
      <family val="3"/>
    </font>
    <font>
      <i/>
      <sz val="8"/>
      <color theme="1"/>
      <name val="GHEA Grapalat"/>
      <family val="3"/>
    </font>
    <font>
      <sz val="11"/>
      <color theme="1"/>
      <name val="GHEA Grapalat"/>
      <family val="3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/>
      <top style="medium">
        <color rgb="FF000000"/>
      </top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</borders>
  <cellStyleXfs count="2">
    <xf numFmtId="0" fontId="0" fillId="0" borderId="0"/>
    <xf numFmtId="164" fontId="9" fillId="0" borderId="0" applyFont="0" applyFill="0" applyBorder="0" applyAlignment="0" applyProtection="0"/>
  </cellStyleXfs>
  <cellXfs count="82">
    <xf numFmtId="0" fontId="0" fillId="0" borderId="0" xfId="0"/>
    <xf numFmtId="0" fontId="1" fillId="0" borderId="0" xfId="0" applyFont="1" applyAlignment="1">
      <alignment horizontal="justify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0" fontId="6" fillId="2" borderId="6" xfId="0" applyFont="1" applyFill="1" applyBorder="1" applyAlignment="1">
      <alignment vertical="center" wrapText="1"/>
    </xf>
    <xf numFmtId="0" fontId="6" fillId="2" borderId="11" xfId="0" applyFont="1" applyFill="1" applyBorder="1" applyAlignment="1">
      <alignment vertical="center" wrapText="1"/>
    </xf>
    <xf numFmtId="0" fontId="6" fillId="2" borderId="14" xfId="0" applyFont="1" applyFill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8" fillId="0" borderId="29" xfId="0" applyFont="1" applyBorder="1" applyAlignment="1">
      <alignment horizontal="left" vertical="top" wrapText="1"/>
    </xf>
    <xf numFmtId="0" fontId="6" fillId="0" borderId="29" xfId="0" applyFont="1" applyBorder="1" applyAlignment="1">
      <alignment vertical="center" wrapText="1"/>
    </xf>
    <xf numFmtId="3" fontId="0" fillId="0" borderId="0" xfId="0" applyNumberFormat="1"/>
    <xf numFmtId="165" fontId="6" fillId="2" borderId="11" xfId="0" applyNumberFormat="1" applyFont="1" applyFill="1" applyBorder="1" applyAlignment="1">
      <alignment vertical="center" wrapText="1"/>
    </xf>
    <xf numFmtId="165" fontId="6" fillId="2" borderId="6" xfId="0" applyNumberFormat="1" applyFont="1" applyFill="1" applyBorder="1" applyAlignment="1">
      <alignment vertical="center" wrapText="1"/>
    </xf>
    <xf numFmtId="0" fontId="6" fillId="3" borderId="29" xfId="0" applyFont="1" applyFill="1" applyBorder="1" applyAlignment="1">
      <alignment vertical="center" wrapText="1"/>
    </xf>
    <xf numFmtId="4" fontId="6" fillId="2" borderId="6" xfId="0" applyNumberFormat="1" applyFont="1" applyFill="1" applyBorder="1" applyAlignment="1">
      <alignment vertical="center" wrapText="1"/>
    </xf>
    <xf numFmtId="164" fontId="6" fillId="0" borderId="29" xfId="1" applyFont="1" applyBorder="1" applyAlignment="1">
      <alignment vertical="center" wrapText="1"/>
    </xf>
    <xf numFmtId="164" fontId="0" fillId="0" borderId="0" xfId="0" applyNumberFormat="1"/>
    <xf numFmtId="166" fontId="6" fillId="3" borderId="29" xfId="1" applyNumberFormat="1" applyFont="1" applyFill="1" applyBorder="1" applyAlignment="1">
      <alignment vertical="center" wrapText="1"/>
    </xf>
    <xf numFmtId="166" fontId="0" fillId="3" borderId="29" xfId="1" applyNumberFormat="1" applyFont="1" applyFill="1" applyBorder="1"/>
    <xf numFmtId="0" fontId="6" fillId="2" borderId="12" xfId="0" applyFont="1" applyFill="1" applyBorder="1" applyAlignment="1">
      <alignment vertical="center" wrapText="1"/>
    </xf>
    <xf numFmtId="164" fontId="2" fillId="0" borderId="0" xfId="1" applyFont="1" applyAlignment="1">
      <alignment vertical="center" wrapText="1"/>
    </xf>
    <xf numFmtId="0" fontId="0" fillId="4" borderId="0" xfId="0" applyFill="1"/>
    <xf numFmtId="3" fontId="0" fillId="4" borderId="0" xfId="0" applyNumberFormat="1" applyFill="1"/>
    <xf numFmtId="164" fontId="6" fillId="3" borderId="29" xfId="1" applyFont="1" applyFill="1" applyBorder="1" applyAlignment="1">
      <alignment vertical="center" wrapText="1"/>
    </xf>
    <xf numFmtId="164" fontId="6" fillId="0" borderId="4" xfId="0" applyNumberFormat="1" applyFont="1" applyBorder="1" applyAlignment="1">
      <alignment vertical="center" wrapText="1"/>
    </xf>
    <xf numFmtId="4" fontId="6" fillId="4" borderId="29" xfId="0" applyNumberFormat="1" applyFont="1" applyFill="1" applyBorder="1" applyAlignment="1">
      <alignment vertical="center" wrapText="1"/>
    </xf>
    <xf numFmtId="4" fontId="6" fillId="3" borderId="29" xfId="0" applyNumberFormat="1" applyFont="1" applyFill="1" applyBorder="1" applyAlignment="1">
      <alignment vertical="center" wrapText="1"/>
    </xf>
    <xf numFmtId="4" fontId="0" fillId="3" borderId="29" xfId="0" applyNumberFormat="1" applyFill="1" applyBorder="1"/>
    <xf numFmtId="4" fontId="0" fillId="4" borderId="29" xfId="0" applyNumberFormat="1" applyFill="1" applyBorder="1"/>
    <xf numFmtId="4" fontId="6" fillId="0" borderId="29" xfId="0" applyNumberFormat="1" applyFont="1" applyBorder="1" applyAlignment="1">
      <alignment vertical="center" wrapText="1"/>
    </xf>
    <xf numFmtId="4" fontId="6" fillId="0" borderId="12" xfId="0" applyNumberFormat="1" applyFont="1" applyBorder="1" applyAlignment="1">
      <alignment vertical="center" wrapText="1"/>
    </xf>
    <xf numFmtId="4" fontId="0" fillId="0" borderId="29" xfId="0" applyNumberFormat="1" applyBorder="1"/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vertical="center" textRotation="90" wrapText="1"/>
    </xf>
    <xf numFmtId="0" fontId="6" fillId="2" borderId="21" xfId="0" applyFont="1" applyFill="1" applyBorder="1" applyAlignment="1">
      <alignment vertical="center" textRotation="90" wrapText="1"/>
    </xf>
    <xf numFmtId="0" fontId="6" fillId="2" borderId="24" xfId="0" applyFont="1" applyFill="1" applyBorder="1" applyAlignment="1">
      <alignment horizontal="center" vertical="center" textRotation="90" wrapText="1"/>
    </xf>
    <xf numFmtId="0" fontId="6" fillId="2" borderId="25" xfId="0" applyFont="1" applyFill="1" applyBorder="1" applyAlignment="1">
      <alignment horizontal="center" vertical="center" textRotation="90" wrapText="1"/>
    </xf>
    <xf numFmtId="0" fontId="6" fillId="2" borderId="16" xfId="0" applyFont="1" applyFill="1" applyBorder="1" applyAlignment="1">
      <alignment vertical="center" textRotation="90" wrapText="1"/>
    </xf>
    <xf numFmtId="0" fontId="6" fillId="2" borderId="13" xfId="0" applyFont="1" applyFill="1" applyBorder="1" applyAlignment="1">
      <alignment vertical="center" textRotation="90" wrapText="1"/>
    </xf>
    <xf numFmtId="0" fontId="6" fillId="2" borderId="19" xfId="0" applyFont="1" applyFill="1" applyBorder="1" applyAlignment="1">
      <alignment horizontal="center" vertical="center" textRotation="90" wrapText="1"/>
    </xf>
    <xf numFmtId="0" fontId="6" fillId="2" borderId="20" xfId="0" applyFont="1" applyFill="1" applyBorder="1" applyAlignment="1">
      <alignment horizontal="center" vertical="center" textRotation="90" wrapText="1"/>
    </xf>
    <xf numFmtId="0" fontId="6" fillId="2" borderId="21" xfId="0" applyFont="1" applyFill="1" applyBorder="1" applyAlignment="1">
      <alignment horizontal="center" vertical="center" textRotation="90" wrapText="1"/>
    </xf>
    <xf numFmtId="0" fontId="6" fillId="2" borderId="20" xfId="0" applyFont="1" applyFill="1" applyBorder="1" applyAlignment="1">
      <alignment vertical="center" textRotation="90" wrapText="1"/>
    </xf>
    <xf numFmtId="0" fontId="6" fillId="2" borderId="16" xfId="0" applyFont="1" applyFill="1" applyBorder="1" applyAlignment="1">
      <alignment horizontal="center" vertical="center" textRotation="90" wrapText="1"/>
    </xf>
    <xf numFmtId="0" fontId="6" fillId="2" borderId="13" xfId="0" applyFont="1" applyFill="1" applyBorder="1" applyAlignment="1">
      <alignment horizontal="center" vertical="center" textRotation="90" wrapText="1"/>
    </xf>
    <xf numFmtId="0" fontId="6" fillId="2" borderId="22" xfId="0" applyFont="1" applyFill="1" applyBorder="1" applyAlignment="1">
      <alignment vertical="center" textRotation="90" wrapText="1"/>
    </xf>
    <xf numFmtId="0" fontId="6" fillId="2" borderId="23" xfId="0" applyFont="1" applyFill="1" applyBorder="1" applyAlignment="1">
      <alignment vertical="center" textRotation="90" wrapText="1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7" fillId="0" borderId="29" xfId="0" applyFont="1" applyBorder="1" applyAlignment="1">
      <alignment horizontal="center" vertical="center" wrapText="1"/>
    </xf>
    <xf numFmtId="0" fontId="7" fillId="0" borderId="30" xfId="0" applyFont="1" applyBorder="1" applyAlignment="1">
      <alignment horizontal="center" vertical="center" wrapText="1"/>
    </xf>
    <xf numFmtId="0" fontId="7" fillId="0" borderId="31" xfId="0" applyFont="1" applyBorder="1" applyAlignment="1">
      <alignment horizontal="center" vertical="center" wrapText="1"/>
    </xf>
    <xf numFmtId="0" fontId="7" fillId="0" borderId="32" xfId="0" applyFont="1" applyBorder="1" applyAlignment="1">
      <alignment horizontal="center" vertical="center" wrapText="1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32" xfId="0" applyBorder="1" applyAlignment="1">
      <alignment horizontal="center"/>
    </xf>
    <xf numFmtId="0" fontId="6" fillId="0" borderId="29" xfId="0" applyFont="1" applyBorder="1" applyAlignment="1">
      <alignment vertical="center" wrapText="1"/>
    </xf>
    <xf numFmtId="0" fontId="5" fillId="0" borderId="26" xfId="0" applyFont="1" applyBorder="1" applyAlignment="1">
      <alignment vertical="center" wrapText="1"/>
    </xf>
    <xf numFmtId="0" fontId="6" fillId="2" borderId="27" xfId="0" applyFont="1" applyFill="1" applyBorder="1" applyAlignment="1">
      <alignment vertical="center" wrapText="1"/>
    </xf>
    <xf numFmtId="0" fontId="6" fillId="2" borderId="28" xfId="0" applyFont="1" applyFill="1" applyBorder="1" applyAlignment="1">
      <alignment vertical="center" wrapText="1"/>
    </xf>
    <xf numFmtId="0" fontId="6" fillId="2" borderId="7" xfId="0" applyFont="1" applyFill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6" fillId="2" borderId="22" xfId="0" applyFont="1" applyFill="1" applyBorder="1" applyAlignment="1">
      <alignment horizontal="center" vertical="center" textRotation="90" wrapText="1"/>
    </xf>
    <xf numFmtId="0" fontId="6" fillId="2" borderId="23" xfId="0" applyFont="1" applyFill="1" applyBorder="1" applyAlignment="1">
      <alignment horizontal="center" vertical="center" textRotation="90" wrapText="1"/>
    </xf>
    <xf numFmtId="0" fontId="0" fillId="0" borderId="29" xfId="0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2"/>
  <sheetViews>
    <sheetView workbookViewId="0">
      <pane xSplit="3" ySplit="9" topLeftCell="D10" activePane="bottomRight" state="frozen"/>
      <selection pane="topRight" activeCell="D1" sqref="D1"/>
      <selection pane="bottomLeft" activeCell="A10" sqref="A10"/>
      <selection pane="bottomRight" activeCell="P10" sqref="P10"/>
    </sheetView>
  </sheetViews>
  <sheetFormatPr defaultRowHeight="15" x14ac:dyDescent="0.25"/>
  <cols>
    <col min="3" max="3" width="43.42578125" customWidth="1"/>
    <col min="4" max="4" width="12.28515625" customWidth="1"/>
    <col min="5" max="5" width="13.140625" customWidth="1"/>
    <col min="6" max="6" width="11.42578125" customWidth="1"/>
    <col min="7" max="7" width="11.7109375" style="23" bestFit="1" customWidth="1"/>
    <col min="8" max="8" width="11.7109375" bestFit="1" customWidth="1"/>
    <col min="9" max="9" width="12.42578125" bestFit="1" customWidth="1"/>
    <col min="10" max="10" width="15" customWidth="1"/>
    <col min="11" max="11" width="10.140625" customWidth="1"/>
    <col min="12" max="12" width="11" customWidth="1"/>
    <col min="13" max="13" width="11.85546875" customWidth="1"/>
    <col min="14" max="14" width="11.28515625" customWidth="1"/>
    <col min="15" max="15" width="10.28515625" bestFit="1" customWidth="1"/>
    <col min="16" max="16" width="12.7109375" customWidth="1"/>
    <col min="17" max="18" width="11.7109375" customWidth="1"/>
    <col min="19" max="19" width="13.140625" customWidth="1"/>
    <col min="20" max="20" width="12.28515625" customWidth="1"/>
    <col min="21" max="21" width="10" bestFit="1" customWidth="1"/>
    <col min="25" max="25" width="25.7109375" customWidth="1"/>
  </cols>
  <sheetData>
    <row r="1" spans="1:25" ht="17.25" x14ac:dyDescent="0.25">
      <c r="A1" s="63" t="s">
        <v>33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</row>
    <row r="2" spans="1:25" ht="17.25" x14ac:dyDescent="0.25">
      <c r="A2" s="1"/>
    </row>
    <row r="3" spans="1:25" x14ac:dyDescent="0.25">
      <c r="A3" s="64" t="s">
        <v>32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  <c r="X3" s="64"/>
    </row>
    <row r="4" spans="1:25" ht="15.75" thickBot="1" x14ac:dyDescent="0.3">
      <c r="A4" s="3"/>
    </row>
    <row r="5" spans="1:25" ht="143.25" customHeight="1" x14ac:dyDescent="0.25">
      <c r="A5" s="34" t="s">
        <v>0</v>
      </c>
      <c r="B5" s="35"/>
      <c r="C5" s="40" t="s">
        <v>1</v>
      </c>
      <c r="D5" s="34" t="s">
        <v>2</v>
      </c>
      <c r="E5" s="43"/>
      <c r="F5" s="44"/>
      <c r="G5" s="47" t="s">
        <v>34</v>
      </c>
      <c r="H5" s="43"/>
      <c r="I5" s="44"/>
      <c r="J5" s="47" t="s">
        <v>35</v>
      </c>
      <c r="K5" s="43"/>
      <c r="L5" s="44"/>
      <c r="M5" s="47" t="s">
        <v>36</v>
      </c>
      <c r="N5" s="43"/>
      <c r="O5" s="44"/>
      <c r="P5" s="47" t="s">
        <v>38</v>
      </c>
      <c r="Q5" s="43"/>
      <c r="R5" s="44"/>
      <c r="S5" s="47" t="s">
        <v>37</v>
      </c>
      <c r="T5" s="43"/>
      <c r="U5" s="44"/>
      <c r="V5" s="55" t="s">
        <v>3</v>
      </c>
      <c r="W5" s="49" t="s">
        <v>4</v>
      </c>
      <c r="X5" s="49" t="s">
        <v>5</v>
      </c>
      <c r="Y5" s="4"/>
    </row>
    <row r="6" spans="1:25" ht="41.25" customHeight="1" thickBot="1" x14ac:dyDescent="0.3">
      <c r="A6" s="36"/>
      <c r="B6" s="37"/>
      <c r="C6" s="41"/>
      <c r="D6" s="38"/>
      <c r="E6" s="45"/>
      <c r="F6" s="46"/>
      <c r="G6" s="48"/>
      <c r="H6" s="45"/>
      <c r="I6" s="46"/>
      <c r="J6" s="48"/>
      <c r="K6" s="45"/>
      <c r="L6" s="46"/>
      <c r="M6" s="48"/>
      <c r="N6" s="45"/>
      <c r="O6" s="46"/>
      <c r="P6" s="48"/>
      <c r="Q6" s="45"/>
      <c r="R6" s="46"/>
      <c r="S6" s="48"/>
      <c r="T6" s="45"/>
      <c r="U6" s="46"/>
      <c r="V6" s="56"/>
      <c r="W6" s="58"/>
      <c r="X6" s="58"/>
      <c r="Y6" s="4"/>
    </row>
    <row r="7" spans="1:25" ht="22.5" customHeight="1" x14ac:dyDescent="0.25">
      <c r="A7" s="36"/>
      <c r="B7" s="37"/>
      <c r="C7" s="41"/>
      <c r="D7" s="59" t="s">
        <v>6</v>
      </c>
      <c r="E7" s="53" t="s">
        <v>7</v>
      </c>
      <c r="F7" s="61" t="s">
        <v>8</v>
      </c>
      <c r="G7" s="55" t="s">
        <v>6</v>
      </c>
      <c r="H7" s="49" t="s">
        <v>7</v>
      </c>
      <c r="I7" s="49" t="s">
        <v>8</v>
      </c>
      <c r="J7" s="51" t="s">
        <v>6</v>
      </c>
      <c r="K7" s="53" t="s">
        <v>7</v>
      </c>
      <c r="L7" s="53" t="s">
        <v>8</v>
      </c>
      <c r="M7" s="79" t="s">
        <v>6</v>
      </c>
      <c r="N7" s="49" t="s">
        <v>7</v>
      </c>
      <c r="O7" s="49" t="s">
        <v>8</v>
      </c>
      <c r="P7" s="55" t="s">
        <v>6</v>
      </c>
      <c r="Q7" s="49" t="s">
        <v>7</v>
      </c>
      <c r="R7" s="49" t="s">
        <v>8</v>
      </c>
      <c r="S7" s="55" t="s">
        <v>6</v>
      </c>
      <c r="T7" s="49" t="s">
        <v>7</v>
      </c>
      <c r="U7" s="49" t="s">
        <v>8</v>
      </c>
      <c r="V7" s="56"/>
      <c r="W7" s="58"/>
      <c r="X7" s="58"/>
      <c r="Y7" s="73"/>
    </row>
    <row r="8" spans="1:25" ht="47.25" customHeight="1" thickBot="1" x14ac:dyDescent="0.3">
      <c r="A8" s="38"/>
      <c r="B8" s="39"/>
      <c r="C8" s="42"/>
      <c r="D8" s="60"/>
      <c r="E8" s="54"/>
      <c r="F8" s="62"/>
      <c r="G8" s="57"/>
      <c r="H8" s="50"/>
      <c r="I8" s="50"/>
      <c r="J8" s="52"/>
      <c r="K8" s="54"/>
      <c r="L8" s="54"/>
      <c r="M8" s="80"/>
      <c r="N8" s="50"/>
      <c r="O8" s="50"/>
      <c r="P8" s="57"/>
      <c r="Q8" s="50"/>
      <c r="R8" s="50"/>
      <c r="S8" s="57"/>
      <c r="T8" s="50"/>
      <c r="U8" s="50"/>
      <c r="V8" s="57"/>
      <c r="W8" s="50"/>
      <c r="X8" s="50"/>
      <c r="Y8" s="73"/>
    </row>
    <row r="9" spans="1:25" ht="16.5" thickBot="1" x14ac:dyDescent="0.3">
      <c r="A9" s="74" t="s">
        <v>9</v>
      </c>
      <c r="B9" s="75"/>
      <c r="C9" s="76"/>
      <c r="D9" s="5"/>
      <c r="E9" s="5"/>
      <c r="F9" s="16"/>
      <c r="G9" s="16"/>
      <c r="H9" s="13"/>
      <c r="I9" s="14"/>
      <c r="J9" s="14"/>
      <c r="K9" s="14"/>
      <c r="L9" s="7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8"/>
    </row>
    <row r="10" spans="1:25" ht="39.75" customHeight="1" thickTop="1" thickBot="1" x14ac:dyDescent="0.3">
      <c r="A10" s="77">
        <v>1206</v>
      </c>
      <c r="B10" s="78"/>
      <c r="C10" s="9" t="s">
        <v>16</v>
      </c>
      <c r="D10" s="31">
        <f>E10+F10</f>
        <v>10307284.708726799</v>
      </c>
      <c r="E10" s="31">
        <f>E14+E20+E26</f>
        <v>8425886.3539199997</v>
      </c>
      <c r="F10" s="31">
        <f>F14+F20+F26</f>
        <v>1881398.3548067997</v>
      </c>
      <c r="G10" s="27">
        <f>H10+I10</f>
        <v>696685.96000000008</v>
      </c>
      <c r="H10" s="31">
        <f>H14+H20+H26</f>
        <v>572685.29</v>
      </c>
      <c r="I10" s="31">
        <f>I14+I20+I26</f>
        <v>124000.67000000001</v>
      </c>
      <c r="J10" s="27">
        <f>K10+L10</f>
        <v>1377840.9073999999</v>
      </c>
      <c r="K10" s="31">
        <f>K14+K20+K26</f>
        <v>1147684.2952999999</v>
      </c>
      <c r="L10" s="31">
        <f>L14+L20+L26</f>
        <v>230156.61209999997</v>
      </c>
      <c r="M10" s="27">
        <f>N10+O10</f>
        <v>2112247.4</v>
      </c>
      <c r="N10" s="31">
        <f>N14+N20+N26</f>
        <v>1667580.6</v>
      </c>
      <c r="O10" s="31">
        <f>O14+O20+O26</f>
        <v>444666.8</v>
      </c>
      <c r="P10" s="27">
        <f>Q10+R10</f>
        <v>3020334.8617267986</v>
      </c>
      <c r="Q10" s="31">
        <f>Q14+Q20+Q26</f>
        <v>2476205.6570199989</v>
      </c>
      <c r="R10" s="31">
        <f>R14+R20+R26</f>
        <v>544129.2047067997</v>
      </c>
      <c r="S10" s="27">
        <f>T10+U10</f>
        <v>3020334.8617267986</v>
      </c>
      <c r="T10" s="31">
        <f>T14+T20+T26</f>
        <v>2476205.6570199989</v>
      </c>
      <c r="U10" s="31">
        <f>U14+U20+U26</f>
        <v>544129.2047067997</v>
      </c>
      <c r="V10" s="32"/>
      <c r="W10" s="32"/>
      <c r="X10" s="32"/>
      <c r="Y10" s="22"/>
    </row>
    <row r="11" spans="1:25" ht="67.5" thickTop="1" thickBot="1" x14ac:dyDescent="0.3">
      <c r="A11" s="72"/>
      <c r="B11" s="65">
        <v>11001</v>
      </c>
      <c r="C11" s="10" t="s">
        <v>17</v>
      </c>
      <c r="D11" s="27">
        <f>D14</f>
        <v>2812502.2043267996</v>
      </c>
      <c r="E11" s="27">
        <f t="shared" ref="E11:F11" si="0">E14</f>
        <v>2180234.2669199998</v>
      </c>
      <c r="F11" s="27">
        <f t="shared" si="0"/>
        <v>632267.93740679987</v>
      </c>
      <c r="G11" s="27">
        <f>G14</f>
        <v>231763.32</v>
      </c>
      <c r="H11" s="27">
        <f t="shared" ref="H11:I11" si="1">H14</f>
        <v>181470.3</v>
      </c>
      <c r="I11" s="27">
        <f t="shared" si="1"/>
        <v>50293.020000000004</v>
      </c>
      <c r="J11" s="27">
        <f>J14</f>
        <v>169555.97250000003</v>
      </c>
      <c r="K11" s="27">
        <f t="shared" ref="K11:L11" si="2">K14</f>
        <v>139180.08260000002</v>
      </c>
      <c r="L11" s="27">
        <f t="shared" si="2"/>
        <v>30375.889899999998</v>
      </c>
      <c r="M11" s="27">
        <f>M14</f>
        <v>902718.4</v>
      </c>
      <c r="N11" s="27">
        <f t="shared" ref="N11:O11" si="3">N14</f>
        <v>664412.5</v>
      </c>
      <c r="O11" s="27">
        <f t="shared" si="3"/>
        <v>238305.9</v>
      </c>
      <c r="P11" s="27">
        <f>P14</f>
        <v>561397.24642679992</v>
      </c>
      <c r="Q11" s="27">
        <f t="shared" ref="Q11:R11" si="4">Q14</f>
        <v>430198.92852000007</v>
      </c>
      <c r="R11" s="27">
        <f t="shared" si="4"/>
        <v>131198.31790679984</v>
      </c>
      <c r="S11" s="27">
        <f>S14</f>
        <v>561397.24642679992</v>
      </c>
      <c r="T11" s="27">
        <f t="shared" ref="T11:U11" si="5">T14</f>
        <v>430198.92852000007</v>
      </c>
      <c r="U11" s="27">
        <f t="shared" si="5"/>
        <v>131198.31790679984</v>
      </c>
      <c r="V11" s="31"/>
      <c r="W11" s="31"/>
      <c r="X11" s="31"/>
      <c r="Y11" s="4"/>
    </row>
    <row r="12" spans="1:25" ht="16.5" thickTop="1" thickBot="1" x14ac:dyDescent="0.3">
      <c r="A12" s="72"/>
      <c r="B12" s="65"/>
      <c r="C12" s="11" t="s">
        <v>18</v>
      </c>
      <c r="D12" s="27">
        <f>D14</f>
        <v>2812502.2043267996</v>
      </c>
      <c r="E12" s="27">
        <f t="shared" ref="E12:F12" si="6">E14</f>
        <v>2180234.2669199998</v>
      </c>
      <c r="F12" s="27">
        <f t="shared" si="6"/>
        <v>632267.93740679987</v>
      </c>
      <c r="G12" s="27">
        <f>G14</f>
        <v>231763.32</v>
      </c>
      <c r="H12" s="27">
        <f t="shared" ref="H12:I12" si="7">H14</f>
        <v>181470.3</v>
      </c>
      <c r="I12" s="27">
        <f t="shared" si="7"/>
        <v>50293.020000000004</v>
      </c>
      <c r="J12" s="27">
        <f>J14</f>
        <v>169555.97250000003</v>
      </c>
      <c r="K12" s="27">
        <f t="shared" ref="K12:L12" si="8">K14</f>
        <v>139180.08260000002</v>
      </c>
      <c r="L12" s="27">
        <f t="shared" si="8"/>
        <v>30375.889899999998</v>
      </c>
      <c r="M12" s="27">
        <f>M14</f>
        <v>902718.4</v>
      </c>
      <c r="N12" s="27">
        <f t="shared" ref="N12:O12" si="9">N14</f>
        <v>664412.5</v>
      </c>
      <c r="O12" s="27">
        <f t="shared" si="9"/>
        <v>238305.9</v>
      </c>
      <c r="P12" s="27">
        <f>P14</f>
        <v>561397.24642679992</v>
      </c>
      <c r="Q12" s="27">
        <f t="shared" ref="Q12:R12" si="10">Q14</f>
        <v>430198.92852000007</v>
      </c>
      <c r="R12" s="27">
        <f t="shared" si="10"/>
        <v>131198.31790679984</v>
      </c>
      <c r="S12" s="27">
        <f>S14</f>
        <v>561397.24642679992</v>
      </c>
      <c r="T12" s="27">
        <f t="shared" ref="T12:U12" si="11">T14</f>
        <v>430198.92852000007</v>
      </c>
      <c r="U12" s="27">
        <f t="shared" si="11"/>
        <v>131198.31790679984</v>
      </c>
      <c r="V12" s="31"/>
      <c r="W12" s="31"/>
      <c r="X12" s="31"/>
      <c r="Y12" s="4"/>
    </row>
    <row r="13" spans="1:25" ht="16.5" thickTop="1" thickBot="1" x14ac:dyDescent="0.3">
      <c r="A13" s="72"/>
      <c r="B13" s="65"/>
      <c r="C13" s="11" t="s">
        <v>19</v>
      </c>
      <c r="D13" s="27">
        <f>D14</f>
        <v>2812502.2043267996</v>
      </c>
      <c r="E13" s="27">
        <f t="shared" ref="E13" si="12">E14</f>
        <v>2180234.2669199998</v>
      </c>
      <c r="F13" s="27">
        <f t="shared" ref="F13" si="13">F14</f>
        <v>632267.93740679987</v>
      </c>
      <c r="G13" s="27">
        <f>G14</f>
        <v>231763.32</v>
      </c>
      <c r="H13" s="27">
        <f t="shared" ref="H13:I13" si="14">H14</f>
        <v>181470.3</v>
      </c>
      <c r="I13" s="27">
        <f t="shared" si="14"/>
        <v>50293.020000000004</v>
      </c>
      <c r="J13" s="27">
        <f>J14</f>
        <v>169555.97250000003</v>
      </c>
      <c r="K13" s="27">
        <f t="shared" ref="K13" si="15">K14</f>
        <v>139180.08260000002</v>
      </c>
      <c r="L13" s="27">
        <f t="shared" ref="L13" si="16">L14</f>
        <v>30375.889899999998</v>
      </c>
      <c r="M13" s="27">
        <f>M14</f>
        <v>902718.4</v>
      </c>
      <c r="N13" s="27">
        <f t="shared" ref="N13" si="17">N14</f>
        <v>664412.5</v>
      </c>
      <c r="O13" s="27">
        <f t="shared" ref="O13" si="18">O14</f>
        <v>238305.9</v>
      </c>
      <c r="P13" s="27">
        <f>P14</f>
        <v>561397.24642679992</v>
      </c>
      <c r="Q13" s="27">
        <f t="shared" ref="Q13" si="19">Q14</f>
        <v>430198.92852000007</v>
      </c>
      <c r="R13" s="27">
        <f t="shared" ref="R13" si="20">R14</f>
        <v>131198.31790679984</v>
      </c>
      <c r="S13" s="27">
        <f>S14</f>
        <v>561397.24642679992</v>
      </c>
      <c r="T13" s="27">
        <f t="shared" ref="T13" si="21">T14</f>
        <v>430198.92852000007</v>
      </c>
      <c r="U13" s="27">
        <f t="shared" ref="U13" si="22">U14</f>
        <v>131198.31790679984</v>
      </c>
      <c r="V13" s="31"/>
      <c r="W13" s="31"/>
      <c r="X13" s="31"/>
      <c r="Y13" s="4"/>
    </row>
    <row r="14" spans="1:25" ht="16.5" thickTop="1" thickBot="1" x14ac:dyDescent="0.3">
      <c r="A14" s="72"/>
      <c r="B14" s="65"/>
      <c r="C14" s="15" t="s">
        <v>20</v>
      </c>
      <c r="D14" s="28">
        <f>E14+F14</f>
        <v>2812502.2043267996</v>
      </c>
      <c r="E14" s="28">
        <v>2180234.2669199998</v>
      </c>
      <c r="F14" s="28">
        <v>632267.93740679987</v>
      </c>
      <c r="G14" s="28">
        <f>H14+I14</f>
        <v>231763.32</v>
      </c>
      <c r="H14" s="28">
        <v>181470.3</v>
      </c>
      <c r="I14" s="28">
        <v>50293.020000000004</v>
      </c>
      <c r="J14" s="28">
        <f>K14+L14</f>
        <v>169555.97250000003</v>
      </c>
      <c r="K14" s="28">
        <v>139180.08260000002</v>
      </c>
      <c r="L14" s="28">
        <v>30375.889899999998</v>
      </c>
      <c r="M14" s="28">
        <f>N14+O14</f>
        <v>902718.4</v>
      </c>
      <c r="N14" s="28">
        <v>664412.5</v>
      </c>
      <c r="O14" s="28">
        <v>238305.9</v>
      </c>
      <c r="P14" s="28">
        <f>Q14+R14</f>
        <v>561397.24642679992</v>
      </c>
      <c r="Q14" s="28">
        <v>430198.92852000007</v>
      </c>
      <c r="R14" s="28">
        <v>131198.31790679984</v>
      </c>
      <c r="S14" s="28">
        <f>T14+U14</f>
        <v>561397.24642679992</v>
      </c>
      <c r="T14" s="28">
        <v>430198.92852000007</v>
      </c>
      <c r="U14" s="28">
        <v>131198.31790679984</v>
      </c>
      <c r="V14" s="28"/>
      <c r="W14" s="28"/>
      <c r="X14" s="28"/>
      <c r="Y14" s="4"/>
    </row>
    <row r="15" spans="1:25" ht="52.5" thickTop="1" thickBot="1" x14ac:dyDescent="0.3">
      <c r="A15" s="66" t="s">
        <v>10</v>
      </c>
      <c r="B15" s="65">
        <v>32001</v>
      </c>
      <c r="C15" s="11" t="s">
        <v>21</v>
      </c>
      <c r="D15" s="27">
        <f>D20</f>
        <v>4882762.08</v>
      </c>
      <c r="E15" s="27">
        <f t="shared" ref="E15:F15" si="23">E20</f>
        <v>4068968.4</v>
      </c>
      <c r="F15" s="27">
        <f t="shared" si="23"/>
        <v>813793.67999999993</v>
      </c>
      <c r="G15" s="27">
        <f>G20</f>
        <v>407237.94</v>
      </c>
      <c r="H15" s="27">
        <f t="shared" ref="H15:I15" si="24">H20</f>
        <v>339364.95</v>
      </c>
      <c r="I15" s="27">
        <f t="shared" si="24"/>
        <v>67872.990000000005</v>
      </c>
      <c r="J15" s="27">
        <f>J20</f>
        <v>793446.98289999994</v>
      </c>
      <c r="K15" s="27">
        <f t="shared" ref="K15:L15" si="25">K20</f>
        <v>661205.81929999997</v>
      </c>
      <c r="L15" s="27">
        <f t="shared" si="25"/>
        <v>132241.16359999997</v>
      </c>
      <c r="M15" s="27">
        <f>M20</f>
        <v>598313.1</v>
      </c>
      <c r="N15" s="27">
        <f t="shared" ref="N15:O15" si="26">N20</f>
        <v>498791</v>
      </c>
      <c r="O15" s="27">
        <f t="shared" si="26"/>
        <v>99522.099999999991</v>
      </c>
      <c r="P15" s="27">
        <f>P20</f>
        <v>1508487.6298999991</v>
      </c>
      <c r="Q15" s="27">
        <f t="shared" ref="Q15:R15" si="27">Q20</f>
        <v>1257059.8935999991</v>
      </c>
      <c r="R15" s="27">
        <f t="shared" si="27"/>
        <v>251427.73630000011</v>
      </c>
      <c r="S15" s="27">
        <f>S20</f>
        <v>1508487.6298999991</v>
      </c>
      <c r="T15" s="27">
        <f t="shared" ref="T15:U15" si="28">T20</f>
        <v>1257059.8935999991</v>
      </c>
      <c r="U15" s="27">
        <f t="shared" si="28"/>
        <v>251427.73630000011</v>
      </c>
      <c r="V15" s="31"/>
      <c r="W15" s="31"/>
      <c r="X15" s="31"/>
      <c r="Y15" s="8"/>
    </row>
    <row r="16" spans="1:25" ht="16.5" thickTop="1" thickBot="1" x14ac:dyDescent="0.3">
      <c r="A16" s="67"/>
      <c r="B16" s="65"/>
      <c r="C16" s="11" t="s">
        <v>18</v>
      </c>
      <c r="D16" s="27">
        <f>D20</f>
        <v>4882762.08</v>
      </c>
      <c r="E16" s="27">
        <f t="shared" ref="E16:F16" si="29">E20</f>
        <v>4068968.4</v>
      </c>
      <c r="F16" s="27">
        <f t="shared" si="29"/>
        <v>813793.67999999993</v>
      </c>
      <c r="G16" s="27">
        <f>G20</f>
        <v>407237.94</v>
      </c>
      <c r="H16" s="27">
        <f t="shared" ref="H16:I16" si="30">H20</f>
        <v>339364.95</v>
      </c>
      <c r="I16" s="27">
        <f t="shared" si="30"/>
        <v>67872.990000000005</v>
      </c>
      <c r="J16" s="27">
        <f>J20</f>
        <v>793446.98289999994</v>
      </c>
      <c r="K16" s="27">
        <f t="shared" ref="K16:L16" si="31">K20</f>
        <v>661205.81929999997</v>
      </c>
      <c r="L16" s="27">
        <f t="shared" si="31"/>
        <v>132241.16359999997</v>
      </c>
      <c r="M16" s="27">
        <f>M20</f>
        <v>598313.1</v>
      </c>
      <c r="N16" s="27">
        <f t="shared" ref="N16:O16" si="32">N20</f>
        <v>498791</v>
      </c>
      <c r="O16" s="27">
        <f t="shared" si="32"/>
        <v>99522.099999999991</v>
      </c>
      <c r="P16" s="27">
        <f>P20</f>
        <v>1508487.6298999991</v>
      </c>
      <c r="Q16" s="27">
        <f t="shared" ref="Q16:R16" si="33">Q20</f>
        <v>1257059.8935999991</v>
      </c>
      <c r="R16" s="27">
        <f t="shared" si="33"/>
        <v>251427.73630000011</v>
      </c>
      <c r="S16" s="27">
        <f>S20</f>
        <v>1508487.6298999991</v>
      </c>
      <c r="T16" s="27">
        <f t="shared" ref="T16:U16" si="34">T20</f>
        <v>1257059.8935999991</v>
      </c>
      <c r="U16" s="27">
        <f t="shared" si="34"/>
        <v>251427.73630000011</v>
      </c>
      <c r="V16" s="33"/>
      <c r="W16" s="33"/>
      <c r="X16" s="33"/>
    </row>
    <row r="17" spans="1:24" ht="12" customHeight="1" thickTop="1" thickBot="1" x14ac:dyDescent="0.3">
      <c r="A17" s="67"/>
      <c r="B17" s="65"/>
      <c r="C17" s="11" t="s">
        <v>22</v>
      </c>
      <c r="D17" s="27">
        <f>D20</f>
        <v>4882762.08</v>
      </c>
      <c r="E17" s="27">
        <f t="shared" ref="E17:F17" si="35">E20</f>
        <v>4068968.4</v>
      </c>
      <c r="F17" s="27">
        <f t="shared" si="35"/>
        <v>813793.67999999993</v>
      </c>
      <c r="G17" s="27">
        <f>G20</f>
        <v>407237.94</v>
      </c>
      <c r="H17" s="27">
        <f t="shared" ref="H17:I17" si="36">H20</f>
        <v>339364.95</v>
      </c>
      <c r="I17" s="27">
        <f t="shared" si="36"/>
        <v>67872.990000000005</v>
      </c>
      <c r="J17" s="27">
        <f>J20</f>
        <v>793446.98289999994</v>
      </c>
      <c r="K17" s="27">
        <f t="shared" ref="K17:L17" si="37">K20</f>
        <v>661205.81929999997</v>
      </c>
      <c r="L17" s="27">
        <f t="shared" si="37"/>
        <v>132241.16359999997</v>
      </c>
      <c r="M17" s="27">
        <f>M20</f>
        <v>598313.1</v>
      </c>
      <c r="N17" s="27">
        <f t="shared" ref="N17:O17" si="38">N20</f>
        <v>498791</v>
      </c>
      <c r="O17" s="27">
        <f t="shared" si="38"/>
        <v>99522.099999999991</v>
      </c>
      <c r="P17" s="27">
        <f>P20</f>
        <v>1508487.6298999991</v>
      </c>
      <c r="Q17" s="27">
        <f t="shared" ref="Q17:R17" si="39">Q20</f>
        <v>1257059.8935999991</v>
      </c>
      <c r="R17" s="27">
        <f t="shared" si="39"/>
        <v>251427.73630000011</v>
      </c>
      <c r="S17" s="27">
        <f>S20</f>
        <v>1508487.6298999991</v>
      </c>
      <c r="T17" s="27">
        <f t="shared" ref="T17:U17" si="40">T20</f>
        <v>1257059.8935999991</v>
      </c>
      <c r="U17" s="27">
        <f t="shared" si="40"/>
        <v>251427.73630000011</v>
      </c>
      <c r="V17" s="33"/>
      <c r="W17" s="33"/>
      <c r="X17" s="33"/>
    </row>
    <row r="18" spans="1:24" ht="14.25" customHeight="1" thickTop="1" thickBot="1" x14ac:dyDescent="0.3">
      <c r="A18" s="67"/>
      <c r="B18" s="65"/>
      <c r="C18" s="11" t="s">
        <v>23</v>
      </c>
      <c r="D18" s="27">
        <f>D20</f>
        <v>4882762.08</v>
      </c>
      <c r="E18" s="27">
        <f t="shared" ref="E18:F18" si="41">E20</f>
        <v>4068968.4</v>
      </c>
      <c r="F18" s="27">
        <f t="shared" si="41"/>
        <v>813793.67999999993</v>
      </c>
      <c r="G18" s="27">
        <f>G20</f>
        <v>407237.94</v>
      </c>
      <c r="H18" s="27">
        <f t="shared" ref="H18:I18" si="42">H20</f>
        <v>339364.95</v>
      </c>
      <c r="I18" s="27">
        <f t="shared" si="42"/>
        <v>67872.990000000005</v>
      </c>
      <c r="J18" s="27">
        <f>J20</f>
        <v>793446.98289999994</v>
      </c>
      <c r="K18" s="27">
        <f t="shared" ref="K18:L18" si="43">K20</f>
        <v>661205.81929999997</v>
      </c>
      <c r="L18" s="27">
        <f t="shared" si="43"/>
        <v>132241.16359999997</v>
      </c>
      <c r="M18" s="27">
        <f>M20</f>
        <v>598313.1</v>
      </c>
      <c r="N18" s="27">
        <f t="shared" ref="N18:O18" si="44">N20</f>
        <v>498791</v>
      </c>
      <c r="O18" s="27">
        <f t="shared" si="44"/>
        <v>99522.099999999991</v>
      </c>
      <c r="P18" s="27">
        <f>P20</f>
        <v>1508487.6298999991</v>
      </c>
      <c r="Q18" s="27">
        <f t="shared" ref="Q18:R18" si="45">Q20</f>
        <v>1257059.8935999991</v>
      </c>
      <c r="R18" s="27">
        <f t="shared" si="45"/>
        <v>251427.73630000011</v>
      </c>
      <c r="S18" s="27">
        <f>S20</f>
        <v>1508487.6298999991</v>
      </c>
      <c r="T18" s="27">
        <f t="shared" ref="T18:U18" si="46">T20</f>
        <v>1257059.8935999991</v>
      </c>
      <c r="U18" s="27">
        <f t="shared" si="46"/>
        <v>251427.73630000011</v>
      </c>
      <c r="V18" s="33"/>
      <c r="W18" s="33"/>
      <c r="X18" s="33"/>
    </row>
    <row r="19" spans="1:24" ht="16.5" thickTop="1" thickBot="1" x14ac:dyDescent="0.3">
      <c r="A19" s="67"/>
      <c r="B19" s="65"/>
      <c r="C19" s="11" t="s">
        <v>24</v>
      </c>
      <c r="D19" s="27">
        <f>D20</f>
        <v>4882762.08</v>
      </c>
      <c r="E19" s="27">
        <f t="shared" ref="E19" si="47">E20</f>
        <v>4068968.4</v>
      </c>
      <c r="F19" s="27">
        <f t="shared" ref="F19" si="48">F20</f>
        <v>813793.67999999993</v>
      </c>
      <c r="G19" s="27">
        <f>G20</f>
        <v>407237.94</v>
      </c>
      <c r="H19" s="27">
        <f t="shared" ref="H19:I19" si="49">H20</f>
        <v>339364.95</v>
      </c>
      <c r="I19" s="27">
        <f t="shared" si="49"/>
        <v>67872.990000000005</v>
      </c>
      <c r="J19" s="27">
        <f>J20</f>
        <v>793446.98289999994</v>
      </c>
      <c r="K19" s="27">
        <f t="shared" ref="K19" si="50">K20</f>
        <v>661205.81929999997</v>
      </c>
      <c r="L19" s="27">
        <f t="shared" ref="L19" si="51">L20</f>
        <v>132241.16359999997</v>
      </c>
      <c r="M19" s="27">
        <f>M20</f>
        <v>598313.1</v>
      </c>
      <c r="N19" s="27">
        <f t="shared" ref="N19" si="52">N20</f>
        <v>498791</v>
      </c>
      <c r="O19" s="27">
        <f t="shared" ref="O19" si="53">O20</f>
        <v>99522.099999999991</v>
      </c>
      <c r="P19" s="27">
        <f>P20</f>
        <v>1508487.6298999991</v>
      </c>
      <c r="Q19" s="27">
        <f t="shared" ref="Q19" si="54">Q20</f>
        <v>1257059.8935999991</v>
      </c>
      <c r="R19" s="27">
        <f t="shared" ref="R19" si="55">R20</f>
        <v>251427.73630000011</v>
      </c>
      <c r="S19" s="27">
        <f>S20</f>
        <v>1508487.6298999991</v>
      </c>
      <c r="T19" s="27">
        <f t="shared" ref="T19" si="56">T20</f>
        <v>1257059.8935999991</v>
      </c>
      <c r="U19" s="27">
        <f t="shared" ref="U19" si="57">U20</f>
        <v>251427.73630000011</v>
      </c>
      <c r="V19" s="33"/>
      <c r="W19" s="33"/>
      <c r="X19" s="33"/>
    </row>
    <row r="20" spans="1:24" ht="16.5" thickTop="1" thickBot="1" x14ac:dyDescent="0.3">
      <c r="A20" s="68"/>
      <c r="B20" s="65"/>
      <c r="C20" s="15" t="s">
        <v>25</v>
      </c>
      <c r="D20" s="29">
        <f>E20+F20</f>
        <v>4882762.08</v>
      </c>
      <c r="E20" s="29">
        <v>4068968.4</v>
      </c>
      <c r="F20" s="29">
        <v>813793.67999999993</v>
      </c>
      <c r="G20" s="29">
        <f>H20+I20</f>
        <v>407237.94</v>
      </c>
      <c r="H20" s="29">
        <v>339364.95</v>
      </c>
      <c r="I20" s="29">
        <v>67872.990000000005</v>
      </c>
      <c r="J20" s="29">
        <f>K20+L20</f>
        <v>793446.98289999994</v>
      </c>
      <c r="K20" s="29">
        <v>661205.81929999997</v>
      </c>
      <c r="L20" s="29">
        <v>132241.16359999997</v>
      </c>
      <c r="M20" s="29">
        <f>N20+O20</f>
        <v>598313.1</v>
      </c>
      <c r="N20" s="29">
        <v>498791</v>
      </c>
      <c r="O20" s="29">
        <v>99522.099999999991</v>
      </c>
      <c r="P20" s="29">
        <f>Q20+R20</f>
        <v>1508487.6298999991</v>
      </c>
      <c r="Q20" s="29">
        <v>1257059.8935999991</v>
      </c>
      <c r="R20" s="29">
        <v>251427.73630000011</v>
      </c>
      <c r="S20" s="29">
        <f>T20+U20</f>
        <v>1508487.6298999991</v>
      </c>
      <c r="T20" s="29">
        <v>1257059.8935999991</v>
      </c>
      <c r="U20" s="29">
        <v>251427.73630000011</v>
      </c>
      <c r="V20" s="29"/>
      <c r="W20" s="29"/>
      <c r="X20" s="29"/>
    </row>
    <row r="21" spans="1:24" ht="117" thickTop="1" thickBot="1" x14ac:dyDescent="0.3">
      <c r="A21" s="69"/>
      <c r="B21" s="65">
        <v>32002</v>
      </c>
      <c r="C21" s="10" t="s">
        <v>26</v>
      </c>
      <c r="D21" s="30">
        <f>D26</f>
        <v>2612020.4243999999</v>
      </c>
      <c r="E21" s="30">
        <f t="shared" ref="E21:F21" si="58">E26</f>
        <v>2176683.6869999999</v>
      </c>
      <c r="F21" s="30">
        <f t="shared" si="58"/>
        <v>435336.73739999981</v>
      </c>
      <c r="G21" s="30">
        <f>G26</f>
        <v>57684.7</v>
      </c>
      <c r="H21" s="30">
        <f t="shared" ref="H21:I21" si="59">H26</f>
        <v>51850.04</v>
      </c>
      <c r="I21" s="30">
        <f t="shared" si="59"/>
        <v>5834.66</v>
      </c>
      <c r="J21" s="30">
        <f>J26</f>
        <v>414837.95199999999</v>
      </c>
      <c r="K21" s="30">
        <f t="shared" ref="K21:L21" si="60">K26</f>
        <v>347298.3934</v>
      </c>
      <c r="L21" s="30">
        <f t="shared" si="60"/>
        <v>67539.558599999989</v>
      </c>
      <c r="M21" s="30">
        <f>M26</f>
        <v>611215.89999999991</v>
      </c>
      <c r="N21" s="30">
        <f t="shared" ref="N21:O21" si="61">N26</f>
        <v>504377.1</v>
      </c>
      <c r="O21" s="30">
        <f t="shared" si="61"/>
        <v>106838.79999999999</v>
      </c>
      <c r="P21" s="30">
        <f>P26</f>
        <v>950449.98539999966</v>
      </c>
      <c r="Q21" s="30">
        <f t="shared" ref="Q21:R21" si="62">Q26</f>
        <v>788946.8348999999</v>
      </c>
      <c r="R21" s="30">
        <f t="shared" si="62"/>
        <v>161503.15049999981</v>
      </c>
      <c r="S21" s="30">
        <f>S26</f>
        <v>950449.98539999966</v>
      </c>
      <c r="T21" s="30">
        <f t="shared" ref="T21:U21" si="63">T26</f>
        <v>788946.8348999999</v>
      </c>
      <c r="U21" s="30">
        <f t="shared" si="63"/>
        <v>161503.15049999981</v>
      </c>
      <c r="V21" s="33"/>
      <c r="W21" s="33"/>
      <c r="X21" s="33"/>
    </row>
    <row r="22" spans="1:24" ht="16.5" thickTop="1" thickBot="1" x14ac:dyDescent="0.3">
      <c r="A22" s="70"/>
      <c r="B22" s="65"/>
      <c r="C22" s="11" t="s">
        <v>18</v>
      </c>
      <c r="D22" s="30">
        <f>D26</f>
        <v>2612020.4243999999</v>
      </c>
      <c r="E22" s="30">
        <f t="shared" ref="E22:F22" si="64">E26</f>
        <v>2176683.6869999999</v>
      </c>
      <c r="F22" s="30">
        <f t="shared" si="64"/>
        <v>435336.73739999981</v>
      </c>
      <c r="G22" s="30">
        <f>G26</f>
        <v>57684.7</v>
      </c>
      <c r="H22" s="30">
        <f t="shared" ref="H22:I22" si="65">H26</f>
        <v>51850.04</v>
      </c>
      <c r="I22" s="30">
        <f t="shared" si="65"/>
        <v>5834.66</v>
      </c>
      <c r="J22" s="30">
        <f>J26</f>
        <v>414837.95199999999</v>
      </c>
      <c r="K22" s="30">
        <f t="shared" ref="K22:L22" si="66">K26</f>
        <v>347298.3934</v>
      </c>
      <c r="L22" s="30">
        <f t="shared" si="66"/>
        <v>67539.558599999989</v>
      </c>
      <c r="M22" s="30">
        <f>M26</f>
        <v>611215.89999999991</v>
      </c>
      <c r="N22" s="30">
        <f t="shared" ref="N22:O22" si="67">N26</f>
        <v>504377.1</v>
      </c>
      <c r="O22" s="30">
        <f t="shared" si="67"/>
        <v>106838.79999999999</v>
      </c>
      <c r="P22" s="30">
        <f>P26</f>
        <v>950449.98539999966</v>
      </c>
      <c r="Q22" s="30">
        <f t="shared" ref="Q22:R22" si="68">Q26</f>
        <v>788946.8348999999</v>
      </c>
      <c r="R22" s="30">
        <f t="shared" si="68"/>
        <v>161503.15049999981</v>
      </c>
      <c r="S22" s="30">
        <f>S26</f>
        <v>950449.98539999966</v>
      </c>
      <c r="T22" s="30">
        <f t="shared" ref="T22:U22" si="69">T26</f>
        <v>788946.8348999999</v>
      </c>
      <c r="U22" s="30">
        <f t="shared" si="69"/>
        <v>161503.15049999981</v>
      </c>
      <c r="V22" s="33"/>
      <c r="W22" s="33"/>
      <c r="X22" s="33"/>
    </row>
    <row r="23" spans="1:24" ht="16.5" thickTop="1" thickBot="1" x14ac:dyDescent="0.3">
      <c r="A23" s="70"/>
      <c r="B23" s="65"/>
      <c r="C23" s="11" t="s">
        <v>22</v>
      </c>
      <c r="D23" s="30">
        <f>D26</f>
        <v>2612020.4243999999</v>
      </c>
      <c r="E23" s="30">
        <f t="shared" ref="E23:F23" si="70">E26</f>
        <v>2176683.6869999999</v>
      </c>
      <c r="F23" s="30">
        <f t="shared" si="70"/>
        <v>435336.73739999981</v>
      </c>
      <c r="G23" s="30">
        <f>G26</f>
        <v>57684.7</v>
      </c>
      <c r="H23" s="30">
        <f t="shared" ref="H23:I23" si="71">H26</f>
        <v>51850.04</v>
      </c>
      <c r="I23" s="30">
        <f t="shared" si="71"/>
        <v>5834.66</v>
      </c>
      <c r="J23" s="30">
        <f>J26</f>
        <v>414837.95199999999</v>
      </c>
      <c r="K23" s="30">
        <f t="shared" ref="K23:L23" si="72">K26</f>
        <v>347298.3934</v>
      </c>
      <c r="L23" s="30">
        <f t="shared" si="72"/>
        <v>67539.558599999989</v>
      </c>
      <c r="M23" s="30">
        <f>M26</f>
        <v>611215.89999999991</v>
      </c>
      <c r="N23" s="30">
        <f t="shared" ref="N23:O23" si="73">N26</f>
        <v>504377.1</v>
      </c>
      <c r="O23" s="30">
        <f t="shared" si="73"/>
        <v>106838.79999999999</v>
      </c>
      <c r="P23" s="30">
        <f>P26</f>
        <v>950449.98539999966</v>
      </c>
      <c r="Q23" s="30">
        <f t="shared" ref="Q23:R23" si="74">Q26</f>
        <v>788946.8348999999</v>
      </c>
      <c r="R23" s="30">
        <f t="shared" si="74"/>
        <v>161503.15049999981</v>
      </c>
      <c r="S23" s="30">
        <f>S26</f>
        <v>950449.98539999966</v>
      </c>
      <c r="T23" s="30">
        <f t="shared" ref="T23:U23" si="75">T26</f>
        <v>788946.8348999999</v>
      </c>
      <c r="U23" s="30">
        <f t="shared" si="75"/>
        <v>161503.15049999981</v>
      </c>
      <c r="V23" s="33"/>
      <c r="W23" s="33"/>
      <c r="X23" s="33"/>
    </row>
    <row r="24" spans="1:24" ht="16.5" thickTop="1" thickBot="1" x14ac:dyDescent="0.3">
      <c r="A24" s="70"/>
      <c r="B24" s="65"/>
      <c r="C24" s="11" t="s">
        <v>23</v>
      </c>
      <c r="D24" s="30">
        <f>D26</f>
        <v>2612020.4243999999</v>
      </c>
      <c r="E24" s="30">
        <f t="shared" ref="E24:F24" si="76">E26</f>
        <v>2176683.6869999999</v>
      </c>
      <c r="F24" s="30">
        <f t="shared" si="76"/>
        <v>435336.73739999981</v>
      </c>
      <c r="G24" s="30">
        <f>G26</f>
        <v>57684.7</v>
      </c>
      <c r="H24" s="30">
        <f t="shared" ref="H24:I24" si="77">H26</f>
        <v>51850.04</v>
      </c>
      <c r="I24" s="30">
        <f t="shared" si="77"/>
        <v>5834.66</v>
      </c>
      <c r="J24" s="30">
        <f>J26</f>
        <v>414837.95199999999</v>
      </c>
      <c r="K24" s="30">
        <f t="shared" ref="K24:L24" si="78">K26</f>
        <v>347298.3934</v>
      </c>
      <c r="L24" s="30">
        <f t="shared" si="78"/>
        <v>67539.558599999989</v>
      </c>
      <c r="M24" s="30">
        <f>M26</f>
        <v>611215.89999999991</v>
      </c>
      <c r="N24" s="30">
        <f t="shared" ref="N24:O24" si="79">N26</f>
        <v>504377.1</v>
      </c>
      <c r="O24" s="30">
        <f t="shared" si="79"/>
        <v>106838.79999999999</v>
      </c>
      <c r="P24" s="30">
        <f>P26</f>
        <v>950449.98539999966</v>
      </c>
      <c r="Q24" s="30">
        <f t="shared" ref="Q24:R24" si="80">Q26</f>
        <v>788946.8348999999</v>
      </c>
      <c r="R24" s="30">
        <f t="shared" si="80"/>
        <v>161503.15049999981</v>
      </c>
      <c r="S24" s="30">
        <f>S26</f>
        <v>950449.98539999966</v>
      </c>
      <c r="T24" s="30">
        <f t="shared" ref="T24:U24" si="81">T26</f>
        <v>788946.8348999999</v>
      </c>
      <c r="U24" s="30">
        <f t="shared" si="81"/>
        <v>161503.15049999981</v>
      </c>
      <c r="V24" s="33"/>
      <c r="W24" s="33"/>
      <c r="X24" s="33"/>
    </row>
    <row r="25" spans="1:24" ht="16.5" thickTop="1" thickBot="1" x14ac:dyDescent="0.3">
      <c r="A25" s="70"/>
      <c r="B25" s="65"/>
      <c r="C25" s="11" t="s">
        <v>27</v>
      </c>
      <c r="D25" s="30">
        <f>D26</f>
        <v>2612020.4243999999</v>
      </c>
      <c r="E25" s="30">
        <f t="shared" ref="E25" si="82">E26</f>
        <v>2176683.6869999999</v>
      </c>
      <c r="F25" s="30">
        <f t="shared" ref="F25" si="83">F26</f>
        <v>435336.73739999981</v>
      </c>
      <c r="G25" s="30">
        <f>G26</f>
        <v>57684.7</v>
      </c>
      <c r="H25" s="30">
        <f t="shared" ref="H25:I25" si="84">H26</f>
        <v>51850.04</v>
      </c>
      <c r="I25" s="30">
        <f t="shared" si="84"/>
        <v>5834.66</v>
      </c>
      <c r="J25" s="30">
        <f>J26</f>
        <v>414837.95199999999</v>
      </c>
      <c r="K25" s="30">
        <f t="shared" ref="K25" si="85">K26</f>
        <v>347298.3934</v>
      </c>
      <c r="L25" s="30">
        <f t="shared" ref="L25" si="86">L26</f>
        <v>67539.558599999989</v>
      </c>
      <c r="M25" s="30">
        <f>M26</f>
        <v>611215.89999999991</v>
      </c>
      <c r="N25" s="30">
        <f t="shared" ref="N25" si="87">N26</f>
        <v>504377.1</v>
      </c>
      <c r="O25" s="30">
        <f t="shared" ref="O25" si="88">O26</f>
        <v>106838.79999999999</v>
      </c>
      <c r="P25" s="30">
        <f>P26</f>
        <v>950449.98539999966</v>
      </c>
      <c r="Q25" s="30">
        <f t="shared" ref="Q25" si="89">Q26</f>
        <v>788946.8348999999</v>
      </c>
      <c r="R25" s="30">
        <f t="shared" ref="R25" si="90">R26</f>
        <v>161503.15049999981</v>
      </c>
      <c r="S25" s="30">
        <f>S26</f>
        <v>950449.98539999966</v>
      </c>
      <c r="T25" s="30">
        <f t="shared" ref="T25" si="91">T26</f>
        <v>788946.8348999999</v>
      </c>
      <c r="U25" s="30">
        <f t="shared" ref="U25" si="92">U26</f>
        <v>161503.15049999981</v>
      </c>
      <c r="V25" s="33"/>
      <c r="W25" s="33"/>
      <c r="X25" s="33"/>
    </row>
    <row r="26" spans="1:24" ht="16.5" thickTop="1" thickBot="1" x14ac:dyDescent="0.3">
      <c r="A26" s="71"/>
      <c r="B26" s="65"/>
      <c r="C26" s="15" t="s">
        <v>28</v>
      </c>
      <c r="D26" s="29">
        <f>E26+F26</f>
        <v>2612020.4243999999</v>
      </c>
      <c r="E26" s="29">
        <v>2176683.6869999999</v>
      </c>
      <c r="F26" s="29">
        <v>435336.73739999981</v>
      </c>
      <c r="G26" s="29">
        <f>H26+I26</f>
        <v>57684.7</v>
      </c>
      <c r="H26" s="29">
        <v>51850.04</v>
      </c>
      <c r="I26" s="29">
        <v>5834.66</v>
      </c>
      <c r="J26" s="29">
        <f>K26+L26</f>
        <v>414837.95199999999</v>
      </c>
      <c r="K26" s="29">
        <v>347298.3934</v>
      </c>
      <c r="L26" s="29">
        <v>67539.558599999989</v>
      </c>
      <c r="M26" s="29">
        <f>N26+O26</f>
        <v>611215.89999999991</v>
      </c>
      <c r="N26" s="29">
        <v>504377.1</v>
      </c>
      <c r="O26" s="29">
        <v>106838.79999999999</v>
      </c>
      <c r="P26" s="29">
        <f>Q26+R26</f>
        <v>950449.98539999966</v>
      </c>
      <c r="Q26" s="29">
        <v>788946.8348999999</v>
      </c>
      <c r="R26" s="29">
        <v>161503.15049999981</v>
      </c>
      <c r="S26" s="29">
        <f>T26+U26</f>
        <v>950449.98539999966</v>
      </c>
      <c r="T26" s="29">
        <v>788946.8348999999</v>
      </c>
      <c r="U26" s="29">
        <v>161503.15049999981</v>
      </c>
      <c r="V26" s="29"/>
      <c r="W26" s="29"/>
      <c r="X26" s="29"/>
    </row>
    <row r="27" spans="1:24" ht="15.75" thickTop="1" x14ac:dyDescent="0.25">
      <c r="G27" s="24"/>
      <c r="H27" s="12"/>
      <c r="I27" s="12"/>
      <c r="J27" s="12"/>
      <c r="K27" s="12"/>
      <c r="L27" s="12"/>
      <c r="M27" s="12"/>
      <c r="N27" s="12"/>
      <c r="O27" s="12"/>
    </row>
    <row r="28" spans="1:24" x14ac:dyDescent="0.25">
      <c r="G28" s="24"/>
      <c r="H28" s="12"/>
      <c r="I28" s="12"/>
      <c r="J28" s="12"/>
      <c r="K28" s="12"/>
      <c r="L28" s="12"/>
      <c r="M28" s="12"/>
      <c r="N28" s="12"/>
      <c r="O28" s="12"/>
    </row>
    <row r="29" spans="1:24" x14ac:dyDescent="0.25">
      <c r="G29" s="24"/>
      <c r="H29" s="12"/>
      <c r="I29" s="12"/>
      <c r="J29" s="12"/>
      <c r="K29" s="12"/>
      <c r="L29" s="12"/>
      <c r="M29" s="12"/>
      <c r="N29" s="12"/>
      <c r="O29" s="12"/>
    </row>
    <row r="30" spans="1:24" x14ac:dyDescent="0.25">
      <c r="G30" s="24"/>
      <c r="H30" s="12"/>
      <c r="I30" s="12"/>
      <c r="J30" s="12"/>
      <c r="K30" s="12"/>
      <c r="L30" s="12"/>
      <c r="M30" s="12"/>
      <c r="N30" s="12"/>
      <c r="O30" s="12"/>
    </row>
    <row r="31" spans="1:24" x14ac:dyDescent="0.25">
      <c r="G31" s="24"/>
      <c r="H31" s="12"/>
      <c r="I31" s="12"/>
      <c r="J31" s="12"/>
      <c r="K31" s="12"/>
      <c r="L31" s="12"/>
      <c r="M31" s="12"/>
      <c r="N31" s="12"/>
      <c r="O31" s="12"/>
    </row>
    <row r="32" spans="1:24" x14ac:dyDescent="0.25">
      <c r="G32" s="24"/>
      <c r="H32" s="12"/>
      <c r="I32" s="12"/>
      <c r="J32" s="12"/>
      <c r="K32" s="12"/>
      <c r="L32" s="12"/>
      <c r="M32" s="12"/>
      <c r="N32" s="12"/>
      <c r="O32" s="12"/>
    </row>
  </sheetData>
  <mergeCells count="40">
    <mergeCell ref="A1:Y1"/>
    <mergeCell ref="A3:X3"/>
    <mergeCell ref="B11:B14"/>
    <mergeCell ref="B15:B20"/>
    <mergeCell ref="B21:B26"/>
    <mergeCell ref="A15:A20"/>
    <mergeCell ref="A21:A26"/>
    <mergeCell ref="A11:A14"/>
    <mergeCell ref="S7:S8"/>
    <mergeCell ref="T7:T8"/>
    <mergeCell ref="U7:U8"/>
    <mergeCell ref="Y7:Y8"/>
    <mergeCell ref="A9:C9"/>
    <mergeCell ref="A10:B10"/>
    <mergeCell ref="M7:M8"/>
    <mergeCell ref="N7:N8"/>
    <mergeCell ref="S5:U6"/>
    <mergeCell ref="V5:V8"/>
    <mergeCell ref="W5:W8"/>
    <mergeCell ref="X5:X8"/>
    <mergeCell ref="D7:D8"/>
    <mergeCell ref="E7:E8"/>
    <mergeCell ref="F7:F8"/>
    <mergeCell ref="G7:G8"/>
    <mergeCell ref="H7:H8"/>
    <mergeCell ref="M5:O6"/>
    <mergeCell ref="O7:O8"/>
    <mergeCell ref="P7:P8"/>
    <mergeCell ref="Q7:Q8"/>
    <mergeCell ref="R7:R8"/>
    <mergeCell ref="P5:R6"/>
    <mergeCell ref="A5:B8"/>
    <mergeCell ref="C5:C8"/>
    <mergeCell ref="D5:F6"/>
    <mergeCell ref="G5:I6"/>
    <mergeCell ref="J5:L6"/>
    <mergeCell ref="I7:I8"/>
    <mergeCell ref="J7:J8"/>
    <mergeCell ref="K7:K8"/>
    <mergeCell ref="L7:L8"/>
  </mergeCells>
  <hyperlinks>
    <hyperlink ref="C12" location="_ftn1" display="_ftn1"/>
  </hyperlink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6"/>
  <sheetViews>
    <sheetView tabSelected="1" zoomScaleNormal="100" workbookViewId="0">
      <selection activeCell="F19" sqref="F19"/>
    </sheetView>
  </sheetViews>
  <sheetFormatPr defaultRowHeight="15" x14ac:dyDescent="0.25"/>
  <cols>
    <col min="3" max="3" width="57.7109375" customWidth="1"/>
    <col min="4" max="4" width="13.140625" customWidth="1"/>
    <col min="5" max="5" width="10.5703125" bestFit="1" customWidth="1"/>
    <col min="6" max="6" width="11" customWidth="1"/>
    <col min="7" max="7" width="14.7109375" customWidth="1"/>
    <col min="8" max="9" width="12.140625" customWidth="1"/>
    <col min="10" max="10" width="15.5703125" customWidth="1"/>
    <col min="11" max="11" width="12.5703125" customWidth="1"/>
    <col min="12" max="12" width="10.28515625" customWidth="1"/>
    <col min="13" max="13" width="13.7109375" customWidth="1"/>
    <col min="14" max="14" width="16" bestFit="1" customWidth="1"/>
    <col min="15" max="15" width="11.140625" customWidth="1"/>
    <col min="16" max="16" width="11.5703125" bestFit="1" customWidth="1"/>
    <col min="17" max="17" width="12.7109375" customWidth="1"/>
    <col min="18" max="18" width="10.140625" bestFit="1" customWidth="1"/>
    <col min="19" max="20" width="10.5703125" bestFit="1" customWidth="1"/>
    <col min="21" max="21" width="9.42578125" bestFit="1" customWidth="1"/>
    <col min="23" max="23" width="13.28515625" bestFit="1" customWidth="1"/>
  </cols>
  <sheetData>
    <row r="1" spans="1:23" x14ac:dyDescent="0.25">
      <c r="A1" s="2" t="s">
        <v>31</v>
      </c>
    </row>
    <row r="2" spans="1:23" ht="15.75" thickBot="1" x14ac:dyDescent="0.3">
      <c r="A2" s="3"/>
    </row>
    <row r="3" spans="1:23" x14ac:dyDescent="0.25">
      <c r="A3" s="34" t="s">
        <v>0</v>
      </c>
      <c r="B3" s="35"/>
      <c r="C3" s="40" t="s">
        <v>1</v>
      </c>
      <c r="D3" s="34" t="s">
        <v>11</v>
      </c>
      <c r="E3" s="43"/>
      <c r="F3" s="44"/>
      <c r="G3" s="47" t="s">
        <v>12</v>
      </c>
      <c r="H3" s="43"/>
      <c r="I3" s="44"/>
      <c r="J3" s="47" t="s">
        <v>13</v>
      </c>
      <c r="K3" s="43"/>
      <c r="L3" s="44"/>
      <c r="M3" s="47" t="s">
        <v>14</v>
      </c>
      <c r="N3" s="43"/>
      <c r="O3" s="44"/>
      <c r="P3" s="47" t="s">
        <v>29</v>
      </c>
      <c r="Q3" s="43"/>
      <c r="R3" s="44"/>
      <c r="S3" s="47" t="s">
        <v>30</v>
      </c>
      <c r="T3" s="43"/>
      <c r="U3" s="44"/>
      <c r="V3" s="4"/>
    </row>
    <row r="4" spans="1:23" ht="33.75" customHeight="1" thickBot="1" x14ac:dyDescent="0.3">
      <c r="A4" s="36"/>
      <c r="B4" s="37"/>
      <c r="C4" s="41"/>
      <c r="D4" s="38"/>
      <c r="E4" s="45"/>
      <c r="F4" s="46"/>
      <c r="G4" s="48"/>
      <c r="H4" s="45"/>
      <c r="I4" s="46"/>
      <c r="J4" s="48"/>
      <c r="K4" s="45"/>
      <c r="L4" s="46"/>
      <c r="M4" s="48"/>
      <c r="N4" s="45"/>
      <c r="O4" s="46"/>
      <c r="P4" s="48"/>
      <c r="Q4" s="45"/>
      <c r="R4" s="46"/>
      <c r="S4" s="48"/>
      <c r="T4" s="45"/>
      <c r="U4" s="46"/>
      <c r="V4" s="4"/>
    </row>
    <row r="5" spans="1:23" ht="31.5" customHeight="1" x14ac:dyDescent="0.25">
      <c r="A5" s="36"/>
      <c r="B5" s="37"/>
      <c r="C5" s="41"/>
      <c r="D5" s="59" t="s">
        <v>6</v>
      </c>
      <c r="E5" s="53" t="s">
        <v>7</v>
      </c>
      <c r="F5" s="61" t="s">
        <v>8</v>
      </c>
      <c r="G5" s="55" t="s">
        <v>6</v>
      </c>
      <c r="H5" s="49" t="s">
        <v>7</v>
      </c>
      <c r="I5" s="49" t="s">
        <v>8</v>
      </c>
      <c r="J5" s="51" t="s">
        <v>6</v>
      </c>
      <c r="K5" s="53" t="s">
        <v>7</v>
      </c>
      <c r="L5" s="53" t="s">
        <v>8</v>
      </c>
      <c r="M5" s="79" t="s">
        <v>6</v>
      </c>
      <c r="N5" s="49" t="s">
        <v>7</v>
      </c>
      <c r="O5" s="49" t="s">
        <v>15</v>
      </c>
      <c r="P5" s="55" t="s">
        <v>6</v>
      </c>
      <c r="Q5" s="49" t="s">
        <v>7</v>
      </c>
      <c r="R5" s="49" t="s">
        <v>8</v>
      </c>
      <c r="S5" s="55" t="s">
        <v>6</v>
      </c>
      <c r="T5" s="49" t="s">
        <v>7</v>
      </c>
      <c r="U5" s="49" t="s">
        <v>8</v>
      </c>
      <c r="V5" s="73"/>
    </row>
    <row r="6" spans="1:23" ht="45.75" customHeight="1" thickBot="1" x14ac:dyDescent="0.3">
      <c r="A6" s="38"/>
      <c r="B6" s="39"/>
      <c r="C6" s="42"/>
      <c r="D6" s="60"/>
      <c r="E6" s="54"/>
      <c r="F6" s="62"/>
      <c r="G6" s="57"/>
      <c r="H6" s="50"/>
      <c r="I6" s="50"/>
      <c r="J6" s="52"/>
      <c r="K6" s="54"/>
      <c r="L6" s="54"/>
      <c r="M6" s="80"/>
      <c r="N6" s="50"/>
      <c r="O6" s="50"/>
      <c r="P6" s="57"/>
      <c r="Q6" s="50"/>
      <c r="R6" s="50"/>
      <c r="S6" s="57"/>
      <c r="T6" s="50"/>
      <c r="U6" s="50"/>
      <c r="V6" s="73"/>
    </row>
    <row r="7" spans="1:23" ht="16.5" thickBot="1" x14ac:dyDescent="0.3">
      <c r="A7" s="74" t="s">
        <v>9</v>
      </c>
      <c r="B7" s="75"/>
      <c r="C7" s="76"/>
      <c r="D7" s="5"/>
      <c r="E7" s="5"/>
      <c r="F7" s="5"/>
      <c r="G7" s="6"/>
      <c r="H7" s="6"/>
      <c r="I7" s="5"/>
      <c r="J7" s="5"/>
      <c r="K7" s="5"/>
      <c r="L7" s="7"/>
      <c r="M7" s="6"/>
      <c r="N7" s="21"/>
      <c r="O7" s="21"/>
      <c r="P7" s="21"/>
      <c r="Q7" s="21"/>
      <c r="R7" s="21"/>
      <c r="S7" s="21"/>
      <c r="T7" s="21"/>
      <c r="U7" s="6"/>
      <c r="V7" s="8"/>
    </row>
    <row r="8" spans="1:23" ht="26.25" thickBot="1" x14ac:dyDescent="0.3">
      <c r="A8" s="77">
        <v>1206</v>
      </c>
      <c r="B8" s="78"/>
      <c r="C8" s="9" t="s">
        <v>16</v>
      </c>
      <c r="D8" s="26">
        <f>D9+D13+D19</f>
        <v>422449.50000000006</v>
      </c>
      <c r="E8" s="26">
        <f t="shared" ref="E8:F8" si="0">E9+E13+E19</f>
        <v>333516.19999999995</v>
      </c>
      <c r="F8" s="26">
        <f t="shared" si="0"/>
        <v>88933.3</v>
      </c>
      <c r="G8" s="26">
        <f>G9+G13+G19</f>
        <v>528062.1</v>
      </c>
      <c r="H8" s="26">
        <f t="shared" ref="H8:I8" si="1">H9+H13+H19</f>
        <v>416895.3</v>
      </c>
      <c r="I8" s="26">
        <f t="shared" si="1"/>
        <v>111166.8</v>
      </c>
      <c r="J8" s="26">
        <f>J9+J13+J19</f>
        <v>528062.1</v>
      </c>
      <c r="K8" s="26">
        <f t="shared" ref="K8:L8" si="2">K9+K13+K19</f>
        <v>416895.3</v>
      </c>
      <c r="L8" s="26">
        <f t="shared" si="2"/>
        <v>111166.8</v>
      </c>
      <c r="M8" s="26">
        <f>M9+M13+M19</f>
        <v>633673.69999999995</v>
      </c>
      <c r="N8" s="26">
        <f t="shared" ref="N8:O8" si="3">N9+N13+N19</f>
        <v>500273.80000000005</v>
      </c>
      <c r="O8" s="26">
        <f t="shared" si="3"/>
        <v>133399.9</v>
      </c>
      <c r="P8" s="26">
        <f>P9+P13+P19</f>
        <v>2112247.4</v>
      </c>
      <c r="Q8" s="26">
        <f t="shared" ref="Q8:U8" si="4">Q9+Q13+Q19</f>
        <v>1667580.6</v>
      </c>
      <c r="R8" s="26">
        <f t="shared" si="4"/>
        <v>444666.8</v>
      </c>
      <c r="S8" s="26">
        <f>S9+S13+S19</f>
        <v>4277.88277705768</v>
      </c>
      <c r="T8" s="26">
        <f t="shared" si="4"/>
        <v>3377.3100291639657</v>
      </c>
      <c r="U8" s="26">
        <f t="shared" si="4"/>
        <v>900.57274789371354</v>
      </c>
      <c r="V8" s="8"/>
      <c r="W8" s="18"/>
    </row>
    <row r="9" spans="1:23" ht="51" thickTop="1" thickBot="1" x14ac:dyDescent="0.3">
      <c r="A9" s="72"/>
      <c r="B9" s="65">
        <v>11001</v>
      </c>
      <c r="C9" s="10" t="s">
        <v>17</v>
      </c>
      <c r="D9" s="17">
        <f t="shared" ref="D9:D10" si="5">D10</f>
        <v>180543.7</v>
      </c>
      <c r="E9" s="17">
        <f t="shared" ref="E9:E10" si="6">E10</f>
        <v>132882.6</v>
      </c>
      <c r="F9" s="17">
        <f t="shared" ref="F9:F10" si="7">F10</f>
        <v>47661.1</v>
      </c>
      <c r="G9" s="17">
        <f t="shared" ref="G9:G10" si="8">G10</f>
        <v>225679.8</v>
      </c>
      <c r="H9" s="17">
        <f t="shared" ref="H9:H10" si="9">H10</f>
        <v>166103.19999999998</v>
      </c>
      <c r="I9" s="17">
        <f t="shared" ref="I9:I10" si="10">I10</f>
        <v>59576.6</v>
      </c>
      <c r="J9" s="17">
        <f t="shared" ref="J9:J10" si="11">J10</f>
        <v>225679.8</v>
      </c>
      <c r="K9" s="17">
        <f t="shared" ref="K9:K10" si="12">K10</f>
        <v>166103.19999999998</v>
      </c>
      <c r="L9" s="17">
        <f t="shared" ref="L9:L10" si="13">L10</f>
        <v>59576.6</v>
      </c>
      <c r="M9" s="17">
        <f t="shared" ref="M9:M10" si="14">M10</f>
        <v>270815.09999999998</v>
      </c>
      <c r="N9" s="17">
        <f t="shared" ref="N9:N10" si="15">N10</f>
        <v>199323.5</v>
      </c>
      <c r="O9" s="17">
        <f t="shared" ref="O9:O10" si="16">O10</f>
        <v>71491.600000000006</v>
      </c>
      <c r="P9" s="17">
        <f t="shared" ref="P9:P10" si="17">P10</f>
        <v>902718.39999999991</v>
      </c>
      <c r="Q9" s="17">
        <f t="shared" ref="Q9:Q10" si="18">Q10</f>
        <v>664412.49999999988</v>
      </c>
      <c r="R9" s="17">
        <f t="shared" ref="R9:R10" si="19">R10</f>
        <v>238305.90000000002</v>
      </c>
      <c r="S9" s="17">
        <f t="shared" ref="S9:S10" si="20">S10</f>
        <v>1828.2534024627348</v>
      </c>
      <c r="T9" s="17">
        <f t="shared" ref="T9:T10" si="21">T10</f>
        <v>1345.6183165910561</v>
      </c>
      <c r="U9" s="17">
        <f t="shared" ref="U9:U10" si="22">U10</f>
        <v>482.6350858716786</v>
      </c>
      <c r="V9" s="4"/>
    </row>
    <row r="10" spans="1:23" ht="16.5" thickTop="1" thickBot="1" x14ac:dyDescent="0.3">
      <c r="A10" s="72"/>
      <c r="B10" s="65"/>
      <c r="C10" s="11" t="s">
        <v>18</v>
      </c>
      <c r="D10" s="17">
        <f t="shared" si="5"/>
        <v>180543.7</v>
      </c>
      <c r="E10" s="17">
        <f t="shared" si="6"/>
        <v>132882.6</v>
      </c>
      <c r="F10" s="17">
        <f t="shared" si="7"/>
        <v>47661.1</v>
      </c>
      <c r="G10" s="17">
        <f t="shared" si="8"/>
        <v>225679.8</v>
      </c>
      <c r="H10" s="17">
        <f t="shared" si="9"/>
        <v>166103.19999999998</v>
      </c>
      <c r="I10" s="17">
        <f t="shared" si="10"/>
        <v>59576.6</v>
      </c>
      <c r="J10" s="17">
        <f t="shared" si="11"/>
        <v>225679.8</v>
      </c>
      <c r="K10" s="17">
        <f t="shared" si="12"/>
        <v>166103.19999999998</v>
      </c>
      <c r="L10" s="17">
        <f t="shared" si="13"/>
        <v>59576.6</v>
      </c>
      <c r="M10" s="17">
        <f t="shared" si="14"/>
        <v>270815.09999999998</v>
      </c>
      <c r="N10" s="17">
        <f t="shared" si="15"/>
        <v>199323.5</v>
      </c>
      <c r="O10" s="17">
        <f t="shared" si="16"/>
        <v>71491.600000000006</v>
      </c>
      <c r="P10" s="17">
        <f t="shared" si="17"/>
        <v>902718.39999999991</v>
      </c>
      <c r="Q10" s="17">
        <f t="shared" si="18"/>
        <v>664412.49999999988</v>
      </c>
      <c r="R10" s="17">
        <f t="shared" si="19"/>
        <v>238305.90000000002</v>
      </c>
      <c r="S10" s="17">
        <f t="shared" si="20"/>
        <v>1828.2534024627348</v>
      </c>
      <c r="T10" s="17">
        <f t="shared" si="21"/>
        <v>1345.6183165910561</v>
      </c>
      <c r="U10" s="17">
        <f t="shared" si="22"/>
        <v>482.6350858716786</v>
      </c>
      <c r="V10" s="4"/>
    </row>
    <row r="11" spans="1:23" ht="16.5" thickTop="1" thickBot="1" x14ac:dyDescent="0.3">
      <c r="A11" s="72"/>
      <c r="B11" s="65"/>
      <c r="C11" s="11" t="s">
        <v>19</v>
      </c>
      <c r="D11" s="17">
        <f t="shared" ref="D11:U11" si="23">D12</f>
        <v>180543.7</v>
      </c>
      <c r="E11" s="17">
        <f t="shared" si="23"/>
        <v>132882.6</v>
      </c>
      <c r="F11" s="17">
        <f t="shared" si="23"/>
        <v>47661.1</v>
      </c>
      <c r="G11" s="17">
        <f t="shared" si="23"/>
        <v>225679.8</v>
      </c>
      <c r="H11" s="17">
        <f t="shared" si="23"/>
        <v>166103.19999999998</v>
      </c>
      <c r="I11" s="17">
        <f t="shared" si="23"/>
        <v>59576.6</v>
      </c>
      <c r="J11" s="17">
        <f t="shared" si="23"/>
        <v>225679.8</v>
      </c>
      <c r="K11" s="17">
        <f t="shared" si="23"/>
        <v>166103.19999999998</v>
      </c>
      <c r="L11" s="17">
        <f t="shared" si="23"/>
        <v>59576.6</v>
      </c>
      <c r="M11" s="17">
        <f t="shared" si="23"/>
        <v>270815.09999999998</v>
      </c>
      <c r="N11" s="17">
        <f t="shared" si="23"/>
        <v>199323.5</v>
      </c>
      <c r="O11" s="17">
        <f t="shared" si="23"/>
        <v>71491.600000000006</v>
      </c>
      <c r="P11" s="17">
        <f t="shared" si="23"/>
        <v>902718.39999999991</v>
      </c>
      <c r="Q11" s="17">
        <f t="shared" si="23"/>
        <v>664412.49999999988</v>
      </c>
      <c r="R11" s="17">
        <f t="shared" si="23"/>
        <v>238305.90000000002</v>
      </c>
      <c r="S11" s="17">
        <f t="shared" si="23"/>
        <v>1828.2534024627348</v>
      </c>
      <c r="T11" s="17">
        <f t="shared" si="23"/>
        <v>1345.6183165910561</v>
      </c>
      <c r="U11" s="17">
        <f t="shared" si="23"/>
        <v>482.6350858716786</v>
      </c>
      <c r="V11" s="4"/>
    </row>
    <row r="12" spans="1:23" ht="16.5" thickTop="1" thickBot="1" x14ac:dyDescent="0.3">
      <c r="A12" s="72"/>
      <c r="B12" s="65"/>
      <c r="C12" s="15" t="s">
        <v>20</v>
      </c>
      <c r="D12" s="25">
        <f>SUM(E12:F12)</f>
        <v>180543.7</v>
      </c>
      <c r="E12" s="25">
        <v>132882.6</v>
      </c>
      <c r="F12" s="25">
        <v>47661.1</v>
      </c>
      <c r="G12" s="25">
        <f>SUM(H12:I12)</f>
        <v>225679.8</v>
      </c>
      <c r="H12" s="25">
        <v>166103.19999999998</v>
      </c>
      <c r="I12" s="25">
        <v>59576.6</v>
      </c>
      <c r="J12" s="25">
        <f>SUM(K12:L12)</f>
        <v>225679.8</v>
      </c>
      <c r="K12" s="25">
        <v>166103.19999999998</v>
      </c>
      <c r="L12" s="25">
        <v>59576.6</v>
      </c>
      <c r="M12" s="25">
        <f>SUM(N12:O12)</f>
        <v>270815.09999999998</v>
      </c>
      <c r="N12" s="25">
        <v>199323.5</v>
      </c>
      <c r="O12" s="25">
        <v>71491.600000000006</v>
      </c>
      <c r="P12" s="25">
        <f t="shared" ref="P12:Q12" si="24">M12+J12+G12+D12</f>
        <v>902718.39999999991</v>
      </c>
      <c r="Q12" s="25">
        <f t="shared" si="24"/>
        <v>664412.49999999988</v>
      </c>
      <c r="R12" s="25">
        <f>O12+L12+I12+F12</f>
        <v>238305.90000000002</v>
      </c>
      <c r="S12" s="19">
        <f>SUM(T12:U12)</f>
        <v>1828.2534024627348</v>
      </c>
      <c r="T12" s="19">
        <f>Q12/493.76</f>
        <v>1345.6183165910561</v>
      </c>
      <c r="U12" s="19">
        <f>R12/493.76</f>
        <v>482.6350858716786</v>
      </c>
      <c r="V12" s="4"/>
    </row>
    <row r="13" spans="1:23" ht="39.75" thickTop="1" thickBot="1" x14ac:dyDescent="0.3">
      <c r="A13" s="65"/>
      <c r="B13" s="65">
        <v>32001</v>
      </c>
      <c r="C13" s="11" t="s">
        <v>21</v>
      </c>
      <c r="D13" s="17">
        <f t="shared" ref="D13:D15" si="25">D14</f>
        <v>119662.6</v>
      </c>
      <c r="E13" s="17">
        <f t="shared" ref="E13:E15" si="26">E14</f>
        <v>99758.2</v>
      </c>
      <c r="F13" s="17">
        <f t="shared" ref="F13:F15" si="27">F14</f>
        <v>19904.400000000001</v>
      </c>
      <c r="G13" s="17">
        <f t="shared" ref="G13:G16" si="28">G14</f>
        <v>149578.29999999999</v>
      </c>
      <c r="H13" s="17">
        <f t="shared" ref="H13:H16" si="29">H14</f>
        <v>124697.8</v>
      </c>
      <c r="I13" s="17">
        <f t="shared" ref="I13:I16" si="30">I14</f>
        <v>24880.5</v>
      </c>
      <c r="J13" s="17">
        <f t="shared" ref="J13:J16" si="31">J14</f>
        <v>149578.29999999999</v>
      </c>
      <c r="K13" s="17">
        <f t="shared" ref="K13:K16" si="32">K14</f>
        <v>124697.8</v>
      </c>
      <c r="L13" s="17">
        <f t="shared" ref="L13:L16" si="33">L14</f>
        <v>24880.5</v>
      </c>
      <c r="M13" s="17">
        <f t="shared" ref="M13:M16" si="34">M14</f>
        <v>179493.90000000002</v>
      </c>
      <c r="N13" s="17">
        <f t="shared" ref="N13:N16" si="35">N14</f>
        <v>149637.20000000001</v>
      </c>
      <c r="O13" s="17">
        <f t="shared" ref="O13:O16" si="36">O14</f>
        <v>29856.7</v>
      </c>
      <c r="P13" s="17">
        <f t="shared" ref="P13:P16" si="37">P14</f>
        <v>598313.1</v>
      </c>
      <c r="Q13" s="17">
        <f t="shared" ref="Q13:Q16" si="38">Q14</f>
        <v>498791</v>
      </c>
      <c r="R13" s="17">
        <f t="shared" ref="R13:R16" si="39">R14</f>
        <v>99522.1</v>
      </c>
      <c r="S13" s="17">
        <f t="shared" ref="S13:S16" si="40">S14</f>
        <v>1211.7488253402464</v>
      </c>
      <c r="T13" s="17">
        <f t="shared" ref="T13:T16" si="41">T14</f>
        <v>1010.1891607258588</v>
      </c>
      <c r="U13" s="17">
        <f t="shared" ref="U13:U16" si="42">U14</f>
        <v>201.55966461438757</v>
      </c>
      <c r="V13" s="8"/>
    </row>
    <row r="14" spans="1:23" ht="17.25" thickTop="1" thickBot="1" x14ac:dyDescent="0.3">
      <c r="A14" s="65"/>
      <c r="B14" s="65"/>
      <c r="C14" s="11" t="s">
        <v>18</v>
      </c>
      <c r="D14" s="17">
        <f t="shared" si="25"/>
        <v>119662.6</v>
      </c>
      <c r="E14" s="17">
        <f t="shared" si="26"/>
        <v>99758.2</v>
      </c>
      <c r="F14" s="17">
        <f t="shared" si="27"/>
        <v>19904.400000000001</v>
      </c>
      <c r="G14" s="17">
        <f t="shared" si="28"/>
        <v>149578.29999999999</v>
      </c>
      <c r="H14" s="17">
        <f t="shared" si="29"/>
        <v>124697.8</v>
      </c>
      <c r="I14" s="17">
        <f t="shared" si="30"/>
        <v>24880.5</v>
      </c>
      <c r="J14" s="17">
        <f t="shared" si="31"/>
        <v>149578.29999999999</v>
      </c>
      <c r="K14" s="17">
        <f t="shared" si="32"/>
        <v>124697.8</v>
      </c>
      <c r="L14" s="17">
        <f t="shared" si="33"/>
        <v>24880.5</v>
      </c>
      <c r="M14" s="17">
        <f t="shared" si="34"/>
        <v>179493.90000000002</v>
      </c>
      <c r="N14" s="17">
        <f t="shared" si="35"/>
        <v>149637.20000000001</v>
      </c>
      <c r="O14" s="17">
        <f t="shared" si="36"/>
        <v>29856.7</v>
      </c>
      <c r="P14" s="17">
        <f t="shared" si="37"/>
        <v>598313.1</v>
      </c>
      <c r="Q14" s="17">
        <f t="shared" si="38"/>
        <v>498791</v>
      </c>
      <c r="R14" s="17">
        <f t="shared" si="39"/>
        <v>99522.1</v>
      </c>
      <c r="S14" s="17">
        <f t="shared" si="40"/>
        <v>1211.7488253402464</v>
      </c>
      <c r="T14" s="17">
        <f t="shared" si="41"/>
        <v>1010.1891607258588</v>
      </c>
      <c r="U14" s="17">
        <f t="shared" si="42"/>
        <v>201.55966461438757</v>
      </c>
      <c r="V14" s="8"/>
    </row>
    <row r="15" spans="1:23" ht="16.5" thickTop="1" thickBot="1" x14ac:dyDescent="0.3">
      <c r="A15" s="65"/>
      <c r="B15" s="65"/>
      <c r="C15" s="11" t="s">
        <v>22</v>
      </c>
      <c r="D15" s="17">
        <f t="shared" si="25"/>
        <v>119662.6</v>
      </c>
      <c r="E15" s="17">
        <f t="shared" si="26"/>
        <v>99758.2</v>
      </c>
      <c r="F15" s="17">
        <f t="shared" si="27"/>
        <v>19904.400000000001</v>
      </c>
      <c r="G15" s="17">
        <f t="shared" si="28"/>
        <v>149578.29999999999</v>
      </c>
      <c r="H15" s="17">
        <f t="shared" si="29"/>
        <v>124697.8</v>
      </c>
      <c r="I15" s="17">
        <f t="shared" si="30"/>
        <v>24880.5</v>
      </c>
      <c r="J15" s="17">
        <f t="shared" si="31"/>
        <v>149578.29999999999</v>
      </c>
      <c r="K15" s="17">
        <f t="shared" si="32"/>
        <v>124697.8</v>
      </c>
      <c r="L15" s="17">
        <f t="shared" si="33"/>
        <v>24880.5</v>
      </c>
      <c r="M15" s="17">
        <f t="shared" si="34"/>
        <v>179493.90000000002</v>
      </c>
      <c r="N15" s="17">
        <f t="shared" si="35"/>
        <v>149637.20000000001</v>
      </c>
      <c r="O15" s="17">
        <f t="shared" si="36"/>
        <v>29856.7</v>
      </c>
      <c r="P15" s="17">
        <f t="shared" si="37"/>
        <v>598313.1</v>
      </c>
      <c r="Q15" s="17">
        <f t="shared" si="38"/>
        <v>498791</v>
      </c>
      <c r="R15" s="17">
        <f t="shared" si="39"/>
        <v>99522.1</v>
      </c>
      <c r="S15" s="17">
        <f t="shared" si="40"/>
        <v>1211.7488253402464</v>
      </c>
      <c r="T15" s="17">
        <f t="shared" si="41"/>
        <v>1010.1891607258588</v>
      </c>
      <c r="U15" s="17">
        <f t="shared" si="42"/>
        <v>201.55966461438757</v>
      </c>
      <c r="V15" s="4"/>
    </row>
    <row r="16" spans="1:23" ht="16.5" thickTop="1" thickBot="1" x14ac:dyDescent="0.3">
      <c r="A16" s="65"/>
      <c r="B16" s="65"/>
      <c r="C16" s="11" t="s">
        <v>23</v>
      </c>
      <c r="D16" s="17">
        <f t="shared" ref="D16" si="43">D17</f>
        <v>119662.6</v>
      </c>
      <c r="E16" s="17">
        <f t="shared" ref="E16" si="44">E17</f>
        <v>99758.2</v>
      </c>
      <c r="F16" s="17">
        <f t="shared" ref="F16" si="45">F17</f>
        <v>19904.400000000001</v>
      </c>
      <c r="G16" s="17">
        <f t="shared" si="28"/>
        <v>149578.29999999999</v>
      </c>
      <c r="H16" s="17">
        <f t="shared" si="29"/>
        <v>124697.8</v>
      </c>
      <c r="I16" s="17">
        <f t="shared" si="30"/>
        <v>24880.5</v>
      </c>
      <c r="J16" s="17">
        <f t="shared" si="31"/>
        <v>149578.29999999999</v>
      </c>
      <c r="K16" s="17">
        <f t="shared" si="32"/>
        <v>124697.8</v>
      </c>
      <c r="L16" s="17">
        <f t="shared" si="33"/>
        <v>24880.5</v>
      </c>
      <c r="M16" s="17">
        <f t="shared" si="34"/>
        <v>179493.90000000002</v>
      </c>
      <c r="N16" s="17">
        <f t="shared" si="35"/>
        <v>149637.20000000001</v>
      </c>
      <c r="O16" s="17">
        <f t="shared" si="36"/>
        <v>29856.7</v>
      </c>
      <c r="P16" s="17">
        <f t="shared" si="37"/>
        <v>598313.1</v>
      </c>
      <c r="Q16" s="17">
        <f t="shared" si="38"/>
        <v>498791</v>
      </c>
      <c r="R16" s="17">
        <f t="shared" si="39"/>
        <v>99522.1</v>
      </c>
      <c r="S16" s="17">
        <f t="shared" si="40"/>
        <v>1211.7488253402464</v>
      </c>
      <c r="T16" s="17">
        <f t="shared" si="41"/>
        <v>1010.1891607258588</v>
      </c>
      <c r="U16" s="17">
        <f t="shared" si="42"/>
        <v>201.55966461438757</v>
      </c>
      <c r="V16" s="4"/>
    </row>
    <row r="17" spans="1:22" ht="16.5" thickTop="1" thickBot="1" x14ac:dyDescent="0.3">
      <c r="A17" s="65"/>
      <c r="B17" s="65"/>
      <c r="C17" s="11" t="s">
        <v>24</v>
      </c>
      <c r="D17" s="17">
        <f t="shared" ref="D17:U17" si="46">D18</f>
        <v>119662.6</v>
      </c>
      <c r="E17" s="17">
        <f t="shared" si="46"/>
        <v>99758.2</v>
      </c>
      <c r="F17" s="17">
        <f t="shared" si="46"/>
        <v>19904.400000000001</v>
      </c>
      <c r="G17" s="17">
        <f t="shared" si="46"/>
        <v>149578.29999999999</v>
      </c>
      <c r="H17" s="17">
        <f t="shared" si="46"/>
        <v>124697.8</v>
      </c>
      <c r="I17" s="17">
        <f t="shared" si="46"/>
        <v>24880.5</v>
      </c>
      <c r="J17" s="17">
        <f t="shared" si="46"/>
        <v>149578.29999999999</v>
      </c>
      <c r="K17" s="17">
        <f t="shared" si="46"/>
        <v>124697.8</v>
      </c>
      <c r="L17" s="17">
        <f t="shared" si="46"/>
        <v>24880.5</v>
      </c>
      <c r="M17" s="17">
        <f t="shared" si="46"/>
        <v>179493.90000000002</v>
      </c>
      <c r="N17" s="17">
        <f t="shared" si="46"/>
        <v>149637.20000000001</v>
      </c>
      <c r="O17" s="17">
        <f t="shared" si="46"/>
        <v>29856.7</v>
      </c>
      <c r="P17" s="17">
        <f t="shared" si="46"/>
        <v>598313.1</v>
      </c>
      <c r="Q17" s="17">
        <f t="shared" si="46"/>
        <v>498791</v>
      </c>
      <c r="R17" s="17">
        <f t="shared" si="46"/>
        <v>99522.1</v>
      </c>
      <c r="S17" s="17">
        <f t="shared" si="46"/>
        <v>1211.7488253402464</v>
      </c>
      <c r="T17" s="17">
        <f t="shared" si="46"/>
        <v>1010.1891607258588</v>
      </c>
      <c r="U17" s="17">
        <f t="shared" si="46"/>
        <v>201.55966461438757</v>
      </c>
      <c r="V17" s="4"/>
    </row>
    <row r="18" spans="1:22" ht="16.5" thickTop="1" thickBot="1" x14ac:dyDescent="0.3">
      <c r="A18" s="65"/>
      <c r="B18" s="65"/>
      <c r="C18" s="15" t="s">
        <v>25</v>
      </c>
      <c r="D18" s="25">
        <f>SUM(E18:F18)</f>
        <v>119662.6</v>
      </c>
      <c r="E18" s="25">
        <v>99758.2</v>
      </c>
      <c r="F18" s="25">
        <v>19904.400000000001</v>
      </c>
      <c r="G18" s="25">
        <f>SUM(H18:I18)</f>
        <v>149578.29999999999</v>
      </c>
      <c r="H18" s="25">
        <v>124697.8</v>
      </c>
      <c r="I18" s="25">
        <v>24880.5</v>
      </c>
      <c r="J18" s="25">
        <f>SUM(K18:L18)</f>
        <v>149578.29999999999</v>
      </c>
      <c r="K18" s="25">
        <v>124697.8</v>
      </c>
      <c r="L18" s="25">
        <v>24880.5</v>
      </c>
      <c r="M18" s="25">
        <f>SUM(N18:O18)</f>
        <v>179493.90000000002</v>
      </c>
      <c r="N18" s="25">
        <v>149637.20000000001</v>
      </c>
      <c r="O18" s="25">
        <v>29856.7</v>
      </c>
      <c r="P18" s="25">
        <f t="shared" ref="P18" si="47">M18+J18+G18+D18</f>
        <v>598313.1</v>
      </c>
      <c r="Q18" s="25">
        <f t="shared" ref="Q18" si="48">N18+K18+H18+E18</f>
        <v>498791</v>
      </c>
      <c r="R18" s="25">
        <f>O18+L18+I18+F18</f>
        <v>99522.1</v>
      </c>
      <c r="S18" s="19">
        <f>SUM(T18:U18)</f>
        <v>1211.7488253402464</v>
      </c>
      <c r="T18" s="19">
        <f>Q18/493.76</f>
        <v>1010.1891607258588</v>
      </c>
      <c r="U18" s="19">
        <f>R18/493.76</f>
        <v>201.55966461438757</v>
      </c>
      <c r="V18" s="4"/>
    </row>
    <row r="19" spans="1:22" ht="84" thickTop="1" thickBot="1" x14ac:dyDescent="0.3">
      <c r="A19" s="81"/>
      <c r="B19" s="65">
        <v>32002</v>
      </c>
      <c r="C19" s="10" t="s">
        <v>26</v>
      </c>
      <c r="D19" s="17">
        <f t="shared" ref="D19:D22" si="49">D20</f>
        <v>122243.2</v>
      </c>
      <c r="E19" s="17">
        <f t="shared" ref="E19:E22" si="50">E20</f>
        <v>100875.4</v>
      </c>
      <c r="F19" s="17">
        <f t="shared" ref="F19:F22" si="51">F20</f>
        <v>21367.8</v>
      </c>
      <c r="G19" s="17">
        <f t="shared" ref="G19:G23" si="52">G20</f>
        <v>152804</v>
      </c>
      <c r="H19" s="17">
        <f t="shared" ref="H19:H23" si="53">H20</f>
        <v>126094.3</v>
      </c>
      <c r="I19" s="17">
        <f t="shared" ref="I19:I23" si="54">I20</f>
        <v>26709.7</v>
      </c>
      <c r="J19" s="17">
        <f t="shared" ref="J19:J23" si="55">J20</f>
        <v>152804</v>
      </c>
      <c r="K19" s="17">
        <f t="shared" ref="K19:K23" si="56">K20</f>
        <v>126094.3</v>
      </c>
      <c r="L19" s="17">
        <f t="shared" ref="L19:L23" si="57">L20</f>
        <v>26709.7</v>
      </c>
      <c r="M19" s="17">
        <f t="shared" ref="M19:M23" si="58">M20</f>
        <v>183364.7</v>
      </c>
      <c r="N19" s="17">
        <f t="shared" ref="N19:N23" si="59">N20</f>
        <v>151313.1</v>
      </c>
      <c r="O19" s="17">
        <f t="shared" ref="O19:O23" si="60">O20</f>
        <v>32051.599999999999</v>
      </c>
      <c r="P19" s="17">
        <f t="shared" ref="P19:P23" si="61">P20</f>
        <v>611215.9</v>
      </c>
      <c r="Q19" s="17">
        <f t="shared" ref="Q19:Q23" si="62">Q20</f>
        <v>504377.1</v>
      </c>
      <c r="R19" s="17">
        <f t="shared" ref="R19:R23" si="63">R20</f>
        <v>106838.8</v>
      </c>
      <c r="S19" s="17">
        <f t="shared" ref="S19:S23" si="64">S20</f>
        <v>1237.8805492546987</v>
      </c>
      <c r="T19" s="17">
        <f t="shared" ref="T19:T23" si="65">T20</f>
        <v>1021.5025518470512</v>
      </c>
      <c r="U19" s="17">
        <f t="shared" ref="U19:U23" si="66">U20</f>
        <v>216.37799740764746</v>
      </c>
      <c r="V19" s="8"/>
    </row>
    <row r="20" spans="1:22" ht="16.5" thickTop="1" thickBot="1" x14ac:dyDescent="0.3">
      <c r="A20" s="81"/>
      <c r="B20" s="65"/>
      <c r="C20" s="11" t="s">
        <v>18</v>
      </c>
      <c r="D20" s="17">
        <f t="shared" si="49"/>
        <v>122243.2</v>
      </c>
      <c r="E20" s="17">
        <f t="shared" si="50"/>
        <v>100875.4</v>
      </c>
      <c r="F20" s="17">
        <f t="shared" si="51"/>
        <v>21367.8</v>
      </c>
      <c r="G20" s="17">
        <f t="shared" si="52"/>
        <v>152804</v>
      </c>
      <c r="H20" s="17">
        <f t="shared" si="53"/>
        <v>126094.3</v>
      </c>
      <c r="I20" s="17">
        <f t="shared" si="54"/>
        <v>26709.7</v>
      </c>
      <c r="J20" s="17">
        <f t="shared" si="55"/>
        <v>152804</v>
      </c>
      <c r="K20" s="17">
        <f t="shared" si="56"/>
        <v>126094.3</v>
      </c>
      <c r="L20" s="17">
        <f t="shared" si="57"/>
        <v>26709.7</v>
      </c>
      <c r="M20" s="17">
        <f t="shared" si="58"/>
        <v>183364.7</v>
      </c>
      <c r="N20" s="17">
        <f t="shared" si="59"/>
        <v>151313.1</v>
      </c>
      <c r="O20" s="17">
        <f t="shared" si="60"/>
        <v>32051.599999999999</v>
      </c>
      <c r="P20" s="17">
        <f t="shared" si="61"/>
        <v>611215.9</v>
      </c>
      <c r="Q20" s="17">
        <f t="shared" si="62"/>
        <v>504377.1</v>
      </c>
      <c r="R20" s="17">
        <f t="shared" si="63"/>
        <v>106838.8</v>
      </c>
      <c r="S20" s="17">
        <f t="shared" si="64"/>
        <v>1237.8805492546987</v>
      </c>
      <c r="T20" s="17">
        <f t="shared" si="65"/>
        <v>1021.5025518470512</v>
      </c>
      <c r="U20" s="17">
        <f t="shared" si="66"/>
        <v>216.37799740764746</v>
      </c>
    </row>
    <row r="21" spans="1:22" ht="16.5" thickTop="1" thickBot="1" x14ac:dyDescent="0.3">
      <c r="A21" s="81"/>
      <c r="B21" s="65"/>
      <c r="C21" s="11" t="s">
        <v>22</v>
      </c>
      <c r="D21" s="17">
        <f t="shared" si="49"/>
        <v>122243.2</v>
      </c>
      <c r="E21" s="17">
        <f t="shared" si="50"/>
        <v>100875.4</v>
      </c>
      <c r="F21" s="17">
        <f t="shared" si="51"/>
        <v>21367.8</v>
      </c>
      <c r="G21" s="17">
        <f t="shared" si="52"/>
        <v>152804</v>
      </c>
      <c r="H21" s="17">
        <f t="shared" si="53"/>
        <v>126094.3</v>
      </c>
      <c r="I21" s="17">
        <f t="shared" si="54"/>
        <v>26709.7</v>
      </c>
      <c r="J21" s="17">
        <f t="shared" si="55"/>
        <v>152804</v>
      </c>
      <c r="K21" s="17">
        <f t="shared" si="56"/>
        <v>126094.3</v>
      </c>
      <c r="L21" s="17">
        <f t="shared" si="57"/>
        <v>26709.7</v>
      </c>
      <c r="M21" s="17">
        <f t="shared" si="58"/>
        <v>183364.7</v>
      </c>
      <c r="N21" s="17">
        <f t="shared" si="59"/>
        <v>151313.1</v>
      </c>
      <c r="O21" s="17">
        <f t="shared" si="60"/>
        <v>32051.599999999999</v>
      </c>
      <c r="P21" s="17">
        <f t="shared" si="61"/>
        <v>611215.9</v>
      </c>
      <c r="Q21" s="17">
        <f t="shared" si="62"/>
        <v>504377.1</v>
      </c>
      <c r="R21" s="17">
        <f t="shared" si="63"/>
        <v>106838.8</v>
      </c>
      <c r="S21" s="17">
        <f t="shared" si="64"/>
        <v>1237.8805492546987</v>
      </c>
      <c r="T21" s="17">
        <f t="shared" si="65"/>
        <v>1021.5025518470512</v>
      </c>
      <c r="U21" s="17">
        <f t="shared" si="66"/>
        <v>216.37799740764746</v>
      </c>
    </row>
    <row r="22" spans="1:22" ht="16.5" thickTop="1" thickBot="1" x14ac:dyDescent="0.3">
      <c r="A22" s="81"/>
      <c r="B22" s="65"/>
      <c r="C22" s="11" t="s">
        <v>23</v>
      </c>
      <c r="D22" s="17">
        <f t="shared" si="49"/>
        <v>122243.2</v>
      </c>
      <c r="E22" s="17">
        <f t="shared" si="50"/>
        <v>100875.4</v>
      </c>
      <c r="F22" s="17">
        <f t="shared" si="51"/>
        <v>21367.8</v>
      </c>
      <c r="G22" s="17">
        <f t="shared" si="52"/>
        <v>152804</v>
      </c>
      <c r="H22" s="17">
        <f t="shared" si="53"/>
        <v>126094.3</v>
      </c>
      <c r="I22" s="17">
        <f t="shared" si="54"/>
        <v>26709.7</v>
      </c>
      <c r="J22" s="17">
        <f t="shared" si="55"/>
        <v>152804</v>
      </c>
      <c r="K22" s="17">
        <f t="shared" si="56"/>
        <v>126094.3</v>
      </c>
      <c r="L22" s="17">
        <f t="shared" si="57"/>
        <v>26709.7</v>
      </c>
      <c r="M22" s="17">
        <f t="shared" si="58"/>
        <v>183364.7</v>
      </c>
      <c r="N22" s="17">
        <f t="shared" si="59"/>
        <v>151313.1</v>
      </c>
      <c r="O22" s="17">
        <f t="shared" si="60"/>
        <v>32051.599999999999</v>
      </c>
      <c r="P22" s="17">
        <f t="shared" si="61"/>
        <v>611215.9</v>
      </c>
      <c r="Q22" s="17">
        <f t="shared" si="62"/>
        <v>504377.1</v>
      </c>
      <c r="R22" s="17">
        <f t="shared" si="63"/>
        <v>106838.8</v>
      </c>
      <c r="S22" s="17">
        <f t="shared" si="64"/>
        <v>1237.8805492546987</v>
      </c>
      <c r="T22" s="17">
        <f t="shared" si="65"/>
        <v>1021.5025518470512</v>
      </c>
      <c r="U22" s="17">
        <f t="shared" si="66"/>
        <v>216.37799740764746</v>
      </c>
    </row>
    <row r="23" spans="1:22" ht="16.5" thickTop="1" thickBot="1" x14ac:dyDescent="0.3">
      <c r="A23" s="81"/>
      <c r="B23" s="65"/>
      <c r="C23" s="11" t="s">
        <v>27</v>
      </c>
      <c r="D23" s="17">
        <f t="shared" ref="D23" si="67">D24</f>
        <v>122243.2</v>
      </c>
      <c r="E23" s="17">
        <f t="shared" ref="E23" si="68">E24</f>
        <v>100875.4</v>
      </c>
      <c r="F23" s="17">
        <f t="shared" ref="F23" si="69">F24</f>
        <v>21367.8</v>
      </c>
      <c r="G23" s="17">
        <f t="shared" si="52"/>
        <v>152804</v>
      </c>
      <c r="H23" s="17">
        <f t="shared" si="53"/>
        <v>126094.3</v>
      </c>
      <c r="I23" s="17">
        <f t="shared" si="54"/>
        <v>26709.7</v>
      </c>
      <c r="J23" s="17">
        <f t="shared" si="55"/>
        <v>152804</v>
      </c>
      <c r="K23" s="17">
        <f t="shared" si="56"/>
        <v>126094.3</v>
      </c>
      <c r="L23" s="17">
        <f t="shared" si="57"/>
        <v>26709.7</v>
      </c>
      <c r="M23" s="17">
        <f t="shared" si="58"/>
        <v>183364.7</v>
      </c>
      <c r="N23" s="17">
        <f t="shared" si="59"/>
        <v>151313.1</v>
      </c>
      <c r="O23" s="17">
        <f t="shared" si="60"/>
        <v>32051.599999999999</v>
      </c>
      <c r="P23" s="17">
        <f t="shared" si="61"/>
        <v>611215.9</v>
      </c>
      <c r="Q23" s="17">
        <f t="shared" si="62"/>
        <v>504377.1</v>
      </c>
      <c r="R23" s="17">
        <f t="shared" si="63"/>
        <v>106838.8</v>
      </c>
      <c r="S23" s="17">
        <f t="shared" si="64"/>
        <v>1237.8805492546987</v>
      </c>
      <c r="T23" s="17">
        <f t="shared" si="65"/>
        <v>1021.5025518470512</v>
      </c>
      <c r="U23" s="17">
        <f t="shared" si="66"/>
        <v>216.37799740764746</v>
      </c>
    </row>
    <row r="24" spans="1:22" ht="16.5" thickTop="1" thickBot="1" x14ac:dyDescent="0.3">
      <c r="A24" s="81"/>
      <c r="B24" s="65"/>
      <c r="C24" s="15" t="s">
        <v>28</v>
      </c>
      <c r="D24" s="25">
        <f>SUM(E24:F24)</f>
        <v>122243.2</v>
      </c>
      <c r="E24" s="25">
        <v>100875.4</v>
      </c>
      <c r="F24" s="25">
        <v>21367.8</v>
      </c>
      <c r="G24" s="25">
        <f>SUM(H24:I24)</f>
        <v>152804</v>
      </c>
      <c r="H24" s="25">
        <v>126094.3</v>
      </c>
      <c r="I24" s="25">
        <v>26709.7</v>
      </c>
      <c r="J24" s="25">
        <f>SUM(K24:L24)</f>
        <v>152804</v>
      </c>
      <c r="K24" s="25">
        <v>126094.3</v>
      </c>
      <c r="L24" s="25">
        <v>26709.7</v>
      </c>
      <c r="M24" s="25">
        <f>SUM(N24:O24)</f>
        <v>183364.7</v>
      </c>
      <c r="N24" s="25">
        <v>151313.1</v>
      </c>
      <c r="O24" s="25">
        <v>32051.599999999999</v>
      </c>
      <c r="P24" s="25">
        <f t="shared" ref="P24" si="70">M24+J24+G24+D24</f>
        <v>611215.9</v>
      </c>
      <c r="Q24" s="25">
        <f t="shared" ref="Q24" si="71">N24+K24+H24+E24</f>
        <v>504377.1</v>
      </c>
      <c r="R24" s="25">
        <f>O24+L24+I24+F24</f>
        <v>106838.8</v>
      </c>
      <c r="S24" s="19">
        <f>SUM(T24:U24)</f>
        <v>1237.8805492546987</v>
      </c>
      <c r="T24" s="20">
        <f>Q24/493.76</f>
        <v>1021.5025518470512</v>
      </c>
      <c r="U24" s="20">
        <f>R24/493.76</f>
        <v>216.37799740764746</v>
      </c>
    </row>
    <row r="25" spans="1:22" ht="15.75" thickTop="1" x14ac:dyDescent="0.25"/>
    <row r="26" spans="1:22" x14ac:dyDescent="0.25">
      <c r="N26" s="18"/>
      <c r="P26" s="18"/>
    </row>
  </sheetData>
  <mergeCells count="35">
    <mergeCell ref="V5:V6"/>
    <mergeCell ref="A7:C7"/>
    <mergeCell ref="B9:B12"/>
    <mergeCell ref="A13:A18"/>
    <mergeCell ref="B13:B18"/>
    <mergeCell ref="S5:S6"/>
    <mergeCell ref="T5:T6"/>
    <mergeCell ref="U5:U6"/>
    <mergeCell ref="C3:C6"/>
    <mergeCell ref="S3:U4"/>
    <mergeCell ref="D5:D6"/>
    <mergeCell ref="E5:E6"/>
    <mergeCell ref="F5:F6"/>
    <mergeCell ref="G5:G6"/>
    <mergeCell ref="H5:H6"/>
    <mergeCell ref="I5:I6"/>
    <mergeCell ref="A19:A24"/>
    <mergeCell ref="B19:B24"/>
    <mergeCell ref="A9:A12"/>
    <mergeCell ref="A8:B8"/>
    <mergeCell ref="A3:B6"/>
    <mergeCell ref="J5:J6"/>
    <mergeCell ref="K5:K6"/>
    <mergeCell ref="L5:L6"/>
    <mergeCell ref="D3:F4"/>
    <mergeCell ref="G3:I4"/>
    <mergeCell ref="J3:L4"/>
    <mergeCell ref="P3:R4"/>
    <mergeCell ref="P5:P6"/>
    <mergeCell ref="Q5:Q6"/>
    <mergeCell ref="R5:R6"/>
    <mergeCell ref="M3:O4"/>
    <mergeCell ref="M5:M6"/>
    <mergeCell ref="N5:N6"/>
    <mergeCell ref="O5:O6"/>
  </mergeCells>
  <hyperlinks>
    <hyperlink ref="C10" location="_ftn1" display="_ftn1"/>
  </hyperlinks>
  <pageMargins left="0.7" right="0.7" top="0.75" bottom="0.75" header="0.3" footer="0.3"/>
  <pageSetup paperSize="9" scale="5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Աղյուսակ 1</vt:lpstr>
      <vt:lpstr>Աղյուսակ 2</vt:lpstr>
      <vt:lpstr>Sheet3</vt:lpstr>
      <vt:lpstr>'Աղյուսակ 1'!_ftnref1</vt:lpstr>
      <vt:lpstr>'Աղյուսակ 1'!_Toc501014764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Nvard Mkrtchyan</dc:creator>
  <cp:lastModifiedBy>Nvard.Mkrtchyan</cp:lastModifiedBy>
  <cp:lastPrinted>2019-04-29T11:06:48Z</cp:lastPrinted>
  <dcterms:created xsi:type="dcterms:W3CDTF">2019-04-25T12:42:21Z</dcterms:created>
  <dcterms:modified xsi:type="dcterms:W3CDTF">2021-02-24T12:28:54Z</dcterms:modified>
</cp:coreProperties>
</file>