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10" windowWidth="14175" windowHeight="10695" activeTab="1"/>
  </bookViews>
  <sheets>
    <sheet name="Աղյուսակ 1_AMD" sheetId="1" r:id="rId1"/>
    <sheet name="Աղյուսակ 1_USD" sheetId="4" r:id="rId2"/>
    <sheet name="Sheet3" sheetId="3" r:id="rId3"/>
  </sheets>
  <definedNames>
    <definedName name="_ftn1" localSheetId="0">'Աղյուսակ 1_AMD'!#REF!</definedName>
    <definedName name="_ftn1" localSheetId="1">'Աղյուսակ 1_USD'!#REF!</definedName>
    <definedName name="_ftn2" localSheetId="0">'Աղյուսակ 1_AMD'!#REF!</definedName>
    <definedName name="_ftn2" localSheetId="1">'Աղյուսակ 1_USD'!#REF!</definedName>
    <definedName name="_ftnref1" localSheetId="0">'Աղյուսակ 1_AMD'!$C$10</definedName>
    <definedName name="_ftnref1" localSheetId="1">'Աղյուսակ 1_USD'!$C$10</definedName>
    <definedName name="_ftnref2" localSheetId="0">'Աղյուսակ 1_AMD'!#REF!</definedName>
    <definedName name="_ftnref2" localSheetId="1">'Աղյուսակ 1_USD'!#REF!</definedName>
    <definedName name="_Toc501014761" localSheetId="0">'Աղյուսակ 1_AMD'!$A$1</definedName>
    <definedName name="_Toc501014761" localSheetId="1">'Աղյուսակ 1_USD'!$A$1</definedName>
  </definedNames>
  <calcPr calcId="144525"/>
</workbook>
</file>

<file path=xl/calcChain.xml><?xml version="1.0" encoding="utf-8"?>
<calcChain xmlns="http://schemas.openxmlformats.org/spreadsheetml/2006/main">
  <c r="O23" i="4" l="1"/>
  <c r="O22" i="4" s="1"/>
  <c r="O21" i="4" s="1"/>
  <c r="O20" i="4" s="1"/>
  <c r="O19" i="4" s="1"/>
  <c r="N23" i="4"/>
  <c r="N22" i="4" s="1"/>
  <c r="N21" i="4" s="1"/>
  <c r="N20" i="4" s="1"/>
  <c r="N19" i="4" s="1"/>
  <c r="O17" i="4"/>
  <c r="O16" i="4" s="1"/>
  <c r="O15" i="4" s="1"/>
  <c r="O14" i="4" s="1"/>
  <c r="O13" i="4" s="1"/>
  <c r="N17" i="4"/>
  <c r="N16" i="4" s="1"/>
  <c r="N15" i="4" s="1"/>
  <c r="N14" i="4" s="1"/>
  <c r="N13" i="4" s="1"/>
  <c r="O11" i="4"/>
  <c r="O10" i="4" s="1"/>
  <c r="O9" i="4" s="1"/>
  <c r="N11" i="4"/>
  <c r="M11" i="4"/>
  <c r="N10" i="4"/>
  <c r="N9" i="4" s="1"/>
  <c r="M10" i="4"/>
  <c r="M9" i="4"/>
  <c r="M24" i="4"/>
  <c r="M23" i="4" s="1"/>
  <c r="M22" i="4" s="1"/>
  <c r="M21" i="4" s="1"/>
  <c r="M20" i="4" s="1"/>
  <c r="M19" i="4" s="1"/>
  <c r="M18" i="4"/>
  <c r="M17" i="4" s="1"/>
  <c r="M16" i="4" s="1"/>
  <c r="M15" i="4" s="1"/>
  <c r="M14" i="4" s="1"/>
  <c r="M13" i="4" s="1"/>
  <c r="M8" i="4" s="1"/>
  <c r="M12" i="4"/>
  <c r="Q12" i="1"/>
  <c r="O23" i="1"/>
  <c r="O22" i="1" s="1"/>
  <c r="O21" i="1" s="1"/>
  <c r="O20" i="1" s="1"/>
  <c r="O19" i="1" s="1"/>
  <c r="N23" i="1"/>
  <c r="N22" i="1" s="1"/>
  <c r="N21" i="1" s="1"/>
  <c r="N20" i="1" s="1"/>
  <c r="N19" i="1" s="1"/>
  <c r="M23" i="1"/>
  <c r="M22" i="1" s="1"/>
  <c r="M21" i="1" s="1"/>
  <c r="M20" i="1" s="1"/>
  <c r="M19" i="1" s="1"/>
  <c r="O17" i="1"/>
  <c r="O16" i="1" s="1"/>
  <c r="O15" i="1" s="1"/>
  <c r="O14" i="1" s="1"/>
  <c r="O13" i="1" s="1"/>
  <c r="N17" i="1"/>
  <c r="N16" i="1" s="1"/>
  <c r="N15" i="1" s="1"/>
  <c r="N14" i="1" s="1"/>
  <c r="N13" i="1" s="1"/>
  <c r="M17" i="1"/>
  <c r="M16" i="1" s="1"/>
  <c r="M15" i="1" s="1"/>
  <c r="M14" i="1" s="1"/>
  <c r="M13" i="1" s="1"/>
  <c r="O11" i="1"/>
  <c r="O10" i="1" s="1"/>
  <c r="O9" i="1" s="1"/>
  <c r="N11" i="1"/>
  <c r="N10" i="1" s="1"/>
  <c r="N9" i="1" s="1"/>
  <c r="M11" i="1"/>
  <c r="M10" i="1"/>
  <c r="M9" i="1" s="1"/>
  <c r="M24" i="1"/>
  <c r="M18" i="1"/>
  <c r="M12" i="1"/>
  <c r="O8" i="4" l="1"/>
  <c r="N8" i="4"/>
  <c r="N8" i="1"/>
  <c r="O8" i="1"/>
  <c r="M8" i="1"/>
  <c r="E12" i="1" l="1"/>
  <c r="F24" i="4" l="1"/>
  <c r="E24" i="4"/>
  <c r="F18" i="4"/>
  <c r="E18" i="4"/>
  <c r="F12" i="4"/>
  <c r="E12" i="4"/>
  <c r="Q12" i="4" s="1"/>
  <c r="E24" i="1"/>
  <c r="F24" i="1"/>
  <c r="E18" i="1"/>
  <c r="F18" i="1"/>
  <c r="F12" i="1"/>
  <c r="D12" i="4" l="1"/>
  <c r="D24" i="1"/>
  <c r="D18" i="1"/>
  <c r="R24" i="1" l="1"/>
  <c r="Q24" i="1"/>
  <c r="Q18" i="1"/>
  <c r="R18" i="1"/>
  <c r="R12" i="1"/>
  <c r="P12" i="1" s="1"/>
  <c r="P11" i="1" s="1"/>
  <c r="P10" i="1" s="1"/>
  <c r="P9" i="1" s="1"/>
  <c r="D12" i="1" l="1"/>
  <c r="X7" i="1" l="1"/>
  <c r="W7" i="1"/>
  <c r="P24" i="1" l="1"/>
  <c r="P18" i="1"/>
  <c r="F23" i="1"/>
  <c r="F22" i="1" s="1"/>
  <c r="F21" i="1" s="1"/>
  <c r="F20" i="1" s="1"/>
  <c r="F19" i="1" s="1"/>
  <c r="E23" i="1"/>
  <c r="E22" i="1" s="1"/>
  <c r="E21" i="1" s="1"/>
  <c r="E20" i="1" s="1"/>
  <c r="E19" i="1" s="1"/>
  <c r="D11" i="1"/>
  <c r="D10" i="1" s="1"/>
  <c r="D9" i="1" s="1"/>
  <c r="D17" i="1"/>
  <c r="D16" i="1" s="1"/>
  <c r="D15" i="1" s="1"/>
  <c r="D14" i="1" s="1"/>
  <c r="D13" i="1" s="1"/>
  <c r="D23" i="1"/>
  <c r="D22" i="1" s="1"/>
  <c r="D21" i="1" s="1"/>
  <c r="D20" i="1" s="1"/>
  <c r="D19" i="1" s="1"/>
  <c r="F17" i="1"/>
  <c r="F16" i="1" s="1"/>
  <c r="F15" i="1" s="1"/>
  <c r="F14" i="1" s="1"/>
  <c r="F13" i="1" s="1"/>
  <c r="E17" i="1"/>
  <c r="E16" i="1" s="1"/>
  <c r="E15" i="1" s="1"/>
  <c r="E14" i="1" s="1"/>
  <c r="E13" i="1" s="1"/>
  <c r="F11" i="1"/>
  <c r="F10" i="1" s="1"/>
  <c r="F9" i="1" s="1"/>
  <c r="E11" i="1"/>
  <c r="E10" i="1" s="1"/>
  <c r="E9" i="1" s="1"/>
  <c r="X23" i="1"/>
  <c r="X22" i="1" s="1"/>
  <c r="X21" i="1" s="1"/>
  <c r="X20" i="1" s="1"/>
  <c r="X19" i="1" s="1"/>
  <c r="W23" i="1"/>
  <c r="W22" i="1" s="1"/>
  <c r="W21" i="1" s="1"/>
  <c r="W20" i="1" s="1"/>
  <c r="W19" i="1" s="1"/>
  <c r="W17" i="1"/>
  <c r="W16" i="1" s="1"/>
  <c r="W15" i="1" s="1"/>
  <c r="W14" i="1" s="1"/>
  <c r="W13" i="1" s="1"/>
  <c r="V12" i="1"/>
  <c r="V11" i="1" s="1"/>
  <c r="V10" i="1" s="1"/>
  <c r="V9" i="1" s="1"/>
  <c r="X17" i="1"/>
  <c r="X16" i="1" s="1"/>
  <c r="X15" i="1" s="1"/>
  <c r="X14" i="1" s="1"/>
  <c r="X13" i="1" s="1"/>
  <c r="X11" i="1"/>
  <c r="X10" i="1" s="1"/>
  <c r="X9" i="1" s="1"/>
  <c r="W11" i="1"/>
  <c r="W10" i="1" s="1"/>
  <c r="W9" i="1" s="1"/>
  <c r="R24" i="4"/>
  <c r="Q24" i="4"/>
  <c r="R18" i="4"/>
  <c r="Q18" i="4"/>
  <c r="R12" i="4"/>
  <c r="X11" i="4" s="1"/>
  <c r="X10" i="4" s="1"/>
  <c r="X9" i="4" s="1"/>
  <c r="E23" i="4"/>
  <c r="E22" i="4" s="1"/>
  <c r="E21" i="4" s="1"/>
  <c r="E20" i="4" s="1"/>
  <c r="E19" i="4" s="1"/>
  <c r="F17" i="4"/>
  <c r="F16" i="4" s="1"/>
  <c r="F15" i="4" s="1"/>
  <c r="F14" i="4" s="1"/>
  <c r="F13" i="4" s="1"/>
  <c r="E17" i="4"/>
  <c r="E16" i="4" s="1"/>
  <c r="E15" i="4" s="1"/>
  <c r="E14" i="4" s="1"/>
  <c r="E13" i="4" s="1"/>
  <c r="E11" i="4"/>
  <c r="E10" i="4" s="1"/>
  <c r="E9" i="4" s="1"/>
  <c r="D18" i="4"/>
  <c r="D17" i="4" s="1"/>
  <c r="D16" i="4" s="1"/>
  <c r="D15" i="4" s="1"/>
  <c r="D14" i="4" s="1"/>
  <c r="D13" i="4" s="1"/>
  <c r="F23" i="4"/>
  <c r="F22" i="4" s="1"/>
  <c r="F21" i="4" s="1"/>
  <c r="F20" i="4" s="1"/>
  <c r="F19" i="4" s="1"/>
  <c r="P12" i="4" l="1"/>
  <c r="W23" i="4"/>
  <c r="W22" i="4" s="1"/>
  <c r="W21" i="4" s="1"/>
  <c r="W20" i="4" s="1"/>
  <c r="W19" i="4" s="1"/>
  <c r="X23" i="4"/>
  <c r="X22" i="4" s="1"/>
  <c r="X21" i="4" s="1"/>
  <c r="X20" i="4" s="1"/>
  <c r="X19" i="4" s="1"/>
  <c r="P24" i="4"/>
  <c r="W17" i="4"/>
  <c r="W16" i="4" s="1"/>
  <c r="W15" i="4" s="1"/>
  <c r="W14" i="4" s="1"/>
  <c r="W13" i="4" s="1"/>
  <c r="V18" i="4"/>
  <c r="V17" i="4" s="1"/>
  <c r="V16" i="4" s="1"/>
  <c r="V15" i="4" s="1"/>
  <c r="V14" i="4" s="1"/>
  <c r="V13" i="4" s="1"/>
  <c r="X17" i="4"/>
  <c r="X16" i="4" s="1"/>
  <c r="X15" i="4" s="1"/>
  <c r="X14" i="4" s="1"/>
  <c r="X13" i="4" s="1"/>
  <c r="D8" i="1"/>
  <c r="F8" i="1"/>
  <c r="E8" i="1"/>
  <c r="V24" i="1"/>
  <c r="V23" i="1" s="1"/>
  <c r="V22" i="1" s="1"/>
  <c r="V21" i="1" s="1"/>
  <c r="V20" i="1" s="1"/>
  <c r="V19" i="1" s="1"/>
  <c r="V18" i="1"/>
  <c r="V17" i="1" s="1"/>
  <c r="V16" i="1" s="1"/>
  <c r="V15" i="1" s="1"/>
  <c r="V14" i="1" s="1"/>
  <c r="V13" i="1" s="1"/>
  <c r="W8" i="1"/>
  <c r="X8" i="1"/>
  <c r="P18" i="4"/>
  <c r="D24" i="4"/>
  <c r="D23" i="4" s="1"/>
  <c r="D22" i="4" s="1"/>
  <c r="D21" i="4" s="1"/>
  <c r="D20" i="4" s="1"/>
  <c r="D19" i="4" s="1"/>
  <c r="E8" i="4"/>
  <c r="V24" i="4" l="1"/>
  <c r="V23" i="4" s="1"/>
  <c r="V22" i="4" s="1"/>
  <c r="V21" i="4" s="1"/>
  <c r="V20" i="4" s="1"/>
  <c r="V19" i="4" s="1"/>
  <c r="X8" i="4"/>
  <c r="V12" i="4"/>
  <c r="V11" i="4" s="1"/>
  <c r="V10" i="4" s="1"/>
  <c r="V9" i="4" s="1"/>
  <c r="W11" i="4"/>
  <c r="W10" i="4" s="1"/>
  <c r="W9" i="4" s="1"/>
  <c r="W8" i="4" s="1"/>
  <c r="V8" i="1"/>
  <c r="D11" i="4"/>
  <c r="D10" i="4" s="1"/>
  <c r="D9" i="4" s="1"/>
  <c r="D8" i="4" s="1"/>
  <c r="F11" i="4"/>
  <c r="F10" i="4" s="1"/>
  <c r="F9" i="4" s="1"/>
  <c r="F8" i="4" s="1"/>
  <c r="V8" i="4" l="1"/>
  <c r="S24" i="4"/>
  <c r="S23" i="4" s="1"/>
  <c r="S22" i="4" s="1"/>
  <c r="S21" i="4" s="1"/>
  <c r="S20" i="4" s="1"/>
  <c r="S19" i="4" s="1"/>
  <c r="J24" i="4"/>
  <c r="J23" i="4" s="1"/>
  <c r="J22" i="4" s="1"/>
  <c r="J21" i="4" s="1"/>
  <c r="J20" i="4" s="1"/>
  <c r="J19" i="4" s="1"/>
  <c r="G24" i="4"/>
  <c r="G23" i="4" s="1"/>
  <c r="G22" i="4" s="1"/>
  <c r="G21" i="4" s="1"/>
  <c r="G20" i="4" s="1"/>
  <c r="G19" i="4" s="1"/>
  <c r="U23" i="4"/>
  <c r="U22" i="4" s="1"/>
  <c r="U21" i="4" s="1"/>
  <c r="U20" i="4" s="1"/>
  <c r="U19" i="4" s="1"/>
  <c r="T23" i="4"/>
  <c r="T22" i="4" s="1"/>
  <c r="T21" i="4" s="1"/>
  <c r="T20" i="4" s="1"/>
  <c r="T19" i="4" s="1"/>
  <c r="R23" i="4"/>
  <c r="R22" i="4" s="1"/>
  <c r="R21" i="4" s="1"/>
  <c r="R20" i="4" s="1"/>
  <c r="R19" i="4" s="1"/>
  <c r="Q23" i="4"/>
  <c r="Q22" i="4" s="1"/>
  <c r="Q21" i="4" s="1"/>
  <c r="Q20" i="4" s="1"/>
  <c r="Q19" i="4" s="1"/>
  <c r="P23" i="4"/>
  <c r="P22" i="4" s="1"/>
  <c r="P21" i="4" s="1"/>
  <c r="P20" i="4" s="1"/>
  <c r="P19" i="4" s="1"/>
  <c r="L23" i="4"/>
  <c r="L22" i="4" s="1"/>
  <c r="K23" i="4"/>
  <c r="K22" i="4" s="1"/>
  <c r="K21" i="4" s="1"/>
  <c r="K20" i="4" s="1"/>
  <c r="K19" i="4" s="1"/>
  <c r="I23" i="4"/>
  <c r="I22" i="4" s="1"/>
  <c r="I21" i="4" s="1"/>
  <c r="I20" i="4" s="1"/>
  <c r="I19" i="4" s="1"/>
  <c r="H23" i="4"/>
  <c r="H22" i="4" s="1"/>
  <c r="H21" i="4" s="1"/>
  <c r="H20" i="4" s="1"/>
  <c r="H19" i="4" s="1"/>
  <c r="S18" i="4"/>
  <c r="S17" i="4" s="1"/>
  <c r="S16" i="4" s="1"/>
  <c r="S15" i="4" s="1"/>
  <c r="S14" i="4" s="1"/>
  <c r="S13" i="4" s="1"/>
  <c r="J18" i="4"/>
  <c r="J17" i="4" s="1"/>
  <c r="J16" i="4" s="1"/>
  <c r="J15" i="4" s="1"/>
  <c r="J14" i="4" s="1"/>
  <c r="J13" i="4" s="1"/>
  <c r="G18" i="4"/>
  <c r="G17" i="4" s="1"/>
  <c r="G16" i="4" s="1"/>
  <c r="G15" i="4" s="1"/>
  <c r="G14" i="4" s="1"/>
  <c r="G13" i="4" s="1"/>
  <c r="U17" i="4"/>
  <c r="U16" i="4" s="1"/>
  <c r="U15" i="4" s="1"/>
  <c r="U14" i="4" s="1"/>
  <c r="U13" i="4" s="1"/>
  <c r="T17" i="4"/>
  <c r="T16" i="4" s="1"/>
  <c r="T15" i="4" s="1"/>
  <c r="T14" i="4" s="1"/>
  <c r="T13" i="4" s="1"/>
  <c r="R17" i="4"/>
  <c r="R16" i="4" s="1"/>
  <c r="R15" i="4" s="1"/>
  <c r="R14" i="4" s="1"/>
  <c r="R13" i="4" s="1"/>
  <c r="Q17" i="4"/>
  <c r="Q16" i="4" s="1"/>
  <c r="Q15" i="4" s="1"/>
  <c r="Q14" i="4" s="1"/>
  <c r="Q13" i="4" s="1"/>
  <c r="P17" i="4"/>
  <c r="P16" i="4" s="1"/>
  <c r="P15" i="4" s="1"/>
  <c r="P14" i="4" s="1"/>
  <c r="P13" i="4" s="1"/>
  <c r="L17" i="4"/>
  <c r="L16" i="4" s="1"/>
  <c r="L15" i="4" s="1"/>
  <c r="L14" i="4" s="1"/>
  <c r="L13" i="4" s="1"/>
  <c r="K17" i="4"/>
  <c r="K16" i="4" s="1"/>
  <c r="K15" i="4" s="1"/>
  <c r="K14" i="4" s="1"/>
  <c r="K13" i="4" s="1"/>
  <c r="I17" i="4"/>
  <c r="I16" i="4" s="1"/>
  <c r="I15" i="4" s="1"/>
  <c r="I14" i="4" s="1"/>
  <c r="I13" i="4" s="1"/>
  <c r="H17" i="4"/>
  <c r="H16" i="4" s="1"/>
  <c r="H15" i="4" s="1"/>
  <c r="H14" i="4" s="1"/>
  <c r="H13" i="4" s="1"/>
  <c r="S12" i="4"/>
  <c r="S11" i="4" s="1"/>
  <c r="S10" i="4" s="1"/>
  <c r="S9" i="4" s="1"/>
  <c r="J12" i="4"/>
  <c r="J11" i="4" s="1"/>
  <c r="J10" i="4" s="1"/>
  <c r="J9" i="4" s="1"/>
  <c r="G12" i="4"/>
  <c r="G11" i="4" s="1"/>
  <c r="G10" i="4" s="1"/>
  <c r="G9" i="4" s="1"/>
  <c r="U11" i="4"/>
  <c r="U10" i="4" s="1"/>
  <c r="U9" i="4" s="1"/>
  <c r="T11" i="4"/>
  <c r="T10" i="4" s="1"/>
  <c r="T9" i="4" s="1"/>
  <c r="R11" i="4"/>
  <c r="R10" i="4" s="1"/>
  <c r="R9" i="4" s="1"/>
  <c r="Q11" i="4"/>
  <c r="Q10" i="4" s="1"/>
  <c r="Q9" i="4" s="1"/>
  <c r="P11" i="4"/>
  <c r="P10" i="4" s="1"/>
  <c r="P9" i="4" s="1"/>
  <c r="L11" i="4"/>
  <c r="L10" i="4" s="1"/>
  <c r="L9" i="4" s="1"/>
  <c r="K11" i="4"/>
  <c r="K10" i="4" s="1"/>
  <c r="K9" i="4" s="1"/>
  <c r="I11" i="4"/>
  <c r="I10" i="4" s="1"/>
  <c r="I9" i="4" s="1"/>
  <c r="H11" i="4"/>
  <c r="H10" i="4" s="1"/>
  <c r="H9" i="4" s="1"/>
  <c r="L21" i="4" l="1"/>
  <c r="L20" i="4" s="1"/>
  <c r="L19" i="4" s="1"/>
  <c r="L8" i="4" s="1"/>
  <c r="R8" i="4"/>
  <c r="Q8" i="4"/>
  <c r="S8" i="4"/>
  <c r="U8" i="4"/>
  <c r="G8" i="4"/>
  <c r="T8" i="4"/>
  <c r="K8" i="4"/>
  <c r="H8" i="4"/>
  <c r="I8" i="4"/>
  <c r="J8" i="4"/>
  <c r="P8" i="4"/>
  <c r="J24" i="1"/>
  <c r="J23" i="1" s="1"/>
  <c r="J22" i="1" s="1"/>
  <c r="J21" i="1" s="1"/>
  <c r="J20" i="1" s="1"/>
  <c r="J19" i="1" s="1"/>
  <c r="J18" i="1"/>
  <c r="J17" i="1" s="1"/>
  <c r="J16" i="1" s="1"/>
  <c r="J15" i="1" s="1"/>
  <c r="J14" i="1" s="1"/>
  <c r="J13" i="1" s="1"/>
  <c r="R23" i="1"/>
  <c r="R22" i="1" s="1"/>
  <c r="R21" i="1" s="1"/>
  <c r="R20" i="1" s="1"/>
  <c r="R19" i="1" s="1"/>
  <c r="Q23" i="1"/>
  <c r="Q22" i="1" s="1"/>
  <c r="Q21" i="1" s="1"/>
  <c r="Q20" i="1" s="1"/>
  <c r="Q19" i="1" s="1"/>
  <c r="P23" i="1"/>
  <c r="P22" i="1" s="1"/>
  <c r="P21" i="1" s="1"/>
  <c r="P20" i="1" s="1"/>
  <c r="P19" i="1" s="1"/>
  <c r="L23" i="1"/>
  <c r="L22" i="1" s="1"/>
  <c r="L21" i="1" s="1"/>
  <c r="L20" i="1" s="1"/>
  <c r="L19" i="1" s="1"/>
  <c r="K23" i="1"/>
  <c r="K22" i="1" s="1"/>
  <c r="K21" i="1" s="1"/>
  <c r="K20" i="1" s="1"/>
  <c r="K19" i="1" s="1"/>
  <c r="I23" i="1"/>
  <c r="I22" i="1" s="1"/>
  <c r="I21" i="1" s="1"/>
  <c r="I20" i="1" s="1"/>
  <c r="I19" i="1" s="1"/>
  <c r="H23" i="1"/>
  <c r="H22" i="1"/>
  <c r="H21" i="1" s="1"/>
  <c r="H20" i="1" s="1"/>
  <c r="H19" i="1" s="1"/>
  <c r="R11" i="1"/>
  <c r="R10" i="1" s="1"/>
  <c r="R9" i="1" s="1"/>
  <c r="Q11" i="1"/>
  <c r="Q10" i="1" s="1"/>
  <c r="Q9" i="1" s="1"/>
  <c r="L11" i="1"/>
  <c r="L10" i="1" s="1"/>
  <c r="L9" i="1" s="1"/>
  <c r="K11" i="1"/>
  <c r="K10" i="1" s="1"/>
  <c r="K9" i="1" s="1"/>
  <c r="I11" i="1"/>
  <c r="I10" i="1" s="1"/>
  <c r="I9" i="1" s="1"/>
  <c r="H11" i="1"/>
  <c r="H10" i="1"/>
  <c r="H9" i="1" s="1"/>
  <c r="R17" i="1"/>
  <c r="R16" i="1" s="1"/>
  <c r="R15" i="1" s="1"/>
  <c r="R14" i="1" s="1"/>
  <c r="R13" i="1" s="1"/>
  <c r="Q17" i="1"/>
  <c r="Q16" i="1" s="1"/>
  <c r="Q15" i="1" s="1"/>
  <c r="Q14" i="1" s="1"/>
  <c r="Q13" i="1" s="1"/>
  <c r="P17" i="1"/>
  <c r="P16" i="1" s="1"/>
  <c r="P15" i="1" s="1"/>
  <c r="P14" i="1" s="1"/>
  <c r="P13" i="1" s="1"/>
  <c r="P8" i="1" s="1"/>
  <c r="L17" i="1"/>
  <c r="L16" i="1" s="1"/>
  <c r="L15" i="1" s="1"/>
  <c r="L14" i="1" s="1"/>
  <c r="L13" i="1" s="1"/>
  <c r="K17" i="1"/>
  <c r="K16" i="1" s="1"/>
  <c r="K15" i="1" s="1"/>
  <c r="K14" i="1" s="1"/>
  <c r="K13" i="1" s="1"/>
  <c r="J12" i="1"/>
  <c r="J11" i="1" s="1"/>
  <c r="J10" i="1" s="1"/>
  <c r="J9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G18" i="1"/>
  <c r="G17" i="1" s="1"/>
  <c r="G16" i="1" s="1"/>
  <c r="G15" i="1" s="1"/>
  <c r="G14" i="1" s="1"/>
  <c r="G13" i="1" s="1"/>
  <c r="T23" i="1"/>
  <c r="T22" i="1" s="1"/>
  <c r="T21" i="1" s="1"/>
  <c r="T20" i="1" s="1"/>
  <c r="T19" i="1" s="1"/>
  <c r="U23" i="1"/>
  <c r="U22" i="1" s="1"/>
  <c r="U21" i="1" s="1"/>
  <c r="U20" i="1" s="1"/>
  <c r="U19" i="1" s="1"/>
  <c r="T17" i="1"/>
  <c r="T16" i="1" s="1"/>
  <c r="T15" i="1" s="1"/>
  <c r="T14" i="1" s="1"/>
  <c r="T13" i="1" s="1"/>
  <c r="U17" i="1"/>
  <c r="U16" i="1" s="1"/>
  <c r="U15" i="1" s="1"/>
  <c r="U14" i="1" s="1"/>
  <c r="U13" i="1" s="1"/>
  <c r="T11" i="1"/>
  <c r="T10" i="1" s="1"/>
  <c r="U11" i="1"/>
  <c r="U10" i="1" s="1"/>
  <c r="U9" i="1" s="1"/>
  <c r="S24" i="1"/>
  <c r="S23" i="1" s="1"/>
  <c r="S22" i="1" s="1"/>
  <c r="S21" i="1" s="1"/>
  <c r="S20" i="1" s="1"/>
  <c r="S19" i="1" s="1"/>
  <c r="S18" i="1"/>
  <c r="S17" i="1" s="1"/>
  <c r="S16" i="1" s="1"/>
  <c r="S15" i="1" s="1"/>
  <c r="S14" i="1" s="1"/>
  <c r="S13" i="1" s="1"/>
  <c r="S12" i="1"/>
  <c r="S11" i="1" s="1"/>
  <c r="S10" i="1" s="1"/>
  <c r="U8" i="1" l="1"/>
  <c r="H8" i="1"/>
  <c r="I8" i="1"/>
  <c r="Q8" i="1"/>
  <c r="J8" i="1"/>
  <c r="K8" i="1"/>
  <c r="L8" i="1"/>
  <c r="R8" i="1"/>
  <c r="G24" i="1"/>
  <c r="G23" i="1" s="1"/>
  <c r="G22" i="1" s="1"/>
  <c r="G21" i="1" s="1"/>
  <c r="G20" i="1" s="1"/>
  <c r="G19" i="1" s="1"/>
  <c r="G12" i="1"/>
  <c r="G11" i="1" s="1"/>
  <c r="G10" i="1" s="1"/>
  <c r="G9" i="1" s="1"/>
  <c r="T9" i="1"/>
  <c r="T8" i="1" s="1"/>
  <c r="S9" i="1"/>
  <c r="S8" i="1" s="1"/>
  <c r="G8" i="1" l="1"/>
</calcChain>
</file>

<file path=xl/comments1.xml><?xml version="1.0" encoding="utf-8"?>
<comments xmlns="http://schemas.openxmlformats.org/spreadsheetml/2006/main">
  <authors>
    <author>USER-PC-22</author>
  </authors>
  <commentList>
    <comment ref="W26" authorId="0">
      <text>
        <r>
          <rPr>
            <b/>
            <sz val="9"/>
            <color indexed="81"/>
            <rFont val="Tahoma"/>
            <family val="2"/>
          </rPr>
          <t>USER-PC-22:</t>
        </r>
        <r>
          <rPr>
            <sz val="9"/>
            <color indexed="81"/>
            <rFont val="Tahoma"/>
            <family val="2"/>
          </rPr>
          <t xml:space="preserve">
01.04.2019</t>
        </r>
      </text>
    </comment>
  </commentList>
</comments>
</file>

<file path=xl/sharedStrings.xml><?xml version="1.0" encoding="utf-8"?>
<sst xmlns="http://schemas.openxmlformats.org/spreadsheetml/2006/main" count="126" uniqueCount="36">
  <si>
    <t>Ծրագրային դասիչը</t>
  </si>
  <si>
    <t>Ծրագիր /Միջոցառում</t>
  </si>
  <si>
    <t>Ծրագրով նախատեսված ամբողջ գումարը</t>
  </si>
  <si>
    <t>Մնացորդ</t>
  </si>
  <si>
    <t>Կանխատեսում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</si>
  <si>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</si>
  <si>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</si>
  <si>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2022թ</t>
  </si>
  <si>
    <t>Ընդամենը</t>
  </si>
  <si>
    <t>Արտաքին միջոցներ</t>
  </si>
  <si>
    <t>ՀՀ կառ. համաֆինանսավորում</t>
  </si>
  <si>
    <t>Վարկային ծրագրեր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</si>
  <si>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</si>
  <si>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</si>
  <si>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>ԸՆԴԱՄԵՆԸ ԾԱԽՍԵՐ</t>
  </si>
  <si>
    <t>ԸՆԹԱՑԻԿ ԾԱԽՍԵՐ</t>
  </si>
  <si>
    <t>ԱՅԼ ԾԱԽՍԵՐ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</si>
  <si>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</si>
  <si>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ՈՉ ՖԻՆԱՆՍԱԿԱՆ ԱԿՏԻՎԵՐԻ ԳԾՈՎ ԾԱԽՍԵՐ</t>
  </si>
  <si>
    <t>ՀԻՄՆԱԿԱՆ ՄԻՋՈՑՆԵՐ</t>
  </si>
  <si>
    <t>ՇԵՆՔԵՐ ԵՎ ՇԻՆՈՒԹՅՈՒՆՆԵՐ</t>
  </si>
  <si>
    <t>Շենքերի և շինությունների կապիտալ վերանորոգում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</si>
  <si>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</si>
  <si>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>ՄԵՔԵՆԱՆԵՐ ԵՎ ՍԱՐՔԱՎՈՐՈՒՄՆԵՐ</t>
  </si>
  <si>
    <t>Այլ մեքենաներ  և սարքավորումներ</t>
  </si>
  <si>
    <t>Հավելված N 9. Արտաքին աղբյուրներից բյուջետային խողովակներով ստացվող նպատակային վարկերի և դրամաշնորհների հաշվին իրականացվելիք ծրագրերը</t>
  </si>
  <si>
    <t>Աղյուսակ 1. Արտաքին աղբյուրներից բյուջետային խողովակներով ստացվող նպատակային վարկերի և դրամաշնորհների հաշվին իրականացվելիք ծախսերը</t>
  </si>
  <si>
    <t xml:space="preserve">[1] Բացել բյուջետային ծախսերը ըստ բյուջետային ծախսերի տնտեսագիտական դասակարգման առանձին կատեգորիաների մակարդակով </t>
  </si>
  <si>
    <t>1 ԱՄՆ դոլար</t>
  </si>
  <si>
    <t>=</t>
  </si>
  <si>
    <t>2020թ. բյուջե</t>
  </si>
  <si>
    <t>2023թ</t>
  </si>
  <si>
    <t>Կատարողականն առ. 01.01.2021թ. դրությամբ</t>
  </si>
  <si>
    <t>2020թ. փաստ.</t>
  </si>
  <si>
    <t>2021թ. բյուջե</t>
  </si>
  <si>
    <t>2024թ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</si>
</sst>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##,##0.0;\(##,##0.0\)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10" fillId="0" borderId="0" applyFill="0" applyBorder="0" applyProtection="0">
      <alignment horizontal="right" vertical="top"/>
    </xf>
  </cellStyleXfs>
  <cellXfs count="85">
    <xf numFmtId="0" fontId="0" fillId="0" borderId="0" xfId="0"/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0" xfId="0" applyFont="1"/>
    <xf numFmtId="0" fontId="4" fillId="0" borderId="34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165" fontId="2" fillId="0" borderId="6" xfId="0" applyNumberFormat="1" applyFont="1" applyBorder="1" applyAlignment="1">
      <alignment vertical="center" wrapText="1"/>
    </xf>
    <xf numFmtId="165" fontId="2" fillId="0" borderId="10" xfId="0" applyNumberFormat="1" applyFont="1" applyBorder="1" applyAlignment="1">
      <alignment vertical="center" wrapText="1"/>
    </xf>
    <xf numFmtId="165" fontId="2" fillId="0" borderId="15" xfId="0" applyNumberFormat="1" applyFont="1" applyBorder="1" applyAlignment="1">
      <alignment vertical="center" wrapText="1"/>
    </xf>
    <xf numFmtId="165" fontId="2" fillId="0" borderId="17" xfId="0" applyNumberFormat="1" applyFont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165" fontId="2" fillId="3" borderId="6" xfId="0" applyNumberFormat="1" applyFont="1" applyFill="1" applyBorder="1" applyAlignment="1">
      <alignment vertical="center" wrapText="1"/>
    </xf>
    <xf numFmtId="165" fontId="2" fillId="3" borderId="10" xfId="0" applyNumberFormat="1" applyFont="1" applyFill="1" applyBorder="1" applyAlignment="1">
      <alignment vertical="center" wrapText="1"/>
    </xf>
    <xf numFmtId="165" fontId="2" fillId="3" borderId="15" xfId="1" applyNumberFormat="1" applyFont="1" applyFill="1" applyBorder="1" applyAlignment="1">
      <alignment vertical="center" wrapText="1"/>
    </xf>
    <xf numFmtId="165" fontId="2" fillId="0" borderId="39" xfId="0" applyNumberFormat="1" applyFont="1" applyBorder="1" applyAlignment="1">
      <alignment vertical="center" wrapText="1"/>
    </xf>
    <xf numFmtId="165" fontId="2" fillId="0" borderId="11" xfId="0" applyNumberFormat="1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/>
    <xf numFmtId="165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165" fontId="2" fillId="0" borderId="10" xfId="0" applyNumberFormat="1" applyFont="1" applyFill="1" applyBorder="1" applyAlignment="1">
      <alignment vertical="center" wrapText="1"/>
    </xf>
    <xf numFmtId="165" fontId="2" fillId="0" borderId="17" xfId="0" applyNumberFormat="1" applyFont="1" applyFill="1" applyBorder="1" applyAlignment="1">
      <alignment vertical="center" wrapText="1"/>
    </xf>
    <xf numFmtId="165" fontId="2" fillId="0" borderId="11" xfId="0" applyNumberFormat="1" applyFont="1" applyFill="1" applyBorder="1" applyAlignment="1">
      <alignment vertical="center" wrapText="1"/>
    </xf>
    <xf numFmtId="0" fontId="4" fillId="0" borderId="0" xfId="0" applyFont="1" applyFill="1"/>
    <xf numFmtId="164" fontId="2" fillId="3" borderId="15" xfId="1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 textRotation="90" wrapText="1"/>
    </xf>
    <xf numFmtId="0" fontId="2" fillId="2" borderId="24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vertical="center" textRotation="90" wrapText="1"/>
    </xf>
    <xf numFmtId="0" fontId="2" fillId="2" borderId="24" xfId="0" applyFont="1" applyFill="1" applyBorder="1" applyAlignment="1">
      <alignment vertical="center" textRotation="90" wrapText="1"/>
    </xf>
    <xf numFmtId="0" fontId="2" fillId="2" borderId="30" xfId="0" applyFont="1" applyFill="1" applyBorder="1" applyAlignment="1">
      <alignment horizontal="center" vertical="center" textRotation="90" wrapText="1"/>
    </xf>
    <xf numFmtId="0" fontId="2" fillId="2" borderId="3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vertical="center" textRotation="90" wrapText="1"/>
    </xf>
    <xf numFmtId="0" fontId="2" fillId="2" borderId="14" xfId="0" applyFont="1" applyFill="1" applyBorder="1" applyAlignment="1">
      <alignment vertical="center" textRotation="90" wrapText="1"/>
    </xf>
    <xf numFmtId="0" fontId="2" fillId="2" borderId="28" xfId="0" applyFont="1" applyFill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horizontal="center" vertical="center" textRotation="90" wrapText="1"/>
    </xf>
    <xf numFmtId="0" fontId="2" fillId="2" borderId="28" xfId="0" applyFont="1" applyFill="1" applyBorder="1" applyAlignment="1">
      <alignment vertical="center" textRotation="90" wrapText="1"/>
    </xf>
    <xf numFmtId="0" fontId="2" fillId="2" borderId="29" xfId="0" applyFont="1" applyFill="1" applyBorder="1" applyAlignment="1">
      <alignment vertical="center" textRotation="90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vertical="center" textRotation="90" wrapText="1"/>
    </xf>
    <xf numFmtId="0" fontId="2" fillId="2" borderId="31" xfId="0" applyFont="1" applyFill="1" applyBorder="1" applyAlignment="1">
      <alignment vertical="center" textRotation="90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2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>
      <alignment vertical="center" textRotation="90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SN_2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V8" sqref="V8"/>
    </sheetView>
  </sheetViews>
  <sheetFormatPr defaultRowHeight="16.5" x14ac:dyDescent="0.3"/>
  <cols>
    <col min="1" max="1" width="5.5703125" style="4" customWidth="1"/>
    <col min="2" max="2" width="8.140625" style="4" customWidth="1"/>
    <col min="3" max="3" width="37" style="4" customWidth="1"/>
    <col min="4" max="5" width="10.28515625" style="4" bestFit="1" customWidth="1"/>
    <col min="6" max="6" width="9.140625" style="4"/>
    <col min="7" max="7" width="11.85546875" style="26" customWidth="1"/>
    <col min="8" max="8" width="9.5703125" style="4" bestFit="1" customWidth="1"/>
    <col min="9" max="9" width="10.5703125" style="4" bestFit="1" customWidth="1"/>
    <col min="10" max="15" width="9.140625" style="4"/>
    <col min="16" max="16" width="12.7109375" style="4" customWidth="1"/>
    <col min="17" max="17" width="9.42578125" style="4" bestFit="1" customWidth="1"/>
    <col min="18" max="18" width="9.140625" style="4"/>
    <col min="19" max="19" width="9.7109375" style="4" bestFit="1" customWidth="1"/>
    <col min="20" max="20" width="11.28515625" style="4" customWidth="1"/>
    <col min="21" max="21" width="9.140625" style="4"/>
    <col min="22" max="22" width="11.85546875" style="4" customWidth="1"/>
    <col min="23" max="23" width="9.42578125" style="4" customWidth="1"/>
    <col min="24" max="24" width="9.140625" style="4"/>
    <col min="25" max="25" width="9.7109375" style="4" bestFit="1" customWidth="1"/>
    <col min="26" max="27" width="9.140625" style="4"/>
    <col min="28" max="28" width="9.5703125" style="4" customWidth="1"/>
    <col min="29" max="29" width="8.42578125" style="4" customWidth="1"/>
    <col min="30" max="30" width="9.140625" style="4"/>
    <col min="31" max="31" width="8" style="4" customWidth="1"/>
    <col min="32" max="32" width="9.42578125" style="4" customWidth="1"/>
    <col min="33" max="16384" width="9.140625" style="4"/>
  </cols>
  <sheetData>
    <row r="1" spans="1:32" s="7" customFormat="1" ht="17.25" x14ac:dyDescent="0.3">
      <c r="A1" s="73" t="s">
        <v>25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32" s="7" customFormat="1" ht="17.25" thickBot="1" x14ac:dyDescent="0.35">
      <c r="A2" s="74" t="s">
        <v>26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</row>
    <row r="3" spans="1:32" ht="81" customHeight="1" thickBot="1" x14ac:dyDescent="0.35">
      <c r="A3" s="43" t="s">
        <v>0</v>
      </c>
      <c r="B3" s="44"/>
      <c r="C3" s="49" t="s">
        <v>1</v>
      </c>
      <c r="D3" s="43" t="s">
        <v>2</v>
      </c>
      <c r="E3" s="52"/>
      <c r="F3" s="53"/>
      <c r="G3" s="58" t="s">
        <v>32</v>
      </c>
      <c r="H3" s="52"/>
      <c r="I3" s="53"/>
      <c r="J3" s="58" t="s">
        <v>33</v>
      </c>
      <c r="K3" s="52"/>
      <c r="L3" s="53"/>
      <c r="M3" s="58" t="s">
        <v>30</v>
      </c>
      <c r="N3" s="52"/>
      <c r="O3" s="53"/>
      <c r="P3" s="58" t="s">
        <v>3</v>
      </c>
      <c r="Q3" s="52"/>
      <c r="R3" s="53"/>
      <c r="S3" s="58" t="s">
        <v>34</v>
      </c>
      <c r="T3" s="52"/>
      <c r="U3" s="53"/>
      <c r="V3" s="75" t="s">
        <v>4</v>
      </c>
      <c r="W3" s="76"/>
      <c r="X3" s="76"/>
      <c r="Y3" s="76"/>
      <c r="Z3" s="76"/>
      <c r="AA3" s="76"/>
      <c r="AB3" s="76"/>
      <c r="AC3" s="76"/>
      <c r="AD3" s="77"/>
      <c r="AE3" s="78" t="s">
        <v>5</v>
      </c>
      <c r="AF3" s="30" t="s">
        <v>6</v>
      </c>
    </row>
    <row r="4" spans="1:32" ht="17.25" thickBot="1" x14ac:dyDescent="0.35">
      <c r="A4" s="45"/>
      <c r="B4" s="46"/>
      <c r="C4" s="50"/>
      <c r="D4" s="47"/>
      <c r="E4" s="54"/>
      <c r="F4" s="55"/>
      <c r="G4" s="59"/>
      <c r="H4" s="54"/>
      <c r="I4" s="55"/>
      <c r="J4" s="59"/>
      <c r="K4" s="54"/>
      <c r="L4" s="55"/>
      <c r="M4" s="59"/>
      <c r="N4" s="54"/>
      <c r="O4" s="55"/>
      <c r="P4" s="59"/>
      <c r="Q4" s="54"/>
      <c r="R4" s="55"/>
      <c r="S4" s="59"/>
      <c r="T4" s="54"/>
      <c r="U4" s="55"/>
      <c r="V4" s="82" t="s">
        <v>7</v>
      </c>
      <c r="W4" s="83"/>
      <c r="X4" s="84"/>
      <c r="Y4" s="82" t="s">
        <v>31</v>
      </c>
      <c r="Z4" s="83"/>
      <c r="AA4" s="84"/>
      <c r="AB4" s="82" t="s">
        <v>35</v>
      </c>
      <c r="AC4" s="83"/>
      <c r="AD4" s="84"/>
      <c r="AE4" s="79"/>
      <c r="AF4" s="81"/>
    </row>
    <row r="5" spans="1:32" ht="33" customHeight="1" x14ac:dyDescent="0.3">
      <c r="A5" s="45"/>
      <c r="B5" s="46"/>
      <c r="C5" s="50"/>
      <c r="D5" s="71" t="s">
        <v>8</v>
      </c>
      <c r="E5" s="34" t="s">
        <v>9</v>
      </c>
      <c r="F5" s="38" t="s">
        <v>10</v>
      </c>
      <c r="G5" s="30" t="s">
        <v>8</v>
      </c>
      <c r="H5" s="30" t="s">
        <v>9</v>
      </c>
      <c r="I5" s="30" t="s">
        <v>10</v>
      </c>
      <c r="J5" s="32" t="s">
        <v>8</v>
      </c>
      <c r="K5" s="34" t="s">
        <v>9</v>
      </c>
      <c r="L5" s="34" t="s">
        <v>10</v>
      </c>
      <c r="M5" s="36" t="s">
        <v>8</v>
      </c>
      <c r="N5" s="30" t="s">
        <v>9</v>
      </c>
      <c r="O5" s="30" t="s">
        <v>10</v>
      </c>
      <c r="P5" s="28" t="s">
        <v>8</v>
      </c>
      <c r="Q5" s="30" t="s">
        <v>9</v>
      </c>
      <c r="R5" s="30" t="s">
        <v>10</v>
      </c>
      <c r="S5" s="28" t="s">
        <v>8</v>
      </c>
      <c r="T5" s="30" t="s">
        <v>9</v>
      </c>
      <c r="U5" s="30" t="s">
        <v>10</v>
      </c>
      <c r="V5" s="28" t="s">
        <v>8</v>
      </c>
      <c r="W5" s="30" t="s">
        <v>9</v>
      </c>
      <c r="X5" s="30" t="s">
        <v>10</v>
      </c>
      <c r="Y5" s="28" t="s">
        <v>8</v>
      </c>
      <c r="Z5" s="30" t="s">
        <v>9</v>
      </c>
      <c r="AA5" s="30" t="s">
        <v>10</v>
      </c>
      <c r="AB5" s="28" t="s">
        <v>8</v>
      </c>
      <c r="AC5" s="30" t="s">
        <v>9</v>
      </c>
      <c r="AD5" s="56" t="s">
        <v>10</v>
      </c>
      <c r="AE5" s="79"/>
      <c r="AF5" s="81"/>
    </row>
    <row r="6" spans="1:32" ht="23.25" customHeight="1" thickBot="1" x14ac:dyDescent="0.35">
      <c r="A6" s="47"/>
      <c r="B6" s="48"/>
      <c r="C6" s="51"/>
      <c r="D6" s="72"/>
      <c r="E6" s="35"/>
      <c r="F6" s="39"/>
      <c r="G6" s="31"/>
      <c r="H6" s="31"/>
      <c r="I6" s="31"/>
      <c r="J6" s="33"/>
      <c r="K6" s="35"/>
      <c r="L6" s="35"/>
      <c r="M6" s="37"/>
      <c r="N6" s="31"/>
      <c r="O6" s="31"/>
      <c r="P6" s="29"/>
      <c r="Q6" s="31"/>
      <c r="R6" s="31"/>
      <c r="S6" s="29"/>
      <c r="T6" s="31"/>
      <c r="U6" s="31"/>
      <c r="V6" s="29"/>
      <c r="W6" s="31"/>
      <c r="X6" s="31"/>
      <c r="Y6" s="29"/>
      <c r="Z6" s="31"/>
      <c r="AA6" s="31"/>
      <c r="AB6" s="29"/>
      <c r="AC6" s="31"/>
      <c r="AD6" s="57"/>
      <c r="AE6" s="80"/>
      <c r="AF6" s="31"/>
    </row>
    <row r="7" spans="1:32" ht="17.25" thickBot="1" x14ac:dyDescent="0.35">
      <c r="A7" s="63" t="s">
        <v>11</v>
      </c>
      <c r="B7" s="64"/>
      <c r="C7" s="65"/>
      <c r="D7" s="21"/>
      <c r="E7" s="21"/>
      <c r="F7" s="22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  <c r="S7" s="21"/>
      <c r="T7" s="21"/>
      <c r="U7" s="21"/>
      <c r="V7" s="21"/>
      <c r="W7" s="22">
        <f>X12/W12</f>
        <v>0.304971280049807</v>
      </c>
      <c r="X7" s="22">
        <f>X18/W18</f>
        <v>0.2000125352658855</v>
      </c>
      <c r="Y7" s="21"/>
      <c r="Z7" s="21"/>
      <c r="AA7" s="21"/>
      <c r="AB7" s="2"/>
      <c r="AC7" s="2"/>
      <c r="AD7" s="2"/>
      <c r="AE7" s="2"/>
      <c r="AF7" s="2"/>
    </row>
    <row r="8" spans="1:32" ht="33.75" thickBot="1" x14ac:dyDescent="0.35">
      <c r="A8" s="66">
        <v>1206</v>
      </c>
      <c r="B8" s="67"/>
      <c r="C8" s="5" t="s">
        <v>12</v>
      </c>
      <c r="D8" s="9">
        <f>D9+D13+D19</f>
        <v>10307284.708726799</v>
      </c>
      <c r="E8" s="9">
        <f t="shared" ref="E8:F8" si="0">E9+E13+E19</f>
        <v>8425886.3539199997</v>
      </c>
      <c r="F8" s="9">
        <f t="shared" si="0"/>
        <v>1881398.3548067997</v>
      </c>
      <c r="G8" s="23">
        <f t="shared" ref="G8" si="1">G9+G13+G19</f>
        <v>5174702.4470000006</v>
      </c>
      <c r="H8" s="9">
        <f t="shared" ref="H8" si="2">H9+H13+H19</f>
        <v>4282100.0969000002</v>
      </c>
      <c r="I8" s="9">
        <f t="shared" ref="I8:J8" si="3">I9+I13+I19</f>
        <v>892602.35009999981</v>
      </c>
      <c r="J8" s="9">
        <f t="shared" si="3"/>
        <v>1377840.9073999999</v>
      </c>
      <c r="K8" s="9">
        <f t="shared" ref="K8" si="4">K9+K13+K19</f>
        <v>1147684.2952999999</v>
      </c>
      <c r="L8" s="9">
        <f t="shared" ref="L8:O8" si="5">L9+L13+L19</f>
        <v>230156.61209999997</v>
      </c>
      <c r="M8" s="9">
        <f t="shared" si="5"/>
        <v>1931925.5</v>
      </c>
      <c r="N8" s="9">
        <f t="shared" si="5"/>
        <v>1601408.8420000002</v>
      </c>
      <c r="O8" s="9">
        <f t="shared" si="5"/>
        <v>330516.65799999994</v>
      </c>
      <c r="P8" s="9">
        <f>P9+P13+P19</f>
        <v>3020334.8617267986</v>
      </c>
      <c r="Q8" s="9">
        <f t="shared" ref="Q8" si="6">Q9+Q13+Q19</f>
        <v>2476205.6570199989</v>
      </c>
      <c r="R8" s="9">
        <f t="shared" ref="R8" si="7">R9+R13+R19</f>
        <v>544129.2047067997</v>
      </c>
      <c r="S8" s="9">
        <f>S9+S13+S19</f>
        <v>2112247.4</v>
      </c>
      <c r="T8" s="9">
        <f t="shared" ref="T8:U8" si="8">T9+T13+T19</f>
        <v>1667580.6</v>
      </c>
      <c r="U8" s="9">
        <f t="shared" si="8"/>
        <v>444666.8</v>
      </c>
      <c r="V8" s="9">
        <f>V9+V13+V19</f>
        <v>3020334.8617267986</v>
      </c>
      <c r="W8" s="9">
        <f t="shared" ref="W8:X8" si="9">W9+W13+W19</f>
        <v>2476205.6570199989</v>
      </c>
      <c r="X8" s="9">
        <f t="shared" si="9"/>
        <v>544129.2047067997</v>
      </c>
      <c r="Y8" s="9"/>
      <c r="Z8" s="9"/>
      <c r="AA8" s="9"/>
      <c r="AB8" s="9"/>
      <c r="AC8" s="9"/>
      <c r="AD8" s="9"/>
      <c r="AE8" s="9"/>
      <c r="AF8" s="9"/>
    </row>
    <row r="9" spans="1:32" ht="83.25" thickBot="1" x14ac:dyDescent="0.35">
      <c r="A9" s="68"/>
      <c r="B9" s="70">
        <v>11001</v>
      </c>
      <c r="C9" s="6" t="s">
        <v>13</v>
      </c>
      <c r="D9" s="9">
        <f t="shared" ref="D9:F11" si="10">D10</f>
        <v>2812502.2043267996</v>
      </c>
      <c r="E9" s="9">
        <f t="shared" si="10"/>
        <v>2180234.2669199998</v>
      </c>
      <c r="F9" s="9">
        <f t="shared" si="10"/>
        <v>632267.93740679987</v>
      </c>
      <c r="G9" s="23">
        <f t="shared" ref="G9:G11" si="11">G10</f>
        <v>1348386.5578999999</v>
      </c>
      <c r="H9" s="9">
        <f t="shared" ref="H9:H11" si="12">H10</f>
        <v>1085622.8383999998</v>
      </c>
      <c r="I9" s="9">
        <f t="shared" ref="I9:I11" si="13">I10</f>
        <v>262763.71950000006</v>
      </c>
      <c r="J9" s="9">
        <f t="shared" ref="J9:J11" si="14">J10</f>
        <v>169555.97250000003</v>
      </c>
      <c r="K9" s="9">
        <f t="shared" ref="K9:K11" si="15">K10</f>
        <v>139180.08260000002</v>
      </c>
      <c r="L9" s="9">
        <f t="shared" ref="L9:P11" si="16">L10</f>
        <v>30375.889899999998</v>
      </c>
      <c r="M9" s="9">
        <f t="shared" si="16"/>
        <v>217898.09999999992</v>
      </c>
      <c r="N9" s="9">
        <f t="shared" si="16"/>
        <v>173089.14199999993</v>
      </c>
      <c r="O9" s="9">
        <f t="shared" si="16"/>
        <v>44808.957999999984</v>
      </c>
      <c r="P9" s="9">
        <f t="shared" si="16"/>
        <v>561397.24642679992</v>
      </c>
      <c r="Q9" s="9">
        <f t="shared" ref="Q9:Q11" si="17">Q10</f>
        <v>430198.92852000007</v>
      </c>
      <c r="R9" s="9">
        <f t="shared" ref="R9:R11" si="18">R10</f>
        <v>131198.31790679984</v>
      </c>
      <c r="S9" s="9">
        <f t="shared" ref="S9:X11" si="19">S10</f>
        <v>902718.4</v>
      </c>
      <c r="T9" s="9">
        <f t="shared" si="19"/>
        <v>664412.5</v>
      </c>
      <c r="U9" s="9">
        <f t="shared" si="19"/>
        <v>238305.9</v>
      </c>
      <c r="V9" s="9">
        <f t="shared" si="19"/>
        <v>561397.24642679992</v>
      </c>
      <c r="W9" s="9">
        <f t="shared" si="19"/>
        <v>430198.92852000007</v>
      </c>
      <c r="X9" s="9">
        <f t="shared" si="19"/>
        <v>131198.31790679984</v>
      </c>
      <c r="Y9" s="9"/>
      <c r="Z9" s="9"/>
      <c r="AA9" s="9"/>
      <c r="AB9" s="9"/>
      <c r="AC9" s="9"/>
      <c r="AD9" s="9"/>
      <c r="AE9" s="11"/>
      <c r="AF9" s="11"/>
    </row>
    <row r="10" spans="1:32" ht="17.25" thickBot="1" x14ac:dyDescent="0.35">
      <c r="A10" s="69"/>
      <c r="B10" s="70"/>
      <c r="C10" s="3" t="s">
        <v>14</v>
      </c>
      <c r="D10" s="9">
        <f t="shared" si="10"/>
        <v>2812502.2043267996</v>
      </c>
      <c r="E10" s="9">
        <f t="shared" si="10"/>
        <v>2180234.2669199998</v>
      </c>
      <c r="F10" s="9">
        <f t="shared" si="10"/>
        <v>632267.93740679987</v>
      </c>
      <c r="G10" s="23">
        <f t="shared" si="11"/>
        <v>1348386.5578999999</v>
      </c>
      <c r="H10" s="9">
        <f t="shared" si="12"/>
        <v>1085622.8383999998</v>
      </c>
      <c r="I10" s="9">
        <f t="shared" si="13"/>
        <v>262763.71950000006</v>
      </c>
      <c r="J10" s="9">
        <f t="shared" si="14"/>
        <v>169555.97250000003</v>
      </c>
      <c r="K10" s="9">
        <f t="shared" si="15"/>
        <v>139180.08260000002</v>
      </c>
      <c r="L10" s="9">
        <f t="shared" si="16"/>
        <v>30375.889899999998</v>
      </c>
      <c r="M10" s="9">
        <f t="shared" si="16"/>
        <v>217898.09999999992</v>
      </c>
      <c r="N10" s="9">
        <f t="shared" si="16"/>
        <v>173089.14199999993</v>
      </c>
      <c r="O10" s="9">
        <f t="shared" si="16"/>
        <v>44808.957999999984</v>
      </c>
      <c r="P10" s="9">
        <f t="shared" si="16"/>
        <v>561397.24642679992</v>
      </c>
      <c r="Q10" s="9">
        <f t="shared" si="17"/>
        <v>430198.92852000007</v>
      </c>
      <c r="R10" s="9">
        <f t="shared" si="18"/>
        <v>131198.31790679984</v>
      </c>
      <c r="S10" s="9">
        <f t="shared" ref="S10" si="20">S11</f>
        <v>902718.4</v>
      </c>
      <c r="T10" s="9">
        <f t="shared" ref="T10:T11" si="21">T11</f>
        <v>664412.5</v>
      </c>
      <c r="U10" s="9">
        <f t="shared" ref="U10:U11" si="22">U11</f>
        <v>238305.9</v>
      </c>
      <c r="V10" s="9">
        <f t="shared" si="19"/>
        <v>561397.24642679992</v>
      </c>
      <c r="W10" s="9">
        <f t="shared" si="19"/>
        <v>430198.92852000007</v>
      </c>
      <c r="X10" s="9">
        <f t="shared" si="19"/>
        <v>131198.31790679984</v>
      </c>
      <c r="Y10" s="9"/>
      <c r="Z10" s="9"/>
      <c r="AA10" s="9"/>
      <c r="AB10" s="9"/>
      <c r="AC10" s="9"/>
      <c r="AD10" s="9"/>
      <c r="AE10" s="11"/>
      <c r="AF10" s="11"/>
    </row>
    <row r="11" spans="1:32" ht="17.25" thickBot="1" x14ac:dyDescent="0.35">
      <c r="A11" s="69"/>
      <c r="B11" s="70"/>
      <c r="C11" s="3" t="s">
        <v>15</v>
      </c>
      <c r="D11" s="9">
        <f t="shared" si="10"/>
        <v>2812502.2043267996</v>
      </c>
      <c r="E11" s="9">
        <f t="shared" si="10"/>
        <v>2180234.2669199998</v>
      </c>
      <c r="F11" s="9">
        <f t="shared" si="10"/>
        <v>632267.93740679987</v>
      </c>
      <c r="G11" s="23">
        <f t="shared" si="11"/>
        <v>1348386.5578999999</v>
      </c>
      <c r="H11" s="9">
        <f t="shared" si="12"/>
        <v>1085622.8383999998</v>
      </c>
      <c r="I11" s="9">
        <f t="shared" si="13"/>
        <v>262763.71950000006</v>
      </c>
      <c r="J11" s="9">
        <f t="shared" si="14"/>
        <v>169555.97250000003</v>
      </c>
      <c r="K11" s="9">
        <f t="shared" si="15"/>
        <v>139180.08260000002</v>
      </c>
      <c r="L11" s="9">
        <f t="shared" si="16"/>
        <v>30375.889899999998</v>
      </c>
      <c r="M11" s="9">
        <f t="shared" si="16"/>
        <v>217898.09999999992</v>
      </c>
      <c r="N11" s="9">
        <f t="shared" si="16"/>
        <v>173089.14199999993</v>
      </c>
      <c r="O11" s="9">
        <f t="shared" si="16"/>
        <v>44808.957999999984</v>
      </c>
      <c r="P11" s="9">
        <f t="shared" si="16"/>
        <v>561397.24642679992</v>
      </c>
      <c r="Q11" s="9">
        <f t="shared" si="17"/>
        <v>430198.92852000007</v>
      </c>
      <c r="R11" s="9">
        <f t="shared" si="18"/>
        <v>131198.31790679984</v>
      </c>
      <c r="S11" s="9">
        <f>S12</f>
        <v>902718.4</v>
      </c>
      <c r="T11" s="9">
        <f t="shared" si="21"/>
        <v>664412.5</v>
      </c>
      <c r="U11" s="9">
        <f t="shared" si="22"/>
        <v>238305.9</v>
      </c>
      <c r="V11" s="9">
        <f>V12</f>
        <v>561397.24642679992</v>
      </c>
      <c r="W11" s="9">
        <f t="shared" si="19"/>
        <v>430198.92852000007</v>
      </c>
      <c r="X11" s="9">
        <f t="shared" si="19"/>
        <v>131198.31790679984</v>
      </c>
      <c r="Y11" s="9"/>
      <c r="Z11" s="9"/>
      <c r="AA11" s="9"/>
      <c r="AB11" s="9"/>
      <c r="AC11" s="9"/>
      <c r="AD11" s="9"/>
      <c r="AE11" s="9"/>
      <c r="AF11" s="9"/>
    </row>
    <row r="12" spans="1:32" ht="19.5" customHeight="1" thickBot="1" x14ac:dyDescent="0.35">
      <c r="A12" s="69"/>
      <c r="B12" s="70"/>
      <c r="C12" s="12" t="s">
        <v>16</v>
      </c>
      <c r="D12" s="13">
        <f>E12+F12</f>
        <v>2812502.2043267996</v>
      </c>
      <c r="E12" s="13">
        <f>H12+T12+W12+Z12+AC12</f>
        <v>2180234.2669199998</v>
      </c>
      <c r="F12" s="13">
        <f>I12+U12+X12+AA12+AD12</f>
        <v>632267.93740679987</v>
      </c>
      <c r="G12" s="13">
        <f>H12+I12</f>
        <v>1348386.5578999999</v>
      </c>
      <c r="H12" s="14">
        <v>1085622.8383999998</v>
      </c>
      <c r="I12" s="14">
        <v>262763.71950000006</v>
      </c>
      <c r="J12" s="15">
        <f>K12+L12</f>
        <v>169555.97250000003</v>
      </c>
      <c r="K12" s="15">
        <v>139180.08260000002</v>
      </c>
      <c r="L12" s="15">
        <v>30375.889899999998</v>
      </c>
      <c r="M12" s="15">
        <f>N12+O12</f>
        <v>217898.09999999992</v>
      </c>
      <c r="N12" s="15">
        <v>173089.14199999993</v>
      </c>
      <c r="O12" s="15">
        <v>44808.957999999984</v>
      </c>
      <c r="P12" s="14">
        <f>Q12+R12</f>
        <v>561397.24642679992</v>
      </c>
      <c r="Q12" s="14">
        <f>W12+Z12+AC12</f>
        <v>430198.92852000007</v>
      </c>
      <c r="R12" s="14">
        <f>X12+AA12+AD12</f>
        <v>131198.31790679984</v>
      </c>
      <c r="S12" s="14">
        <f>T12+U12</f>
        <v>902718.4</v>
      </c>
      <c r="T12" s="14">
        <v>664412.5</v>
      </c>
      <c r="U12" s="14">
        <v>238305.9</v>
      </c>
      <c r="V12" s="14">
        <f>W12+X12</f>
        <v>561397.24642679992</v>
      </c>
      <c r="W12" s="14">
        <v>430198.92852000007</v>
      </c>
      <c r="X12" s="14">
        <v>131198.31790679984</v>
      </c>
      <c r="Y12" s="14"/>
      <c r="Z12" s="14"/>
      <c r="AA12" s="14"/>
      <c r="AB12" s="14"/>
      <c r="AC12" s="14"/>
      <c r="AD12" s="14"/>
      <c r="AE12" s="9"/>
      <c r="AF12" s="9"/>
    </row>
    <row r="13" spans="1:32" ht="64.5" thickBot="1" x14ac:dyDescent="0.35">
      <c r="A13" s="40"/>
      <c r="B13" s="60">
        <v>32001</v>
      </c>
      <c r="C13" s="3" t="s">
        <v>17</v>
      </c>
      <c r="D13" s="9">
        <f>D14</f>
        <v>4882762.08</v>
      </c>
      <c r="E13" s="9">
        <f t="shared" ref="E13:F17" si="23">E14</f>
        <v>4068968.4</v>
      </c>
      <c r="F13" s="8">
        <f t="shared" si="23"/>
        <v>813793.67999999993</v>
      </c>
      <c r="G13" s="23">
        <f>G14</f>
        <v>2775961.3501000004</v>
      </c>
      <c r="H13" s="9">
        <f t="shared" ref="H13:H17" si="24">H14</f>
        <v>2313117.5064000008</v>
      </c>
      <c r="I13" s="8">
        <f t="shared" ref="I13:I17" si="25">I14</f>
        <v>462843.84369999979</v>
      </c>
      <c r="J13" s="9">
        <f t="shared" ref="J13:J17" si="26">J14</f>
        <v>793446.98289999994</v>
      </c>
      <c r="K13" s="9">
        <f t="shared" ref="K13:K17" si="27">K14</f>
        <v>661205.81929999997</v>
      </c>
      <c r="L13" s="8">
        <f t="shared" ref="L13:O17" si="28">L14</f>
        <v>132241.16359999997</v>
      </c>
      <c r="M13" s="9">
        <f t="shared" si="28"/>
        <v>1156244.1000000001</v>
      </c>
      <c r="N13" s="9">
        <f t="shared" si="28"/>
        <v>963508.40000000014</v>
      </c>
      <c r="O13" s="8">
        <f t="shared" si="28"/>
        <v>192735.69999999998</v>
      </c>
      <c r="P13" s="9">
        <f t="shared" ref="P13:P17" si="29">P14</f>
        <v>1508487.6298999991</v>
      </c>
      <c r="Q13" s="9">
        <f t="shared" ref="Q13:Q17" si="30">Q14</f>
        <v>1257059.8935999991</v>
      </c>
      <c r="R13" s="8">
        <f t="shared" ref="R13:R17" si="31">R14</f>
        <v>251427.73630000011</v>
      </c>
      <c r="S13" s="9">
        <f>S14</f>
        <v>598313.1</v>
      </c>
      <c r="T13" s="9">
        <f t="shared" ref="T13:X17" si="32">T14</f>
        <v>498791</v>
      </c>
      <c r="U13" s="9">
        <f t="shared" si="32"/>
        <v>99522.099999999991</v>
      </c>
      <c r="V13" s="9">
        <f>V14</f>
        <v>1508487.6298999991</v>
      </c>
      <c r="W13" s="9">
        <f t="shared" si="32"/>
        <v>1257059.8935999991</v>
      </c>
      <c r="X13" s="9">
        <f t="shared" si="32"/>
        <v>251427.73630000011</v>
      </c>
      <c r="Y13" s="9"/>
      <c r="Z13" s="9"/>
      <c r="AA13" s="9"/>
      <c r="AB13" s="9"/>
      <c r="AC13" s="9"/>
      <c r="AD13" s="9"/>
      <c r="AE13" s="9"/>
      <c r="AF13" s="9"/>
    </row>
    <row r="14" spans="1:32" ht="17.25" thickBot="1" x14ac:dyDescent="0.35">
      <c r="A14" s="41"/>
      <c r="B14" s="61"/>
      <c r="C14" s="3" t="s">
        <v>14</v>
      </c>
      <c r="D14" s="11">
        <f t="shared" ref="D14:D17" si="33">D15</f>
        <v>4882762.08</v>
      </c>
      <c r="E14" s="11">
        <f t="shared" si="23"/>
        <v>4068968.4</v>
      </c>
      <c r="F14" s="10">
        <f t="shared" si="23"/>
        <v>813793.67999999993</v>
      </c>
      <c r="G14" s="24">
        <f t="shared" ref="G14:G17" si="34">G15</f>
        <v>2775961.3501000004</v>
      </c>
      <c r="H14" s="11">
        <f t="shared" si="24"/>
        <v>2313117.5064000008</v>
      </c>
      <c r="I14" s="10">
        <f t="shared" si="25"/>
        <v>462843.84369999979</v>
      </c>
      <c r="J14" s="11">
        <f t="shared" si="26"/>
        <v>793446.98289999994</v>
      </c>
      <c r="K14" s="11">
        <f t="shared" si="27"/>
        <v>661205.81929999997</v>
      </c>
      <c r="L14" s="10">
        <f t="shared" si="28"/>
        <v>132241.16359999997</v>
      </c>
      <c r="M14" s="11">
        <f t="shared" si="28"/>
        <v>1156244.1000000001</v>
      </c>
      <c r="N14" s="11">
        <f t="shared" si="28"/>
        <v>963508.40000000014</v>
      </c>
      <c r="O14" s="10">
        <f t="shared" si="28"/>
        <v>192735.69999999998</v>
      </c>
      <c r="P14" s="11">
        <f t="shared" si="29"/>
        <v>1508487.6298999991</v>
      </c>
      <c r="Q14" s="11">
        <f t="shared" si="30"/>
        <v>1257059.8935999991</v>
      </c>
      <c r="R14" s="10">
        <f t="shared" si="31"/>
        <v>251427.73630000011</v>
      </c>
      <c r="S14" s="9">
        <f t="shared" ref="S14:S17" si="35">S15</f>
        <v>598313.1</v>
      </c>
      <c r="T14" s="9">
        <f t="shared" ref="T14:T17" si="36">T15</f>
        <v>498791</v>
      </c>
      <c r="U14" s="9">
        <f t="shared" ref="U14:X17" si="37">U15</f>
        <v>99522.099999999991</v>
      </c>
      <c r="V14" s="9">
        <f t="shared" si="37"/>
        <v>1508487.6298999991</v>
      </c>
      <c r="W14" s="9">
        <f t="shared" si="32"/>
        <v>1257059.8935999991</v>
      </c>
      <c r="X14" s="9">
        <f t="shared" si="37"/>
        <v>251427.73630000011</v>
      </c>
      <c r="Y14" s="9"/>
      <c r="Z14" s="9"/>
      <c r="AA14" s="9"/>
      <c r="AB14" s="9"/>
      <c r="AC14" s="9"/>
      <c r="AD14" s="9"/>
      <c r="AE14" s="11"/>
      <c r="AF14" s="11"/>
    </row>
    <row r="15" spans="1:32" ht="26.25" thickBot="1" x14ac:dyDescent="0.35">
      <c r="A15" s="41"/>
      <c r="B15" s="61"/>
      <c r="C15" s="3" t="s">
        <v>18</v>
      </c>
      <c r="D15" s="11">
        <f t="shared" si="33"/>
        <v>4882762.08</v>
      </c>
      <c r="E15" s="11">
        <f t="shared" si="23"/>
        <v>4068968.4</v>
      </c>
      <c r="F15" s="10">
        <f t="shared" si="23"/>
        <v>813793.67999999993</v>
      </c>
      <c r="G15" s="24">
        <f t="shared" si="34"/>
        <v>2775961.3501000004</v>
      </c>
      <c r="H15" s="11">
        <f t="shared" si="24"/>
        <v>2313117.5064000008</v>
      </c>
      <c r="I15" s="10">
        <f t="shared" si="25"/>
        <v>462843.84369999979</v>
      </c>
      <c r="J15" s="11">
        <f t="shared" si="26"/>
        <v>793446.98289999994</v>
      </c>
      <c r="K15" s="11">
        <f t="shared" si="27"/>
        <v>661205.81929999997</v>
      </c>
      <c r="L15" s="10">
        <f t="shared" si="28"/>
        <v>132241.16359999997</v>
      </c>
      <c r="M15" s="11">
        <f t="shared" si="28"/>
        <v>1156244.1000000001</v>
      </c>
      <c r="N15" s="11">
        <f t="shared" si="28"/>
        <v>963508.40000000014</v>
      </c>
      <c r="O15" s="10">
        <f t="shared" si="28"/>
        <v>192735.69999999998</v>
      </c>
      <c r="P15" s="11">
        <f t="shared" si="29"/>
        <v>1508487.6298999991</v>
      </c>
      <c r="Q15" s="11">
        <f t="shared" si="30"/>
        <v>1257059.8935999991</v>
      </c>
      <c r="R15" s="10">
        <f t="shared" si="31"/>
        <v>251427.73630000011</v>
      </c>
      <c r="S15" s="9">
        <f t="shared" si="35"/>
        <v>598313.1</v>
      </c>
      <c r="T15" s="9">
        <f t="shared" si="36"/>
        <v>498791</v>
      </c>
      <c r="U15" s="9">
        <f t="shared" si="37"/>
        <v>99522.099999999991</v>
      </c>
      <c r="V15" s="9">
        <f t="shared" si="37"/>
        <v>1508487.6298999991</v>
      </c>
      <c r="W15" s="9">
        <f t="shared" si="32"/>
        <v>1257059.8935999991</v>
      </c>
      <c r="X15" s="9">
        <f t="shared" si="37"/>
        <v>251427.73630000011</v>
      </c>
      <c r="Y15" s="9"/>
      <c r="Z15" s="9"/>
      <c r="AA15" s="9"/>
      <c r="AB15" s="9"/>
      <c r="AC15" s="9"/>
      <c r="AD15" s="9"/>
      <c r="AE15" s="11"/>
      <c r="AF15" s="11"/>
    </row>
    <row r="16" spans="1:32" ht="17.25" thickBot="1" x14ac:dyDescent="0.35">
      <c r="A16" s="41"/>
      <c r="B16" s="61"/>
      <c r="C16" s="3" t="s">
        <v>19</v>
      </c>
      <c r="D16" s="9">
        <f t="shared" si="33"/>
        <v>4882762.08</v>
      </c>
      <c r="E16" s="9">
        <f t="shared" si="23"/>
        <v>4068968.4</v>
      </c>
      <c r="F16" s="8">
        <f t="shared" si="23"/>
        <v>813793.67999999993</v>
      </c>
      <c r="G16" s="23">
        <f t="shared" si="34"/>
        <v>2775961.3501000004</v>
      </c>
      <c r="H16" s="9">
        <f t="shared" si="24"/>
        <v>2313117.5064000008</v>
      </c>
      <c r="I16" s="8">
        <f t="shared" si="25"/>
        <v>462843.84369999979</v>
      </c>
      <c r="J16" s="9">
        <f t="shared" si="26"/>
        <v>793446.98289999994</v>
      </c>
      <c r="K16" s="9">
        <f t="shared" si="27"/>
        <v>661205.81929999997</v>
      </c>
      <c r="L16" s="8">
        <f t="shared" si="28"/>
        <v>132241.16359999997</v>
      </c>
      <c r="M16" s="9">
        <f t="shared" si="28"/>
        <v>1156244.1000000001</v>
      </c>
      <c r="N16" s="9">
        <f t="shared" si="28"/>
        <v>963508.40000000014</v>
      </c>
      <c r="O16" s="8">
        <f t="shared" si="28"/>
        <v>192735.69999999998</v>
      </c>
      <c r="P16" s="9">
        <f t="shared" si="29"/>
        <v>1508487.6298999991</v>
      </c>
      <c r="Q16" s="9">
        <f t="shared" si="30"/>
        <v>1257059.8935999991</v>
      </c>
      <c r="R16" s="8">
        <f t="shared" si="31"/>
        <v>251427.73630000011</v>
      </c>
      <c r="S16" s="9">
        <f t="shared" si="35"/>
        <v>598313.1</v>
      </c>
      <c r="T16" s="9">
        <f t="shared" si="36"/>
        <v>498791</v>
      </c>
      <c r="U16" s="9">
        <f t="shared" si="37"/>
        <v>99522.099999999991</v>
      </c>
      <c r="V16" s="9">
        <f t="shared" si="37"/>
        <v>1508487.6298999991</v>
      </c>
      <c r="W16" s="9">
        <f t="shared" si="32"/>
        <v>1257059.8935999991</v>
      </c>
      <c r="X16" s="9">
        <f t="shared" si="37"/>
        <v>251427.73630000011</v>
      </c>
      <c r="Y16" s="9"/>
      <c r="Z16" s="9"/>
      <c r="AA16" s="9"/>
      <c r="AB16" s="9"/>
      <c r="AC16" s="9"/>
      <c r="AD16" s="9"/>
      <c r="AE16" s="9"/>
      <c r="AF16" s="9"/>
    </row>
    <row r="17" spans="1:32" ht="17.25" thickBot="1" x14ac:dyDescent="0.35">
      <c r="A17" s="41"/>
      <c r="B17" s="61"/>
      <c r="C17" s="3" t="s">
        <v>20</v>
      </c>
      <c r="D17" s="17">
        <f t="shared" si="33"/>
        <v>4882762.08</v>
      </c>
      <c r="E17" s="17">
        <f t="shared" si="23"/>
        <v>4068968.4</v>
      </c>
      <c r="F17" s="16">
        <f t="shared" si="23"/>
        <v>813793.67999999993</v>
      </c>
      <c r="G17" s="25">
        <f t="shared" si="34"/>
        <v>2775961.3501000004</v>
      </c>
      <c r="H17" s="17">
        <f t="shared" si="24"/>
        <v>2313117.5064000008</v>
      </c>
      <c r="I17" s="16">
        <f t="shared" si="25"/>
        <v>462843.84369999979</v>
      </c>
      <c r="J17" s="17">
        <f t="shared" si="26"/>
        <v>793446.98289999994</v>
      </c>
      <c r="K17" s="17">
        <f t="shared" si="27"/>
        <v>661205.81929999997</v>
      </c>
      <c r="L17" s="16">
        <f t="shared" si="28"/>
        <v>132241.16359999997</v>
      </c>
      <c r="M17" s="17">
        <f t="shared" si="28"/>
        <v>1156244.1000000001</v>
      </c>
      <c r="N17" s="17">
        <f t="shared" si="28"/>
        <v>963508.40000000014</v>
      </c>
      <c r="O17" s="16">
        <f t="shared" si="28"/>
        <v>192735.69999999998</v>
      </c>
      <c r="P17" s="17">
        <f t="shared" si="29"/>
        <v>1508487.6298999991</v>
      </c>
      <c r="Q17" s="17">
        <f t="shared" si="30"/>
        <v>1257059.8935999991</v>
      </c>
      <c r="R17" s="16">
        <f t="shared" si="31"/>
        <v>251427.73630000011</v>
      </c>
      <c r="S17" s="9">
        <f t="shared" si="35"/>
        <v>598313.1</v>
      </c>
      <c r="T17" s="9">
        <f t="shared" si="36"/>
        <v>498791</v>
      </c>
      <c r="U17" s="9">
        <f t="shared" si="37"/>
        <v>99522.099999999991</v>
      </c>
      <c r="V17" s="9">
        <f t="shared" si="37"/>
        <v>1508487.6298999991</v>
      </c>
      <c r="W17" s="9">
        <f t="shared" si="32"/>
        <v>1257059.8935999991</v>
      </c>
      <c r="X17" s="9">
        <f t="shared" si="37"/>
        <v>251427.73630000011</v>
      </c>
      <c r="Y17" s="9"/>
      <c r="Z17" s="9"/>
      <c r="AA17" s="9"/>
      <c r="AB17" s="9"/>
      <c r="AC17" s="9"/>
      <c r="AD17" s="9"/>
      <c r="AE17" s="9"/>
      <c r="AF17" s="9"/>
    </row>
    <row r="18" spans="1:32" ht="26.25" thickBot="1" x14ac:dyDescent="0.35">
      <c r="A18" s="42"/>
      <c r="B18" s="62"/>
      <c r="C18" s="12" t="s">
        <v>21</v>
      </c>
      <c r="D18" s="13">
        <f>E18+F18</f>
        <v>4882762.08</v>
      </c>
      <c r="E18" s="13">
        <f>H18+T18+W18+Z18+AC18</f>
        <v>4068968.4</v>
      </c>
      <c r="F18" s="13">
        <f>I18+U18+X18+AA18+AD18</f>
        <v>813793.67999999993</v>
      </c>
      <c r="G18" s="13">
        <f>H18+I18</f>
        <v>2775961.3501000004</v>
      </c>
      <c r="H18" s="14">
        <v>2313117.5064000008</v>
      </c>
      <c r="I18" s="13">
        <v>462843.84369999979</v>
      </c>
      <c r="J18" s="15">
        <f>K18+L18</f>
        <v>793446.98289999994</v>
      </c>
      <c r="K18" s="15">
        <v>661205.81929999997</v>
      </c>
      <c r="L18" s="15">
        <v>132241.16359999997</v>
      </c>
      <c r="M18" s="15">
        <f>N18+O18</f>
        <v>1156244.1000000001</v>
      </c>
      <c r="N18" s="15">
        <v>963508.40000000014</v>
      </c>
      <c r="O18" s="15">
        <v>192735.69999999998</v>
      </c>
      <c r="P18" s="14">
        <f>Q18+R18</f>
        <v>1508487.6298999991</v>
      </c>
      <c r="Q18" s="14">
        <f>W18+Z18+AC18</f>
        <v>1257059.8935999991</v>
      </c>
      <c r="R18" s="14">
        <f>X18+AA18+AD18</f>
        <v>251427.73630000011</v>
      </c>
      <c r="S18" s="14">
        <f>T18+U18</f>
        <v>598313.1</v>
      </c>
      <c r="T18" s="14">
        <v>498791</v>
      </c>
      <c r="U18" s="14">
        <v>99522.099999999991</v>
      </c>
      <c r="V18" s="14">
        <f>W18+X18</f>
        <v>1508487.6298999991</v>
      </c>
      <c r="W18" s="14">
        <v>1257059.8935999991</v>
      </c>
      <c r="X18" s="14">
        <v>251427.73630000011</v>
      </c>
      <c r="Y18" s="14"/>
      <c r="Z18" s="14"/>
      <c r="AA18" s="14"/>
      <c r="AB18" s="14"/>
      <c r="AC18" s="14"/>
      <c r="AD18" s="14"/>
      <c r="AE18" s="9"/>
      <c r="AF18" s="9"/>
    </row>
    <row r="19" spans="1:32" ht="132.75" thickBot="1" x14ac:dyDescent="0.35">
      <c r="A19" s="40"/>
      <c r="B19" s="60">
        <v>32002</v>
      </c>
      <c r="C19" s="6" t="s">
        <v>22</v>
      </c>
      <c r="D19" s="9">
        <f t="shared" ref="D19:F23" si="38">D20</f>
        <v>2612020.4243999999</v>
      </c>
      <c r="E19" s="9">
        <f t="shared" si="38"/>
        <v>2176683.6869999999</v>
      </c>
      <c r="F19" s="9">
        <f t="shared" si="38"/>
        <v>435336.73739999981</v>
      </c>
      <c r="G19" s="23">
        <f t="shared" ref="G19:G23" si="39">G20</f>
        <v>1050354.5390000001</v>
      </c>
      <c r="H19" s="9">
        <f t="shared" ref="H19:H23" si="40">H20</f>
        <v>883359.75210000004</v>
      </c>
      <c r="I19" s="9">
        <f t="shared" ref="I19:J23" si="41">I20</f>
        <v>166994.78689999998</v>
      </c>
      <c r="J19" s="9">
        <f t="shared" si="41"/>
        <v>414837.95199999999</v>
      </c>
      <c r="K19" s="9">
        <f t="shared" ref="K19:K23" si="42">K20</f>
        <v>347298.3934</v>
      </c>
      <c r="L19" s="9">
        <f t="shared" ref="L19:O23" si="43">L20</f>
        <v>67539.558599999989</v>
      </c>
      <c r="M19" s="9">
        <f t="shared" si="43"/>
        <v>557783.29999999993</v>
      </c>
      <c r="N19" s="9">
        <f t="shared" si="43"/>
        <v>464811.29999999993</v>
      </c>
      <c r="O19" s="9">
        <f t="shared" si="43"/>
        <v>92972</v>
      </c>
      <c r="P19" s="9">
        <f t="shared" ref="P19:P23" si="44">P20</f>
        <v>950449.98539999966</v>
      </c>
      <c r="Q19" s="9">
        <f t="shared" ref="Q19:Q23" si="45">Q20</f>
        <v>788946.8348999999</v>
      </c>
      <c r="R19" s="9">
        <f t="shared" ref="R19:R23" si="46">R20</f>
        <v>161503.15049999981</v>
      </c>
      <c r="S19" s="9">
        <f>S20</f>
        <v>611215.89999999991</v>
      </c>
      <c r="T19" s="9">
        <f t="shared" ref="T19:X23" si="47">T20</f>
        <v>504377.1</v>
      </c>
      <c r="U19" s="9">
        <f t="shared" si="47"/>
        <v>106838.79999999999</v>
      </c>
      <c r="V19" s="9">
        <f>V20</f>
        <v>950449.98539999966</v>
      </c>
      <c r="W19" s="9">
        <f t="shared" si="47"/>
        <v>788946.8348999999</v>
      </c>
      <c r="X19" s="9">
        <f t="shared" si="47"/>
        <v>161503.15049999981</v>
      </c>
      <c r="Y19" s="9"/>
      <c r="Z19" s="9"/>
      <c r="AA19" s="9"/>
      <c r="AB19" s="9"/>
      <c r="AC19" s="9"/>
      <c r="AD19" s="9"/>
      <c r="AE19" s="9"/>
      <c r="AF19" s="9"/>
    </row>
    <row r="20" spans="1:32" ht="17.25" thickBot="1" x14ac:dyDescent="0.35">
      <c r="A20" s="41"/>
      <c r="B20" s="61"/>
      <c r="C20" s="3" t="s">
        <v>14</v>
      </c>
      <c r="D20" s="9">
        <f t="shared" si="38"/>
        <v>2612020.4243999999</v>
      </c>
      <c r="E20" s="9">
        <f t="shared" si="38"/>
        <v>2176683.6869999999</v>
      </c>
      <c r="F20" s="9">
        <f t="shared" si="38"/>
        <v>435336.73739999981</v>
      </c>
      <c r="G20" s="23">
        <f t="shared" si="39"/>
        <v>1050354.5390000001</v>
      </c>
      <c r="H20" s="9">
        <f t="shared" si="40"/>
        <v>883359.75210000004</v>
      </c>
      <c r="I20" s="9">
        <f t="shared" si="41"/>
        <v>166994.78689999998</v>
      </c>
      <c r="J20" s="9">
        <f t="shared" si="41"/>
        <v>414837.95199999999</v>
      </c>
      <c r="K20" s="9">
        <f t="shared" si="42"/>
        <v>347298.3934</v>
      </c>
      <c r="L20" s="9">
        <f t="shared" si="43"/>
        <v>67539.558599999989</v>
      </c>
      <c r="M20" s="9">
        <f t="shared" si="43"/>
        <v>557783.29999999993</v>
      </c>
      <c r="N20" s="9">
        <f t="shared" si="43"/>
        <v>464811.29999999993</v>
      </c>
      <c r="O20" s="9">
        <f t="shared" si="43"/>
        <v>92972</v>
      </c>
      <c r="P20" s="9">
        <f t="shared" si="44"/>
        <v>950449.98539999966</v>
      </c>
      <c r="Q20" s="9">
        <f t="shared" si="45"/>
        <v>788946.8348999999</v>
      </c>
      <c r="R20" s="9">
        <f t="shared" si="46"/>
        <v>161503.15049999981</v>
      </c>
      <c r="S20" s="9">
        <f t="shared" ref="S20:S23" si="48">S21</f>
        <v>611215.89999999991</v>
      </c>
      <c r="T20" s="9">
        <f t="shared" ref="T20:T23" si="49">T21</f>
        <v>504377.1</v>
      </c>
      <c r="U20" s="9">
        <f t="shared" ref="U20:X23" si="50">U21</f>
        <v>106838.79999999999</v>
      </c>
      <c r="V20" s="9">
        <f t="shared" si="50"/>
        <v>950449.98539999966</v>
      </c>
      <c r="W20" s="9">
        <f t="shared" si="47"/>
        <v>788946.8348999999</v>
      </c>
      <c r="X20" s="9">
        <f t="shared" si="50"/>
        <v>161503.15049999981</v>
      </c>
      <c r="Y20" s="9"/>
      <c r="Z20" s="9"/>
      <c r="AA20" s="9"/>
      <c r="AB20" s="9"/>
      <c r="AC20" s="9"/>
      <c r="AD20" s="9"/>
      <c r="AE20" s="9"/>
      <c r="AF20" s="9"/>
    </row>
    <row r="21" spans="1:32" ht="26.25" thickBot="1" x14ac:dyDescent="0.35">
      <c r="A21" s="41"/>
      <c r="B21" s="61"/>
      <c r="C21" s="3" t="s">
        <v>18</v>
      </c>
      <c r="D21" s="9">
        <f t="shared" si="38"/>
        <v>2612020.4243999999</v>
      </c>
      <c r="E21" s="9">
        <f t="shared" si="38"/>
        <v>2176683.6869999999</v>
      </c>
      <c r="F21" s="9">
        <f t="shared" si="38"/>
        <v>435336.73739999981</v>
      </c>
      <c r="G21" s="23">
        <f t="shared" si="39"/>
        <v>1050354.5390000001</v>
      </c>
      <c r="H21" s="9">
        <f t="shared" si="40"/>
        <v>883359.75210000004</v>
      </c>
      <c r="I21" s="9">
        <f t="shared" si="41"/>
        <v>166994.78689999998</v>
      </c>
      <c r="J21" s="9">
        <f t="shared" si="41"/>
        <v>414837.95199999999</v>
      </c>
      <c r="K21" s="9">
        <f t="shared" si="42"/>
        <v>347298.3934</v>
      </c>
      <c r="L21" s="9">
        <f t="shared" si="43"/>
        <v>67539.558599999989</v>
      </c>
      <c r="M21" s="9">
        <f t="shared" si="43"/>
        <v>557783.29999999993</v>
      </c>
      <c r="N21" s="9">
        <f t="shared" si="43"/>
        <v>464811.29999999993</v>
      </c>
      <c r="O21" s="9">
        <f t="shared" si="43"/>
        <v>92972</v>
      </c>
      <c r="P21" s="9">
        <f t="shared" si="44"/>
        <v>950449.98539999966</v>
      </c>
      <c r="Q21" s="9">
        <f t="shared" si="45"/>
        <v>788946.8348999999</v>
      </c>
      <c r="R21" s="9">
        <f t="shared" si="46"/>
        <v>161503.15049999981</v>
      </c>
      <c r="S21" s="9">
        <f t="shared" si="48"/>
        <v>611215.89999999991</v>
      </c>
      <c r="T21" s="9">
        <f t="shared" si="49"/>
        <v>504377.1</v>
      </c>
      <c r="U21" s="9">
        <f t="shared" si="50"/>
        <v>106838.79999999999</v>
      </c>
      <c r="V21" s="9">
        <f t="shared" si="50"/>
        <v>950449.98539999966</v>
      </c>
      <c r="W21" s="9">
        <f t="shared" si="47"/>
        <v>788946.8348999999</v>
      </c>
      <c r="X21" s="9">
        <f t="shared" si="50"/>
        <v>161503.15049999981</v>
      </c>
      <c r="Y21" s="9"/>
      <c r="Z21" s="9"/>
      <c r="AA21" s="9"/>
      <c r="AB21" s="9"/>
      <c r="AC21" s="9"/>
      <c r="AD21" s="9"/>
      <c r="AE21" s="9"/>
      <c r="AF21" s="9"/>
    </row>
    <row r="22" spans="1:32" ht="17.25" thickBot="1" x14ac:dyDescent="0.35">
      <c r="A22" s="41"/>
      <c r="B22" s="61"/>
      <c r="C22" s="3" t="s">
        <v>19</v>
      </c>
      <c r="D22" s="9">
        <f t="shared" si="38"/>
        <v>2612020.4243999999</v>
      </c>
      <c r="E22" s="9">
        <f t="shared" si="38"/>
        <v>2176683.6869999999</v>
      </c>
      <c r="F22" s="9">
        <f t="shared" si="38"/>
        <v>435336.73739999981</v>
      </c>
      <c r="G22" s="23">
        <f t="shared" si="39"/>
        <v>1050354.5390000001</v>
      </c>
      <c r="H22" s="9">
        <f t="shared" si="40"/>
        <v>883359.75210000004</v>
      </c>
      <c r="I22" s="9">
        <f t="shared" si="41"/>
        <v>166994.78689999998</v>
      </c>
      <c r="J22" s="9">
        <f t="shared" si="41"/>
        <v>414837.95199999999</v>
      </c>
      <c r="K22" s="9">
        <f t="shared" si="42"/>
        <v>347298.3934</v>
      </c>
      <c r="L22" s="9">
        <f t="shared" si="43"/>
        <v>67539.558599999989</v>
      </c>
      <c r="M22" s="9">
        <f t="shared" si="43"/>
        <v>557783.29999999993</v>
      </c>
      <c r="N22" s="9">
        <f t="shared" si="43"/>
        <v>464811.29999999993</v>
      </c>
      <c r="O22" s="9">
        <f t="shared" si="43"/>
        <v>92972</v>
      </c>
      <c r="P22" s="9">
        <f t="shared" si="44"/>
        <v>950449.98539999966</v>
      </c>
      <c r="Q22" s="9">
        <f t="shared" si="45"/>
        <v>788946.8348999999</v>
      </c>
      <c r="R22" s="9">
        <f t="shared" si="46"/>
        <v>161503.15049999981</v>
      </c>
      <c r="S22" s="9">
        <f t="shared" si="48"/>
        <v>611215.89999999991</v>
      </c>
      <c r="T22" s="9">
        <f t="shared" si="49"/>
        <v>504377.1</v>
      </c>
      <c r="U22" s="9">
        <f t="shared" si="50"/>
        <v>106838.79999999999</v>
      </c>
      <c r="V22" s="9">
        <f t="shared" si="50"/>
        <v>950449.98539999966</v>
      </c>
      <c r="W22" s="9">
        <f t="shared" si="47"/>
        <v>788946.8348999999</v>
      </c>
      <c r="X22" s="9">
        <f t="shared" si="50"/>
        <v>161503.15049999981</v>
      </c>
      <c r="Y22" s="9"/>
      <c r="Z22" s="9"/>
      <c r="AA22" s="9"/>
      <c r="AB22" s="9"/>
      <c r="AC22" s="9"/>
      <c r="AD22" s="9"/>
      <c r="AE22" s="9"/>
      <c r="AF22" s="9"/>
    </row>
    <row r="23" spans="1:32" ht="17.25" thickBot="1" x14ac:dyDescent="0.35">
      <c r="A23" s="41"/>
      <c r="B23" s="61"/>
      <c r="C23" s="3" t="s">
        <v>23</v>
      </c>
      <c r="D23" s="9">
        <f t="shared" si="38"/>
        <v>2612020.4243999999</v>
      </c>
      <c r="E23" s="9">
        <f t="shared" si="38"/>
        <v>2176683.6869999999</v>
      </c>
      <c r="F23" s="9">
        <f t="shared" si="38"/>
        <v>435336.73739999981</v>
      </c>
      <c r="G23" s="23">
        <f t="shared" si="39"/>
        <v>1050354.5390000001</v>
      </c>
      <c r="H23" s="9">
        <f t="shared" si="40"/>
        <v>883359.75210000004</v>
      </c>
      <c r="I23" s="9">
        <f t="shared" si="41"/>
        <v>166994.78689999998</v>
      </c>
      <c r="J23" s="9">
        <f t="shared" si="41"/>
        <v>414837.95199999999</v>
      </c>
      <c r="K23" s="9">
        <f t="shared" si="42"/>
        <v>347298.3934</v>
      </c>
      <c r="L23" s="9">
        <f t="shared" si="43"/>
        <v>67539.558599999989</v>
      </c>
      <c r="M23" s="9">
        <f t="shared" si="43"/>
        <v>557783.29999999993</v>
      </c>
      <c r="N23" s="9">
        <f t="shared" si="43"/>
        <v>464811.29999999993</v>
      </c>
      <c r="O23" s="9">
        <f t="shared" si="43"/>
        <v>92972</v>
      </c>
      <c r="P23" s="9">
        <f t="shared" si="44"/>
        <v>950449.98539999966</v>
      </c>
      <c r="Q23" s="9">
        <f t="shared" si="45"/>
        <v>788946.8348999999</v>
      </c>
      <c r="R23" s="9">
        <f t="shared" si="46"/>
        <v>161503.15049999981</v>
      </c>
      <c r="S23" s="9">
        <f t="shared" si="48"/>
        <v>611215.89999999991</v>
      </c>
      <c r="T23" s="9">
        <f t="shared" si="49"/>
        <v>504377.1</v>
      </c>
      <c r="U23" s="9">
        <f t="shared" si="50"/>
        <v>106838.79999999999</v>
      </c>
      <c r="V23" s="9">
        <f t="shared" si="50"/>
        <v>950449.98539999966</v>
      </c>
      <c r="W23" s="9">
        <f t="shared" si="47"/>
        <v>788946.8348999999</v>
      </c>
      <c r="X23" s="9">
        <f t="shared" si="50"/>
        <v>161503.15049999981</v>
      </c>
      <c r="Y23" s="9"/>
      <c r="Z23" s="9"/>
      <c r="AA23" s="9"/>
      <c r="AB23" s="9"/>
      <c r="AC23" s="9"/>
      <c r="AD23" s="9"/>
      <c r="AE23" s="9"/>
      <c r="AF23" s="9"/>
    </row>
    <row r="24" spans="1:32" ht="24.75" customHeight="1" thickBot="1" x14ac:dyDescent="0.35">
      <c r="A24" s="42"/>
      <c r="B24" s="62"/>
      <c r="C24" s="12" t="s">
        <v>24</v>
      </c>
      <c r="D24" s="13">
        <f>E24+F24</f>
        <v>2612020.4243999999</v>
      </c>
      <c r="E24" s="13">
        <f>H24+T24+W24+Z24+AC24</f>
        <v>2176683.6869999999</v>
      </c>
      <c r="F24" s="13">
        <f>I24+U24+X24+AA24+AD24</f>
        <v>435336.73739999981</v>
      </c>
      <c r="G24" s="13">
        <f>H24+I24</f>
        <v>1050354.5390000001</v>
      </c>
      <c r="H24" s="14">
        <v>883359.75210000004</v>
      </c>
      <c r="I24" s="13">
        <v>166994.78689999998</v>
      </c>
      <c r="J24" s="15">
        <f>K24+L24</f>
        <v>414837.95199999999</v>
      </c>
      <c r="K24" s="15">
        <v>347298.3934</v>
      </c>
      <c r="L24" s="15">
        <v>67539.558599999989</v>
      </c>
      <c r="M24" s="15">
        <f>N24+O24</f>
        <v>557783.29999999993</v>
      </c>
      <c r="N24" s="15">
        <v>464811.29999999993</v>
      </c>
      <c r="O24" s="15">
        <v>92972</v>
      </c>
      <c r="P24" s="14">
        <f>Q24+R24</f>
        <v>950449.98539999966</v>
      </c>
      <c r="Q24" s="14">
        <f>W24+Z24+AC24</f>
        <v>788946.8348999999</v>
      </c>
      <c r="R24" s="14">
        <f>X24+AA24+AD24</f>
        <v>161503.15049999981</v>
      </c>
      <c r="S24" s="14">
        <f>T24+U24</f>
        <v>611215.89999999991</v>
      </c>
      <c r="T24" s="14">
        <v>504377.1</v>
      </c>
      <c r="U24" s="14">
        <v>106838.79999999999</v>
      </c>
      <c r="V24" s="14">
        <f>W24+X24</f>
        <v>950449.98539999966</v>
      </c>
      <c r="W24" s="14">
        <v>788946.8348999999</v>
      </c>
      <c r="X24" s="14">
        <v>161503.15049999981</v>
      </c>
      <c r="Y24" s="14"/>
      <c r="Z24" s="14"/>
      <c r="AA24" s="14"/>
      <c r="AB24" s="14"/>
      <c r="AC24" s="14"/>
      <c r="AD24" s="14"/>
      <c r="AE24" s="9"/>
      <c r="AF24" s="9"/>
    </row>
    <row r="27" spans="1:32" ht="19.5" x14ac:dyDescent="0.3">
      <c r="C27" s="20" t="s">
        <v>27</v>
      </c>
    </row>
  </sheetData>
  <mergeCells count="51">
    <mergeCell ref="A1:AF1"/>
    <mergeCell ref="A2:AF2"/>
    <mergeCell ref="G3:I4"/>
    <mergeCell ref="J3:L4"/>
    <mergeCell ref="M3:O4"/>
    <mergeCell ref="S3:U4"/>
    <mergeCell ref="V3:AD3"/>
    <mergeCell ref="AE3:AE6"/>
    <mergeCell ref="AF3:AF6"/>
    <mergeCell ref="V4:X4"/>
    <mergeCell ref="Y4:AA4"/>
    <mergeCell ref="AB4:AD4"/>
    <mergeCell ref="T5:T6"/>
    <mergeCell ref="U5:U6"/>
    <mergeCell ref="G5:G6"/>
    <mergeCell ref="W5:W6"/>
    <mergeCell ref="AD5:AD6"/>
    <mergeCell ref="P3:R4"/>
    <mergeCell ref="AA5:AA6"/>
    <mergeCell ref="B19:B24"/>
    <mergeCell ref="B13:B18"/>
    <mergeCell ref="AC5:AC6"/>
    <mergeCell ref="A7:C7"/>
    <mergeCell ref="A8:B8"/>
    <mergeCell ref="A9:A12"/>
    <mergeCell ref="B9:B12"/>
    <mergeCell ref="V5:V6"/>
    <mergeCell ref="N5:N6"/>
    <mergeCell ref="O5:O6"/>
    <mergeCell ref="P5:P6"/>
    <mergeCell ref="Q5:Q6"/>
    <mergeCell ref="D5:D6"/>
    <mergeCell ref="E5:E6"/>
    <mergeCell ref="F5:F6"/>
    <mergeCell ref="A13:A18"/>
    <mergeCell ref="A19:A24"/>
    <mergeCell ref="A3:B6"/>
    <mergeCell ref="C3:C6"/>
    <mergeCell ref="D3:F4"/>
    <mergeCell ref="AB5:AB6"/>
    <mergeCell ref="R5:R6"/>
    <mergeCell ref="S5:S6"/>
    <mergeCell ref="H5:H6"/>
    <mergeCell ref="I5:I6"/>
    <mergeCell ref="J5:J6"/>
    <mergeCell ref="K5:K6"/>
    <mergeCell ref="L5:L6"/>
    <mergeCell ref="M5:M6"/>
    <mergeCell ref="Y5:Y6"/>
    <mergeCell ref="Z5:Z6"/>
    <mergeCell ref="X5:X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8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V28" sqref="V28"/>
    </sheetView>
  </sheetViews>
  <sheetFormatPr defaultRowHeight="16.5" x14ac:dyDescent="0.3"/>
  <cols>
    <col min="1" max="2" width="9.140625" style="4"/>
    <col min="3" max="3" width="37" style="4" customWidth="1"/>
    <col min="4" max="7" width="9.140625" style="4"/>
    <col min="8" max="9" width="10.5703125" style="4" bestFit="1" customWidth="1"/>
    <col min="10" max="10" width="10.42578125" style="4" bestFit="1" customWidth="1"/>
    <col min="11" max="15" width="9.140625" style="4"/>
    <col min="16" max="16" width="11.5703125" style="4" bestFit="1" customWidth="1"/>
    <col min="17" max="17" width="9.140625" style="4"/>
    <col min="18" max="18" width="11.5703125" style="4" bestFit="1" customWidth="1"/>
    <col min="19" max="19" width="10" style="4" bestFit="1" customWidth="1"/>
    <col min="20" max="23" width="9.140625" style="4"/>
    <col min="24" max="24" width="10.42578125" style="4" bestFit="1" customWidth="1"/>
    <col min="25" max="26" width="9.140625" style="4"/>
    <col min="27" max="27" width="10.42578125" style="4" bestFit="1" customWidth="1"/>
    <col min="28" max="28" width="9.140625" style="4"/>
    <col min="29" max="29" width="6.5703125" style="4" customWidth="1"/>
    <col min="30" max="16384" width="9.140625" style="4"/>
  </cols>
  <sheetData>
    <row r="1" spans="1:32" s="7" customFormat="1" ht="17.25" x14ac:dyDescent="0.3">
      <c r="A1" s="73" t="s">
        <v>25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32" s="7" customFormat="1" ht="17.25" thickBot="1" x14ac:dyDescent="0.35">
      <c r="A2" s="74" t="s">
        <v>26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</row>
    <row r="3" spans="1:32" ht="81" customHeight="1" thickBot="1" x14ac:dyDescent="0.35">
      <c r="A3" s="43" t="s">
        <v>0</v>
      </c>
      <c r="B3" s="44"/>
      <c r="C3" s="49" t="s">
        <v>1</v>
      </c>
      <c r="D3" s="43" t="s">
        <v>2</v>
      </c>
      <c r="E3" s="52"/>
      <c r="F3" s="53"/>
      <c r="G3" s="58" t="s">
        <v>32</v>
      </c>
      <c r="H3" s="52"/>
      <c r="I3" s="53"/>
      <c r="J3" s="58" t="s">
        <v>33</v>
      </c>
      <c r="K3" s="52"/>
      <c r="L3" s="53"/>
      <c r="M3" s="58" t="s">
        <v>30</v>
      </c>
      <c r="N3" s="52"/>
      <c r="O3" s="53"/>
      <c r="P3" s="58" t="s">
        <v>3</v>
      </c>
      <c r="Q3" s="52"/>
      <c r="R3" s="53"/>
      <c r="S3" s="58" t="s">
        <v>34</v>
      </c>
      <c r="T3" s="52"/>
      <c r="U3" s="53"/>
      <c r="V3" s="75" t="s">
        <v>4</v>
      </c>
      <c r="W3" s="76"/>
      <c r="X3" s="76"/>
      <c r="Y3" s="76"/>
      <c r="Z3" s="76"/>
      <c r="AA3" s="76"/>
      <c r="AB3" s="76"/>
      <c r="AC3" s="76"/>
      <c r="AD3" s="77"/>
      <c r="AE3" s="78" t="s">
        <v>5</v>
      </c>
      <c r="AF3" s="30" t="s">
        <v>6</v>
      </c>
    </row>
    <row r="4" spans="1:32" ht="17.25" thickBot="1" x14ac:dyDescent="0.35">
      <c r="A4" s="45"/>
      <c r="B4" s="46"/>
      <c r="C4" s="50"/>
      <c r="D4" s="47"/>
      <c r="E4" s="54"/>
      <c r="F4" s="55"/>
      <c r="G4" s="59"/>
      <c r="H4" s="54"/>
      <c r="I4" s="55"/>
      <c r="J4" s="59"/>
      <c r="K4" s="54"/>
      <c r="L4" s="55"/>
      <c r="M4" s="59"/>
      <c r="N4" s="54"/>
      <c r="O4" s="55"/>
      <c r="P4" s="59"/>
      <c r="Q4" s="54"/>
      <c r="R4" s="55"/>
      <c r="S4" s="59"/>
      <c r="T4" s="54"/>
      <c r="U4" s="55"/>
      <c r="V4" s="82" t="s">
        <v>7</v>
      </c>
      <c r="W4" s="83"/>
      <c r="X4" s="84"/>
      <c r="Y4" s="82" t="s">
        <v>31</v>
      </c>
      <c r="Z4" s="83"/>
      <c r="AA4" s="84"/>
      <c r="AB4" s="82" t="s">
        <v>35</v>
      </c>
      <c r="AC4" s="83"/>
      <c r="AD4" s="84"/>
      <c r="AE4" s="79"/>
      <c r="AF4" s="81"/>
    </row>
    <row r="5" spans="1:32" ht="33" customHeight="1" x14ac:dyDescent="0.3">
      <c r="A5" s="45"/>
      <c r="B5" s="46"/>
      <c r="C5" s="50"/>
      <c r="D5" s="71" t="s">
        <v>8</v>
      </c>
      <c r="E5" s="34" t="s">
        <v>9</v>
      </c>
      <c r="F5" s="38" t="s">
        <v>10</v>
      </c>
      <c r="G5" s="28" t="s">
        <v>8</v>
      </c>
      <c r="H5" s="30" t="s">
        <v>9</v>
      </c>
      <c r="I5" s="30" t="s">
        <v>10</v>
      </c>
      <c r="J5" s="32" t="s">
        <v>8</v>
      </c>
      <c r="K5" s="34" t="s">
        <v>9</v>
      </c>
      <c r="L5" s="34" t="s">
        <v>10</v>
      </c>
      <c r="M5" s="36" t="s">
        <v>8</v>
      </c>
      <c r="N5" s="30" t="s">
        <v>9</v>
      </c>
      <c r="O5" s="30" t="s">
        <v>10</v>
      </c>
      <c r="P5" s="28" t="s">
        <v>8</v>
      </c>
      <c r="Q5" s="30" t="s">
        <v>9</v>
      </c>
      <c r="R5" s="30" t="s">
        <v>10</v>
      </c>
      <c r="S5" s="28" t="s">
        <v>8</v>
      </c>
      <c r="T5" s="30" t="s">
        <v>9</v>
      </c>
      <c r="U5" s="30" t="s">
        <v>10</v>
      </c>
      <c r="V5" s="28" t="s">
        <v>8</v>
      </c>
      <c r="W5" s="30" t="s">
        <v>9</v>
      </c>
      <c r="X5" s="30" t="s">
        <v>10</v>
      </c>
      <c r="Y5" s="28" t="s">
        <v>8</v>
      </c>
      <c r="Z5" s="30" t="s">
        <v>9</v>
      </c>
      <c r="AA5" s="30" t="s">
        <v>10</v>
      </c>
      <c r="AB5" s="28" t="s">
        <v>8</v>
      </c>
      <c r="AC5" s="30" t="s">
        <v>9</v>
      </c>
      <c r="AD5" s="56" t="s">
        <v>10</v>
      </c>
      <c r="AE5" s="79"/>
      <c r="AF5" s="81"/>
    </row>
    <row r="6" spans="1:32" ht="23.25" customHeight="1" thickBot="1" x14ac:dyDescent="0.35">
      <c r="A6" s="47"/>
      <c r="B6" s="48"/>
      <c r="C6" s="51"/>
      <c r="D6" s="72"/>
      <c r="E6" s="35"/>
      <c r="F6" s="39"/>
      <c r="G6" s="29"/>
      <c r="H6" s="31"/>
      <c r="I6" s="31"/>
      <c r="J6" s="33"/>
      <c r="K6" s="35"/>
      <c r="L6" s="35"/>
      <c r="M6" s="37"/>
      <c r="N6" s="31"/>
      <c r="O6" s="31"/>
      <c r="P6" s="29"/>
      <c r="Q6" s="31"/>
      <c r="R6" s="31"/>
      <c r="S6" s="29"/>
      <c r="T6" s="31"/>
      <c r="U6" s="31"/>
      <c r="V6" s="29"/>
      <c r="W6" s="31"/>
      <c r="X6" s="31"/>
      <c r="Y6" s="29"/>
      <c r="Z6" s="31"/>
      <c r="AA6" s="31"/>
      <c r="AB6" s="29"/>
      <c r="AC6" s="31"/>
      <c r="AD6" s="57"/>
      <c r="AE6" s="80"/>
      <c r="AF6" s="31"/>
    </row>
    <row r="7" spans="1:32" ht="17.25" thickBot="1" x14ac:dyDescent="0.35">
      <c r="A7" s="63" t="s">
        <v>11</v>
      </c>
      <c r="B7" s="64"/>
      <c r="C7" s="65"/>
      <c r="D7" s="21"/>
      <c r="E7" s="21"/>
      <c r="F7" s="21"/>
      <c r="G7" s="2"/>
      <c r="H7" s="2"/>
      <c r="I7" s="2"/>
      <c r="J7" s="1"/>
      <c r="K7" s="1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33.75" thickBot="1" x14ac:dyDescent="0.35">
      <c r="A8" s="66">
        <v>1206</v>
      </c>
      <c r="B8" s="67"/>
      <c r="C8" s="5" t="s">
        <v>12</v>
      </c>
      <c r="D8" s="9">
        <f t="shared" ref="D8:F8" si="0">D9+D13+D19</f>
        <v>21093.071608357903</v>
      </c>
      <c r="E8" s="9">
        <f t="shared" si="0"/>
        <v>17244.807665260854</v>
      </c>
      <c r="F8" s="9">
        <f t="shared" si="0"/>
        <v>3848.2639430970507</v>
      </c>
      <c r="G8" s="9">
        <f t="shared" ref="G8:R8" si="1">G9+G13+G19</f>
        <v>10698.178820000001</v>
      </c>
      <c r="H8" s="9">
        <f t="shared" si="1"/>
        <v>8852.4991399999999</v>
      </c>
      <c r="I8" s="9">
        <f t="shared" si="1"/>
        <v>1845.67968</v>
      </c>
      <c r="J8" s="9">
        <f t="shared" si="1"/>
        <v>2797.9951899999996</v>
      </c>
      <c r="K8" s="9">
        <f t="shared" si="1"/>
        <v>2330.5638899999994</v>
      </c>
      <c r="L8" s="9">
        <f t="shared" si="1"/>
        <v>467.43129999999991</v>
      </c>
      <c r="M8" s="9">
        <f>M9+M13+M19</f>
        <v>10236.3999</v>
      </c>
      <c r="N8" s="9">
        <f t="shared" ref="N8:O8" si="2">N9+N13+N19</f>
        <v>8309.5998999999993</v>
      </c>
      <c r="O8" s="9">
        <f t="shared" si="2"/>
        <v>1926.8000000000002</v>
      </c>
      <c r="P8" s="9">
        <f t="shared" si="1"/>
        <v>6117.0100083579046</v>
      </c>
      <c r="Q8" s="9">
        <f t="shared" si="1"/>
        <v>5014.9984952608538</v>
      </c>
      <c r="R8" s="9">
        <f t="shared" si="1"/>
        <v>1102.011513097051</v>
      </c>
      <c r="S8" s="9">
        <f>S9+S13+S19</f>
        <v>4277.8827799999999</v>
      </c>
      <c r="T8" s="9">
        <f t="shared" ref="T8:U8" si="3">T9+T13+T19</f>
        <v>3377.3100300000001</v>
      </c>
      <c r="U8" s="9">
        <f t="shared" si="3"/>
        <v>900.57275000000004</v>
      </c>
      <c r="V8" s="9">
        <f>V9+V13+V19</f>
        <v>6117.0100083579046</v>
      </c>
      <c r="W8" s="9">
        <f t="shared" ref="W8:X8" si="4">W9+W13+W19</f>
        <v>5014.9984952608538</v>
      </c>
      <c r="X8" s="9">
        <f t="shared" si="4"/>
        <v>1102.0115130970507</v>
      </c>
      <c r="Y8" s="9"/>
      <c r="Z8" s="9"/>
      <c r="AA8" s="9"/>
      <c r="AB8" s="9"/>
      <c r="AC8" s="9"/>
      <c r="AD8" s="9"/>
      <c r="AE8" s="9"/>
      <c r="AF8" s="9"/>
    </row>
    <row r="9" spans="1:32" ht="83.25" thickBot="1" x14ac:dyDescent="0.35">
      <c r="A9" s="68"/>
      <c r="B9" s="70">
        <v>11001</v>
      </c>
      <c r="C9" s="6" t="s">
        <v>13</v>
      </c>
      <c r="D9" s="9">
        <f t="shared" ref="D9:F11" si="5">D10</f>
        <v>5763.9628338455932</v>
      </c>
      <c r="E9" s="9">
        <f t="shared" si="5"/>
        <v>4470.5263231529489</v>
      </c>
      <c r="F9" s="9">
        <f t="shared" si="5"/>
        <v>1293.4365106926439</v>
      </c>
      <c r="G9" s="9">
        <f t="shared" ref="G9:V11" si="6">G10</f>
        <v>2798.7253799999999</v>
      </c>
      <c r="H9" s="9">
        <f t="shared" si="6"/>
        <v>2253.6366800000001</v>
      </c>
      <c r="I9" s="9">
        <f t="shared" si="6"/>
        <v>545.08870000000002</v>
      </c>
      <c r="J9" s="9">
        <f t="shared" si="6"/>
        <v>345.97066000000001</v>
      </c>
      <c r="K9" s="9">
        <f t="shared" si="6"/>
        <v>284.15194000000002</v>
      </c>
      <c r="L9" s="9">
        <f t="shared" si="6"/>
        <v>61.818719999999999</v>
      </c>
      <c r="M9" s="9">
        <f t="shared" si="6"/>
        <v>2226.6999999999998</v>
      </c>
      <c r="N9" s="9">
        <f t="shared" si="6"/>
        <v>1740.7199999999998</v>
      </c>
      <c r="O9" s="9">
        <f t="shared" si="6"/>
        <v>485.98</v>
      </c>
      <c r="P9" s="9">
        <f t="shared" si="6"/>
        <v>1136.9840538455928</v>
      </c>
      <c r="Q9" s="9">
        <f t="shared" si="6"/>
        <v>871.27132315294898</v>
      </c>
      <c r="R9" s="9">
        <f t="shared" si="6"/>
        <v>265.71273069264379</v>
      </c>
      <c r="S9" s="9">
        <f t="shared" si="6"/>
        <v>1828.2533999999998</v>
      </c>
      <c r="T9" s="9">
        <f t="shared" si="6"/>
        <v>1345.6183199999998</v>
      </c>
      <c r="U9" s="9">
        <f t="shared" si="6"/>
        <v>482.63508000000007</v>
      </c>
      <c r="V9" s="9">
        <f t="shared" si="6"/>
        <v>1136.9840538455928</v>
      </c>
      <c r="W9" s="9">
        <f t="shared" ref="V9:X11" si="7">W10</f>
        <v>871.27132315294898</v>
      </c>
      <c r="X9" s="9">
        <f t="shared" si="7"/>
        <v>265.7127306926439</v>
      </c>
      <c r="Y9" s="9"/>
      <c r="Z9" s="9"/>
      <c r="AA9" s="9"/>
      <c r="AB9" s="9"/>
      <c r="AC9" s="9"/>
      <c r="AD9" s="9"/>
      <c r="AE9" s="11"/>
      <c r="AF9" s="11"/>
    </row>
    <row r="10" spans="1:32" ht="24" customHeight="1" thickBot="1" x14ac:dyDescent="0.35">
      <c r="A10" s="69"/>
      <c r="B10" s="70"/>
      <c r="C10" s="3" t="s">
        <v>14</v>
      </c>
      <c r="D10" s="9">
        <f t="shared" si="5"/>
        <v>5763.9628338455932</v>
      </c>
      <c r="E10" s="9">
        <f t="shared" si="5"/>
        <v>4470.5263231529489</v>
      </c>
      <c r="F10" s="9">
        <f t="shared" si="5"/>
        <v>1293.4365106926439</v>
      </c>
      <c r="G10" s="9">
        <f t="shared" si="6"/>
        <v>2798.7253799999999</v>
      </c>
      <c r="H10" s="9">
        <f t="shared" si="6"/>
        <v>2253.6366800000001</v>
      </c>
      <c r="I10" s="9">
        <f t="shared" si="6"/>
        <v>545.08870000000002</v>
      </c>
      <c r="J10" s="9">
        <f t="shared" si="6"/>
        <v>345.97066000000001</v>
      </c>
      <c r="K10" s="9">
        <f t="shared" si="6"/>
        <v>284.15194000000002</v>
      </c>
      <c r="L10" s="9">
        <f t="shared" si="6"/>
        <v>61.818719999999999</v>
      </c>
      <c r="M10" s="9">
        <f t="shared" si="6"/>
        <v>2226.6999999999998</v>
      </c>
      <c r="N10" s="9">
        <f t="shared" si="6"/>
        <v>1740.7199999999998</v>
      </c>
      <c r="O10" s="9">
        <f t="shared" si="6"/>
        <v>485.98</v>
      </c>
      <c r="P10" s="9">
        <f t="shared" si="6"/>
        <v>1136.9840538455928</v>
      </c>
      <c r="Q10" s="9">
        <f t="shared" si="6"/>
        <v>871.27132315294898</v>
      </c>
      <c r="R10" s="9">
        <f t="shared" si="6"/>
        <v>265.71273069264379</v>
      </c>
      <c r="S10" s="9">
        <f t="shared" si="6"/>
        <v>1828.2533999999998</v>
      </c>
      <c r="T10" s="9">
        <f t="shared" si="6"/>
        <v>1345.6183199999998</v>
      </c>
      <c r="U10" s="9">
        <f t="shared" si="6"/>
        <v>482.63508000000007</v>
      </c>
      <c r="V10" s="9">
        <f t="shared" si="7"/>
        <v>1136.9840538455928</v>
      </c>
      <c r="W10" s="9">
        <f t="shared" si="7"/>
        <v>871.27132315294898</v>
      </c>
      <c r="X10" s="9">
        <f t="shared" si="7"/>
        <v>265.7127306926439</v>
      </c>
      <c r="Y10" s="9"/>
      <c r="Z10" s="9"/>
      <c r="AA10" s="9"/>
      <c r="AB10" s="9"/>
      <c r="AC10" s="9"/>
      <c r="AD10" s="9"/>
      <c r="AE10" s="11"/>
      <c r="AF10" s="11"/>
    </row>
    <row r="11" spans="1:32" ht="21" customHeight="1" thickBot="1" x14ac:dyDescent="0.35">
      <c r="A11" s="69"/>
      <c r="B11" s="70"/>
      <c r="C11" s="3" t="s">
        <v>15</v>
      </c>
      <c r="D11" s="9">
        <f t="shared" si="5"/>
        <v>5763.9628338455932</v>
      </c>
      <c r="E11" s="9">
        <f t="shared" si="5"/>
        <v>4470.5263231529489</v>
      </c>
      <c r="F11" s="9">
        <f t="shared" si="5"/>
        <v>1293.4365106926439</v>
      </c>
      <c r="G11" s="9">
        <f t="shared" si="6"/>
        <v>2798.7253799999999</v>
      </c>
      <c r="H11" s="9">
        <f t="shared" si="6"/>
        <v>2253.6366800000001</v>
      </c>
      <c r="I11" s="9">
        <f t="shared" si="6"/>
        <v>545.08870000000002</v>
      </c>
      <c r="J11" s="9">
        <f t="shared" si="6"/>
        <v>345.97066000000001</v>
      </c>
      <c r="K11" s="9">
        <f t="shared" si="6"/>
        <v>284.15194000000002</v>
      </c>
      <c r="L11" s="9">
        <f t="shared" si="6"/>
        <v>61.818719999999999</v>
      </c>
      <c r="M11" s="9">
        <f t="shared" si="6"/>
        <v>2226.6999999999998</v>
      </c>
      <c r="N11" s="9">
        <f t="shared" si="6"/>
        <v>1740.7199999999998</v>
      </c>
      <c r="O11" s="9">
        <f t="shared" si="6"/>
        <v>485.98</v>
      </c>
      <c r="P11" s="9">
        <f t="shared" si="6"/>
        <v>1136.9840538455928</v>
      </c>
      <c r="Q11" s="9">
        <f t="shared" si="6"/>
        <v>871.27132315294898</v>
      </c>
      <c r="R11" s="9">
        <f t="shared" si="6"/>
        <v>265.71273069264379</v>
      </c>
      <c r="S11" s="9">
        <f>S12</f>
        <v>1828.2533999999998</v>
      </c>
      <c r="T11" s="9">
        <f t="shared" si="6"/>
        <v>1345.6183199999998</v>
      </c>
      <c r="U11" s="9">
        <f t="shared" si="6"/>
        <v>482.63508000000007</v>
      </c>
      <c r="V11" s="9">
        <f>V12</f>
        <v>1136.9840538455928</v>
      </c>
      <c r="W11" s="9">
        <f t="shared" si="7"/>
        <v>871.27132315294898</v>
      </c>
      <c r="X11" s="9">
        <f t="shared" si="7"/>
        <v>265.7127306926439</v>
      </c>
      <c r="Y11" s="9"/>
      <c r="Z11" s="9"/>
      <c r="AA11" s="9"/>
      <c r="AB11" s="9"/>
      <c r="AC11" s="9"/>
      <c r="AD11" s="9"/>
      <c r="AE11" s="9"/>
      <c r="AF11" s="9"/>
    </row>
    <row r="12" spans="1:32" ht="23.25" customHeight="1" thickBot="1" x14ac:dyDescent="0.35">
      <c r="A12" s="69"/>
      <c r="B12" s="70"/>
      <c r="C12" s="12" t="s">
        <v>16</v>
      </c>
      <c r="D12" s="13">
        <f>E12+F12</f>
        <v>5763.9628338455932</v>
      </c>
      <c r="E12" s="13">
        <f>H12+T12+W12+Z12+AC12</f>
        <v>4470.5263231529489</v>
      </c>
      <c r="F12" s="13">
        <f>I12+U12+X12+AA12+AD12</f>
        <v>1293.4365106926439</v>
      </c>
      <c r="G12" s="14">
        <f>H12+I12</f>
        <v>2798.7253799999999</v>
      </c>
      <c r="H12" s="14">
        <v>2253.6366800000001</v>
      </c>
      <c r="I12" s="14">
        <v>545.08870000000002</v>
      </c>
      <c r="J12" s="27">
        <f>K12+L12</f>
        <v>345.97066000000001</v>
      </c>
      <c r="K12" s="27">
        <v>284.15194000000002</v>
      </c>
      <c r="L12" s="27">
        <v>61.818719999999999</v>
      </c>
      <c r="M12" s="27">
        <f>N12+O12</f>
        <v>2226.6999999999998</v>
      </c>
      <c r="N12" s="15">
        <v>1740.7199999999998</v>
      </c>
      <c r="O12" s="15">
        <v>485.98</v>
      </c>
      <c r="P12" s="14">
        <f>Q12+R12</f>
        <v>1136.9840538455928</v>
      </c>
      <c r="Q12" s="14">
        <f>E12-H12-T12</f>
        <v>871.27132315294898</v>
      </c>
      <c r="R12" s="14">
        <f>F12-I12-U12</f>
        <v>265.71273069264379</v>
      </c>
      <c r="S12" s="14">
        <f>T12+U12</f>
        <v>1828.2533999999998</v>
      </c>
      <c r="T12" s="14">
        <v>1345.6183199999998</v>
      </c>
      <c r="U12" s="14">
        <v>482.63508000000007</v>
      </c>
      <c r="V12" s="14">
        <f>W12+X12</f>
        <v>1136.9840538455928</v>
      </c>
      <c r="W12" s="14">
        <v>871.27132315294898</v>
      </c>
      <c r="X12" s="14">
        <v>265.7127306926439</v>
      </c>
      <c r="Y12" s="14"/>
      <c r="Z12" s="14"/>
      <c r="AA12" s="14"/>
      <c r="AB12" s="14"/>
      <c r="AC12" s="14"/>
      <c r="AD12" s="14"/>
      <c r="AE12" s="9"/>
      <c r="AF12" s="9"/>
    </row>
    <row r="13" spans="1:32" ht="64.5" thickBot="1" x14ac:dyDescent="0.35">
      <c r="A13" s="40"/>
      <c r="B13" s="60">
        <v>32001</v>
      </c>
      <c r="C13" s="3" t="s">
        <v>17</v>
      </c>
      <c r="D13" s="9">
        <f>D14</f>
        <v>10005.095924547957</v>
      </c>
      <c r="E13" s="9">
        <f t="shared" ref="E13:F17" si="8">E14</f>
        <v>8337.5904459235244</v>
      </c>
      <c r="F13" s="8">
        <f t="shared" si="8"/>
        <v>1667.5054786244332</v>
      </c>
      <c r="G13" s="9">
        <f>G14</f>
        <v>5738.2441500000004</v>
      </c>
      <c r="H13" s="9">
        <f t="shared" ref="H13:S17" si="9">H14</f>
        <v>4781.5087600000006</v>
      </c>
      <c r="I13" s="8">
        <f t="shared" si="9"/>
        <v>956.73538999999994</v>
      </c>
      <c r="J13" s="9">
        <f t="shared" si="9"/>
        <v>1614.0958799999996</v>
      </c>
      <c r="K13" s="9">
        <f t="shared" si="9"/>
        <v>1345.0755699999997</v>
      </c>
      <c r="L13" s="8">
        <f t="shared" si="9"/>
        <v>269.02030999999994</v>
      </c>
      <c r="M13" s="9">
        <f t="shared" si="9"/>
        <v>4823.1000000000004</v>
      </c>
      <c r="N13" s="9">
        <f t="shared" si="9"/>
        <v>4019.6</v>
      </c>
      <c r="O13" s="8">
        <f t="shared" si="9"/>
        <v>803.5</v>
      </c>
      <c r="P13" s="9">
        <f t="shared" si="9"/>
        <v>3055.1029445479571</v>
      </c>
      <c r="Q13" s="9">
        <f t="shared" si="9"/>
        <v>2545.8925259235239</v>
      </c>
      <c r="R13" s="8">
        <f t="shared" si="9"/>
        <v>509.21041862443326</v>
      </c>
      <c r="S13" s="9">
        <f>S14</f>
        <v>1211.74883</v>
      </c>
      <c r="T13" s="9">
        <f t="shared" ref="T13:X17" si="10">T14</f>
        <v>1010.18916</v>
      </c>
      <c r="U13" s="9">
        <f t="shared" si="10"/>
        <v>201.55967000000001</v>
      </c>
      <c r="V13" s="9">
        <f>V14</f>
        <v>3055.1029445479571</v>
      </c>
      <c r="W13" s="9">
        <f t="shared" si="10"/>
        <v>2545.8925259235239</v>
      </c>
      <c r="X13" s="9">
        <f t="shared" si="10"/>
        <v>509.21041862443315</v>
      </c>
      <c r="Y13" s="9"/>
      <c r="Z13" s="9"/>
      <c r="AA13" s="9"/>
      <c r="AB13" s="9"/>
      <c r="AC13" s="9"/>
      <c r="AD13" s="9"/>
      <c r="AE13" s="9"/>
      <c r="AF13" s="9"/>
    </row>
    <row r="14" spans="1:32" ht="17.25" thickBot="1" x14ac:dyDescent="0.35">
      <c r="A14" s="41"/>
      <c r="B14" s="61"/>
      <c r="C14" s="3" t="s">
        <v>14</v>
      </c>
      <c r="D14" s="11">
        <f t="shared" ref="D14:D17" si="11">D15</f>
        <v>10005.095924547957</v>
      </c>
      <c r="E14" s="11">
        <f t="shared" si="8"/>
        <v>8337.5904459235244</v>
      </c>
      <c r="F14" s="10">
        <f t="shared" si="8"/>
        <v>1667.5054786244332</v>
      </c>
      <c r="G14" s="11">
        <f t="shared" ref="G14:G17" si="12">G15</f>
        <v>5738.2441500000004</v>
      </c>
      <c r="H14" s="11">
        <f t="shared" si="9"/>
        <v>4781.5087600000006</v>
      </c>
      <c r="I14" s="10">
        <f t="shared" si="9"/>
        <v>956.73538999999994</v>
      </c>
      <c r="J14" s="11">
        <f t="shared" si="9"/>
        <v>1614.0958799999996</v>
      </c>
      <c r="K14" s="11">
        <f t="shared" si="9"/>
        <v>1345.0755699999997</v>
      </c>
      <c r="L14" s="10">
        <f t="shared" si="9"/>
        <v>269.02030999999994</v>
      </c>
      <c r="M14" s="11">
        <f t="shared" si="9"/>
        <v>4823.1000000000004</v>
      </c>
      <c r="N14" s="11">
        <f t="shared" si="9"/>
        <v>4019.6</v>
      </c>
      <c r="O14" s="10">
        <f t="shared" si="9"/>
        <v>803.5</v>
      </c>
      <c r="P14" s="11">
        <f t="shared" si="9"/>
        <v>3055.1029445479571</v>
      </c>
      <c r="Q14" s="11">
        <f t="shared" si="9"/>
        <v>2545.8925259235239</v>
      </c>
      <c r="R14" s="10">
        <f t="shared" si="9"/>
        <v>509.21041862443326</v>
      </c>
      <c r="S14" s="9">
        <f t="shared" si="9"/>
        <v>1211.74883</v>
      </c>
      <c r="T14" s="9">
        <f t="shared" si="10"/>
        <v>1010.18916</v>
      </c>
      <c r="U14" s="9">
        <f t="shared" si="10"/>
        <v>201.55967000000001</v>
      </c>
      <c r="V14" s="9">
        <f t="shared" si="10"/>
        <v>3055.1029445479571</v>
      </c>
      <c r="W14" s="9">
        <f t="shared" si="10"/>
        <v>2545.8925259235239</v>
      </c>
      <c r="X14" s="9">
        <f t="shared" si="10"/>
        <v>509.21041862443315</v>
      </c>
      <c r="Y14" s="9"/>
      <c r="Z14" s="9"/>
      <c r="AA14" s="9"/>
      <c r="AB14" s="9"/>
      <c r="AC14" s="9"/>
      <c r="AD14" s="9"/>
      <c r="AE14" s="11"/>
      <c r="AF14" s="11"/>
    </row>
    <row r="15" spans="1:32" ht="26.25" thickBot="1" x14ac:dyDescent="0.35">
      <c r="A15" s="41"/>
      <c r="B15" s="61"/>
      <c r="C15" s="3" t="s">
        <v>18</v>
      </c>
      <c r="D15" s="11">
        <f t="shared" si="11"/>
        <v>10005.095924547957</v>
      </c>
      <c r="E15" s="11">
        <f t="shared" si="8"/>
        <v>8337.5904459235244</v>
      </c>
      <c r="F15" s="10">
        <f t="shared" si="8"/>
        <v>1667.5054786244332</v>
      </c>
      <c r="G15" s="11">
        <f t="shared" si="12"/>
        <v>5738.2441500000004</v>
      </c>
      <c r="H15" s="11">
        <f t="shared" si="9"/>
        <v>4781.5087600000006</v>
      </c>
      <c r="I15" s="10">
        <f t="shared" si="9"/>
        <v>956.73538999999994</v>
      </c>
      <c r="J15" s="11">
        <f t="shared" si="9"/>
        <v>1614.0958799999996</v>
      </c>
      <c r="K15" s="11">
        <f t="shared" si="9"/>
        <v>1345.0755699999997</v>
      </c>
      <c r="L15" s="10">
        <f t="shared" si="9"/>
        <v>269.02030999999994</v>
      </c>
      <c r="M15" s="11">
        <f t="shared" si="9"/>
        <v>4823.1000000000004</v>
      </c>
      <c r="N15" s="11">
        <f t="shared" si="9"/>
        <v>4019.6</v>
      </c>
      <c r="O15" s="10">
        <f t="shared" si="9"/>
        <v>803.5</v>
      </c>
      <c r="P15" s="11">
        <f t="shared" si="9"/>
        <v>3055.1029445479571</v>
      </c>
      <c r="Q15" s="11">
        <f t="shared" si="9"/>
        <v>2545.8925259235239</v>
      </c>
      <c r="R15" s="10">
        <f t="shared" si="9"/>
        <v>509.21041862443326</v>
      </c>
      <c r="S15" s="9">
        <f t="shared" si="9"/>
        <v>1211.74883</v>
      </c>
      <c r="T15" s="9">
        <f t="shared" si="10"/>
        <v>1010.18916</v>
      </c>
      <c r="U15" s="9">
        <f t="shared" si="10"/>
        <v>201.55967000000001</v>
      </c>
      <c r="V15" s="9">
        <f t="shared" si="10"/>
        <v>3055.1029445479571</v>
      </c>
      <c r="W15" s="9">
        <f t="shared" si="10"/>
        <v>2545.8925259235239</v>
      </c>
      <c r="X15" s="9">
        <f t="shared" si="10"/>
        <v>509.21041862443315</v>
      </c>
      <c r="Y15" s="9"/>
      <c r="Z15" s="9"/>
      <c r="AA15" s="9"/>
      <c r="AB15" s="9"/>
      <c r="AC15" s="9"/>
      <c r="AD15" s="9"/>
      <c r="AE15" s="11"/>
      <c r="AF15" s="11"/>
    </row>
    <row r="16" spans="1:32" ht="17.25" thickBot="1" x14ac:dyDescent="0.35">
      <c r="A16" s="41"/>
      <c r="B16" s="61"/>
      <c r="C16" s="3" t="s">
        <v>19</v>
      </c>
      <c r="D16" s="9">
        <f t="shared" si="11"/>
        <v>10005.095924547957</v>
      </c>
      <c r="E16" s="9">
        <f t="shared" si="8"/>
        <v>8337.5904459235244</v>
      </c>
      <c r="F16" s="8">
        <f t="shared" si="8"/>
        <v>1667.5054786244332</v>
      </c>
      <c r="G16" s="9">
        <f t="shared" si="12"/>
        <v>5738.2441500000004</v>
      </c>
      <c r="H16" s="9">
        <f t="shared" si="9"/>
        <v>4781.5087600000006</v>
      </c>
      <c r="I16" s="8">
        <f t="shared" si="9"/>
        <v>956.73538999999994</v>
      </c>
      <c r="J16" s="9">
        <f t="shared" si="9"/>
        <v>1614.0958799999996</v>
      </c>
      <c r="K16" s="9">
        <f t="shared" si="9"/>
        <v>1345.0755699999997</v>
      </c>
      <c r="L16" s="8">
        <f t="shared" si="9"/>
        <v>269.02030999999994</v>
      </c>
      <c r="M16" s="9">
        <f t="shared" si="9"/>
        <v>4823.1000000000004</v>
      </c>
      <c r="N16" s="9">
        <f t="shared" si="9"/>
        <v>4019.6</v>
      </c>
      <c r="O16" s="8">
        <f t="shared" si="9"/>
        <v>803.5</v>
      </c>
      <c r="P16" s="9">
        <f t="shared" si="9"/>
        <v>3055.1029445479571</v>
      </c>
      <c r="Q16" s="9">
        <f t="shared" si="9"/>
        <v>2545.8925259235239</v>
      </c>
      <c r="R16" s="8">
        <f t="shared" si="9"/>
        <v>509.21041862443326</v>
      </c>
      <c r="S16" s="9">
        <f t="shared" si="9"/>
        <v>1211.74883</v>
      </c>
      <c r="T16" s="9">
        <f t="shared" si="10"/>
        <v>1010.18916</v>
      </c>
      <c r="U16" s="9">
        <f t="shared" si="10"/>
        <v>201.55967000000001</v>
      </c>
      <c r="V16" s="9">
        <f t="shared" si="10"/>
        <v>3055.1029445479571</v>
      </c>
      <c r="W16" s="9">
        <f t="shared" si="10"/>
        <v>2545.8925259235239</v>
      </c>
      <c r="X16" s="9">
        <f t="shared" si="10"/>
        <v>509.21041862443315</v>
      </c>
      <c r="Y16" s="9"/>
      <c r="Z16" s="9"/>
      <c r="AA16" s="9"/>
      <c r="AB16" s="9"/>
      <c r="AC16" s="9"/>
      <c r="AD16" s="9"/>
      <c r="AE16" s="9"/>
      <c r="AF16" s="9"/>
    </row>
    <row r="17" spans="1:32" ht="17.25" thickBot="1" x14ac:dyDescent="0.35">
      <c r="A17" s="41"/>
      <c r="B17" s="61"/>
      <c r="C17" s="3" t="s">
        <v>20</v>
      </c>
      <c r="D17" s="17">
        <f t="shared" si="11"/>
        <v>10005.095924547957</v>
      </c>
      <c r="E17" s="17">
        <f t="shared" si="8"/>
        <v>8337.5904459235244</v>
      </c>
      <c r="F17" s="16">
        <f t="shared" si="8"/>
        <v>1667.5054786244332</v>
      </c>
      <c r="G17" s="17">
        <f t="shared" si="12"/>
        <v>5738.2441500000004</v>
      </c>
      <c r="H17" s="17">
        <f t="shared" si="9"/>
        <v>4781.5087600000006</v>
      </c>
      <c r="I17" s="16">
        <f t="shared" si="9"/>
        <v>956.73538999999994</v>
      </c>
      <c r="J17" s="17">
        <f t="shared" si="9"/>
        <v>1614.0958799999996</v>
      </c>
      <c r="K17" s="17">
        <f t="shared" si="9"/>
        <v>1345.0755699999997</v>
      </c>
      <c r="L17" s="16">
        <f t="shared" si="9"/>
        <v>269.02030999999994</v>
      </c>
      <c r="M17" s="17">
        <f t="shared" si="9"/>
        <v>4823.1000000000004</v>
      </c>
      <c r="N17" s="17">
        <f t="shared" si="9"/>
        <v>4019.6</v>
      </c>
      <c r="O17" s="16">
        <f t="shared" si="9"/>
        <v>803.5</v>
      </c>
      <c r="P17" s="17">
        <f t="shared" si="9"/>
        <v>3055.1029445479571</v>
      </c>
      <c r="Q17" s="17">
        <f t="shared" si="9"/>
        <v>2545.8925259235239</v>
      </c>
      <c r="R17" s="16">
        <f t="shared" si="9"/>
        <v>509.21041862443326</v>
      </c>
      <c r="S17" s="9">
        <f t="shared" si="9"/>
        <v>1211.74883</v>
      </c>
      <c r="T17" s="9">
        <f t="shared" si="10"/>
        <v>1010.18916</v>
      </c>
      <c r="U17" s="9">
        <f t="shared" si="10"/>
        <v>201.55967000000001</v>
      </c>
      <c r="V17" s="9">
        <f t="shared" si="10"/>
        <v>3055.1029445479571</v>
      </c>
      <c r="W17" s="9">
        <f t="shared" si="10"/>
        <v>2545.8925259235239</v>
      </c>
      <c r="X17" s="9">
        <f t="shared" si="10"/>
        <v>509.21041862443315</v>
      </c>
      <c r="Y17" s="9"/>
      <c r="Z17" s="9"/>
      <c r="AA17" s="9"/>
      <c r="AB17" s="9"/>
      <c r="AC17" s="9"/>
      <c r="AD17" s="9"/>
      <c r="AE17" s="9"/>
      <c r="AF17" s="9"/>
    </row>
    <row r="18" spans="1:32" ht="26.25" thickBot="1" x14ac:dyDescent="0.35">
      <c r="A18" s="42"/>
      <c r="B18" s="62"/>
      <c r="C18" s="12" t="s">
        <v>21</v>
      </c>
      <c r="D18" s="13">
        <f>E18+F18</f>
        <v>10005.095924547957</v>
      </c>
      <c r="E18" s="13">
        <f>H18+T18+W18+Z18+AC18</f>
        <v>8337.5904459235244</v>
      </c>
      <c r="F18" s="13">
        <f>I18+U18+X18+AA18+AD18</f>
        <v>1667.5054786244332</v>
      </c>
      <c r="G18" s="14">
        <f>H18+I18</f>
        <v>5738.2441500000004</v>
      </c>
      <c r="H18" s="14">
        <v>4781.5087600000006</v>
      </c>
      <c r="I18" s="13">
        <v>956.73538999999994</v>
      </c>
      <c r="J18" s="15">
        <f>K18+L18</f>
        <v>1614.0958799999996</v>
      </c>
      <c r="K18" s="15">
        <v>1345.0755699999997</v>
      </c>
      <c r="L18" s="15">
        <v>269.02030999999994</v>
      </c>
      <c r="M18" s="27">
        <f>N18+O18</f>
        <v>4823.1000000000004</v>
      </c>
      <c r="N18" s="15">
        <v>4019.6</v>
      </c>
      <c r="O18" s="15">
        <v>803.5</v>
      </c>
      <c r="P18" s="14">
        <f>Q18+R18</f>
        <v>3055.1029445479571</v>
      </c>
      <c r="Q18" s="14">
        <f>E18-H18-T18</f>
        <v>2545.8925259235239</v>
      </c>
      <c r="R18" s="14">
        <f>F18-I18-U18</f>
        <v>509.21041862443326</v>
      </c>
      <c r="S18" s="14">
        <f>T18+U18</f>
        <v>1211.74883</v>
      </c>
      <c r="T18" s="14">
        <v>1010.18916</v>
      </c>
      <c r="U18" s="14">
        <v>201.55967000000001</v>
      </c>
      <c r="V18" s="14">
        <f>W18+X18</f>
        <v>3055.1029445479571</v>
      </c>
      <c r="W18" s="14">
        <v>2545.8925259235239</v>
      </c>
      <c r="X18" s="14">
        <v>509.21041862443315</v>
      </c>
      <c r="Y18" s="14"/>
      <c r="Z18" s="14"/>
      <c r="AA18" s="14"/>
      <c r="AB18" s="14"/>
      <c r="AC18" s="14"/>
      <c r="AD18" s="14"/>
      <c r="AE18" s="9"/>
      <c r="AF18" s="9"/>
    </row>
    <row r="19" spans="1:32" ht="132.75" thickBot="1" x14ac:dyDescent="0.35">
      <c r="A19" s="40"/>
      <c r="B19" s="60">
        <v>32002</v>
      </c>
      <c r="C19" s="6" t="s">
        <v>22</v>
      </c>
      <c r="D19" s="9">
        <f t="shared" ref="D19:F23" si="13">D20</f>
        <v>5324.0128499643542</v>
      </c>
      <c r="E19" s="9">
        <f t="shared" si="13"/>
        <v>4436.690896184381</v>
      </c>
      <c r="F19" s="9">
        <f t="shared" si="13"/>
        <v>887.32195377997368</v>
      </c>
      <c r="G19" s="9">
        <f t="shared" ref="G19:S23" si="14">G20</f>
        <v>2161.2092900000002</v>
      </c>
      <c r="H19" s="9">
        <f t="shared" si="14"/>
        <v>1817.3537000000001</v>
      </c>
      <c r="I19" s="9">
        <f t="shared" si="14"/>
        <v>343.85558999999995</v>
      </c>
      <c r="J19" s="9">
        <f t="shared" si="14"/>
        <v>837.92864999999983</v>
      </c>
      <c r="K19" s="9">
        <f t="shared" si="14"/>
        <v>701.33637999999985</v>
      </c>
      <c r="L19" s="9">
        <f t="shared" si="14"/>
        <v>136.59226999999998</v>
      </c>
      <c r="M19" s="9">
        <f t="shared" si="14"/>
        <v>3186.5999000000002</v>
      </c>
      <c r="N19" s="9">
        <f t="shared" si="14"/>
        <v>2549.2799</v>
      </c>
      <c r="O19" s="9">
        <f t="shared" si="14"/>
        <v>637.32000000000005</v>
      </c>
      <c r="P19" s="9">
        <f t="shared" si="14"/>
        <v>1924.9230099643546</v>
      </c>
      <c r="Q19" s="9">
        <f t="shared" si="14"/>
        <v>1597.8346461843807</v>
      </c>
      <c r="R19" s="9">
        <f t="shared" si="14"/>
        <v>327.0883637799738</v>
      </c>
      <c r="S19" s="9">
        <f>S20</f>
        <v>1237.8805500000001</v>
      </c>
      <c r="T19" s="9">
        <f t="shared" ref="T19:X23" si="15">T20</f>
        <v>1021.50255</v>
      </c>
      <c r="U19" s="9">
        <f t="shared" si="15"/>
        <v>216.37799999999999</v>
      </c>
      <c r="V19" s="9">
        <f>V20</f>
        <v>1924.9230099643546</v>
      </c>
      <c r="W19" s="9">
        <f t="shared" si="15"/>
        <v>1597.834646184381</v>
      </c>
      <c r="X19" s="9">
        <f t="shared" si="15"/>
        <v>327.08836377997369</v>
      </c>
      <c r="Y19" s="9"/>
      <c r="Z19" s="9"/>
      <c r="AA19" s="9"/>
      <c r="AB19" s="9"/>
      <c r="AC19" s="9"/>
      <c r="AD19" s="9"/>
      <c r="AE19" s="9"/>
      <c r="AF19" s="9"/>
    </row>
    <row r="20" spans="1:32" ht="17.25" thickBot="1" x14ac:dyDescent="0.35">
      <c r="A20" s="41"/>
      <c r="B20" s="61"/>
      <c r="C20" s="3" t="s">
        <v>14</v>
      </c>
      <c r="D20" s="9">
        <f t="shared" si="13"/>
        <v>5324.0128499643542</v>
      </c>
      <c r="E20" s="9">
        <f t="shared" si="13"/>
        <v>4436.690896184381</v>
      </c>
      <c r="F20" s="9">
        <f t="shared" si="13"/>
        <v>887.32195377997368</v>
      </c>
      <c r="G20" s="9">
        <f t="shared" si="14"/>
        <v>2161.2092900000002</v>
      </c>
      <c r="H20" s="9">
        <f t="shared" si="14"/>
        <v>1817.3537000000001</v>
      </c>
      <c r="I20" s="9">
        <f t="shared" si="14"/>
        <v>343.85558999999995</v>
      </c>
      <c r="J20" s="9">
        <f t="shared" si="14"/>
        <v>837.92864999999983</v>
      </c>
      <c r="K20" s="9">
        <f t="shared" si="14"/>
        <v>701.33637999999985</v>
      </c>
      <c r="L20" s="9">
        <f t="shared" si="14"/>
        <v>136.59226999999998</v>
      </c>
      <c r="M20" s="9">
        <f t="shared" si="14"/>
        <v>3186.5999000000002</v>
      </c>
      <c r="N20" s="9">
        <f t="shared" si="14"/>
        <v>2549.2799</v>
      </c>
      <c r="O20" s="9">
        <f t="shared" si="14"/>
        <v>637.32000000000005</v>
      </c>
      <c r="P20" s="9">
        <f t="shared" si="14"/>
        <v>1924.9230099643546</v>
      </c>
      <c r="Q20" s="9">
        <f t="shared" si="14"/>
        <v>1597.8346461843807</v>
      </c>
      <c r="R20" s="9">
        <f t="shared" si="14"/>
        <v>327.0883637799738</v>
      </c>
      <c r="S20" s="9">
        <f t="shared" si="14"/>
        <v>1237.8805500000001</v>
      </c>
      <c r="T20" s="9">
        <f t="shared" si="15"/>
        <v>1021.50255</v>
      </c>
      <c r="U20" s="9">
        <f t="shared" si="15"/>
        <v>216.37799999999999</v>
      </c>
      <c r="V20" s="9">
        <f t="shared" si="15"/>
        <v>1924.9230099643546</v>
      </c>
      <c r="W20" s="9">
        <f t="shared" si="15"/>
        <v>1597.834646184381</v>
      </c>
      <c r="X20" s="9">
        <f t="shared" si="15"/>
        <v>327.08836377997369</v>
      </c>
      <c r="Y20" s="9"/>
      <c r="Z20" s="9"/>
      <c r="AA20" s="9"/>
      <c r="AB20" s="9"/>
      <c r="AC20" s="9"/>
      <c r="AD20" s="9"/>
      <c r="AE20" s="9"/>
      <c r="AF20" s="9"/>
    </row>
    <row r="21" spans="1:32" ht="26.25" thickBot="1" x14ac:dyDescent="0.35">
      <c r="A21" s="41"/>
      <c r="B21" s="61"/>
      <c r="C21" s="3" t="s">
        <v>18</v>
      </c>
      <c r="D21" s="9">
        <f t="shared" si="13"/>
        <v>5324.0128499643542</v>
      </c>
      <c r="E21" s="9">
        <f t="shared" si="13"/>
        <v>4436.690896184381</v>
      </c>
      <c r="F21" s="9">
        <f t="shared" si="13"/>
        <v>887.32195377997368</v>
      </c>
      <c r="G21" s="9">
        <f t="shared" si="14"/>
        <v>2161.2092900000002</v>
      </c>
      <c r="H21" s="9">
        <f t="shared" si="14"/>
        <v>1817.3537000000001</v>
      </c>
      <c r="I21" s="9">
        <f t="shared" si="14"/>
        <v>343.85558999999995</v>
      </c>
      <c r="J21" s="9">
        <f t="shared" si="14"/>
        <v>837.92864999999983</v>
      </c>
      <c r="K21" s="9">
        <f t="shared" si="14"/>
        <v>701.33637999999985</v>
      </c>
      <c r="L21" s="9">
        <f t="shared" si="14"/>
        <v>136.59226999999998</v>
      </c>
      <c r="M21" s="9">
        <f t="shared" si="14"/>
        <v>3186.5999000000002</v>
      </c>
      <c r="N21" s="9">
        <f t="shared" si="14"/>
        <v>2549.2799</v>
      </c>
      <c r="O21" s="9">
        <f t="shared" si="14"/>
        <v>637.32000000000005</v>
      </c>
      <c r="P21" s="9">
        <f t="shared" si="14"/>
        <v>1924.9230099643546</v>
      </c>
      <c r="Q21" s="9">
        <f t="shared" si="14"/>
        <v>1597.8346461843807</v>
      </c>
      <c r="R21" s="9">
        <f t="shared" si="14"/>
        <v>327.0883637799738</v>
      </c>
      <c r="S21" s="9">
        <f t="shared" si="14"/>
        <v>1237.8805500000001</v>
      </c>
      <c r="T21" s="9">
        <f t="shared" si="15"/>
        <v>1021.50255</v>
      </c>
      <c r="U21" s="9">
        <f t="shared" si="15"/>
        <v>216.37799999999999</v>
      </c>
      <c r="V21" s="9">
        <f t="shared" si="15"/>
        <v>1924.9230099643546</v>
      </c>
      <c r="W21" s="9">
        <f t="shared" si="15"/>
        <v>1597.834646184381</v>
      </c>
      <c r="X21" s="9">
        <f t="shared" si="15"/>
        <v>327.08836377997369</v>
      </c>
      <c r="Y21" s="9"/>
      <c r="Z21" s="9"/>
      <c r="AA21" s="9"/>
      <c r="AB21" s="9"/>
      <c r="AC21" s="9"/>
      <c r="AD21" s="9"/>
      <c r="AE21" s="9"/>
      <c r="AF21" s="9"/>
    </row>
    <row r="22" spans="1:32" ht="17.25" thickBot="1" x14ac:dyDescent="0.35">
      <c r="A22" s="41"/>
      <c r="B22" s="61"/>
      <c r="C22" s="3" t="s">
        <v>19</v>
      </c>
      <c r="D22" s="9">
        <f t="shared" si="13"/>
        <v>5324.0128499643542</v>
      </c>
      <c r="E22" s="9">
        <f t="shared" si="13"/>
        <v>4436.690896184381</v>
      </c>
      <c r="F22" s="9">
        <f t="shared" si="13"/>
        <v>887.32195377997368</v>
      </c>
      <c r="G22" s="9">
        <f t="shared" si="14"/>
        <v>2161.2092900000002</v>
      </c>
      <c r="H22" s="9">
        <f t="shared" si="14"/>
        <v>1817.3537000000001</v>
      </c>
      <c r="I22" s="9">
        <f t="shared" si="14"/>
        <v>343.85558999999995</v>
      </c>
      <c r="J22" s="9">
        <f t="shared" si="14"/>
        <v>837.92864999999983</v>
      </c>
      <c r="K22" s="9">
        <f t="shared" si="14"/>
        <v>701.33637999999985</v>
      </c>
      <c r="L22" s="9">
        <f t="shared" si="14"/>
        <v>136.59226999999998</v>
      </c>
      <c r="M22" s="9">
        <f t="shared" si="14"/>
        <v>3186.5999000000002</v>
      </c>
      <c r="N22" s="9">
        <f t="shared" si="14"/>
        <v>2549.2799</v>
      </c>
      <c r="O22" s="9">
        <f t="shared" si="14"/>
        <v>637.32000000000005</v>
      </c>
      <c r="P22" s="9">
        <f t="shared" si="14"/>
        <v>1924.9230099643546</v>
      </c>
      <c r="Q22" s="9">
        <f t="shared" si="14"/>
        <v>1597.8346461843807</v>
      </c>
      <c r="R22" s="9">
        <f t="shared" si="14"/>
        <v>327.0883637799738</v>
      </c>
      <c r="S22" s="9">
        <f t="shared" si="14"/>
        <v>1237.8805500000001</v>
      </c>
      <c r="T22" s="9">
        <f t="shared" si="15"/>
        <v>1021.50255</v>
      </c>
      <c r="U22" s="9">
        <f t="shared" si="15"/>
        <v>216.37799999999999</v>
      </c>
      <c r="V22" s="9">
        <f t="shared" si="15"/>
        <v>1924.9230099643546</v>
      </c>
      <c r="W22" s="9">
        <f t="shared" si="15"/>
        <v>1597.834646184381</v>
      </c>
      <c r="X22" s="9">
        <f t="shared" si="15"/>
        <v>327.08836377997369</v>
      </c>
      <c r="Y22" s="9"/>
      <c r="Z22" s="9"/>
      <c r="AA22" s="9"/>
      <c r="AB22" s="9"/>
      <c r="AC22" s="9"/>
      <c r="AD22" s="9"/>
      <c r="AE22" s="9"/>
      <c r="AF22" s="9"/>
    </row>
    <row r="23" spans="1:32" ht="17.25" thickBot="1" x14ac:dyDescent="0.35">
      <c r="A23" s="41"/>
      <c r="B23" s="61"/>
      <c r="C23" s="3" t="s">
        <v>23</v>
      </c>
      <c r="D23" s="9">
        <f t="shared" si="13"/>
        <v>5324.0128499643542</v>
      </c>
      <c r="E23" s="9">
        <f t="shared" si="13"/>
        <v>4436.690896184381</v>
      </c>
      <c r="F23" s="9">
        <f t="shared" si="13"/>
        <v>887.32195377997368</v>
      </c>
      <c r="G23" s="9">
        <f t="shared" si="14"/>
        <v>2161.2092900000002</v>
      </c>
      <c r="H23" s="9">
        <f t="shared" si="14"/>
        <v>1817.3537000000001</v>
      </c>
      <c r="I23" s="9">
        <f t="shared" si="14"/>
        <v>343.85558999999995</v>
      </c>
      <c r="J23" s="9">
        <f t="shared" si="14"/>
        <v>837.92864999999983</v>
      </c>
      <c r="K23" s="9">
        <f t="shared" si="14"/>
        <v>701.33637999999985</v>
      </c>
      <c r="L23" s="9">
        <f t="shared" si="14"/>
        <v>136.59226999999998</v>
      </c>
      <c r="M23" s="9">
        <f t="shared" si="14"/>
        <v>3186.5999000000002</v>
      </c>
      <c r="N23" s="9">
        <f t="shared" si="14"/>
        <v>2549.2799</v>
      </c>
      <c r="O23" s="9">
        <f t="shared" si="14"/>
        <v>637.32000000000005</v>
      </c>
      <c r="P23" s="9">
        <f t="shared" si="14"/>
        <v>1924.9230099643546</v>
      </c>
      <c r="Q23" s="9">
        <f t="shared" si="14"/>
        <v>1597.8346461843807</v>
      </c>
      <c r="R23" s="9">
        <f t="shared" si="14"/>
        <v>327.0883637799738</v>
      </c>
      <c r="S23" s="9">
        <f t="shared" si="14"/>
        <v>1237.8805500000001</v>
      </c>
      <c r="T23" s="9">
        <f t="shared" si="15"/>
        <v>1021.50255</v>
      </c>
      <c r="U23" s="9">
        <f t="shared" si="15"/>
        <v>216.37799999999999</v>
      </c>
      <c r="V23" s="9">
        <f t="shared" si="15"/>
        <v>1924.9230099643546</v>
      </c>
      <c r="W23" s="9">
        <f t="shared" si="15"/>
        <v>1597.834646184381</v>
      </c>
      <c r="X23" s="9">
        <f t="shared" si="15"/>
        <v>327.08836377997369</v>
      </c>
      <c r="Y23" s="9"/>
      <c r="Z23" s="9"/>
      <c r="AA23" s="9"/>
      <c r="AB23" s="9"/>
      <c r="AC23" s="9"/>
      <c r="AD23" s="9"/>
      <c r="AE23" s="9"/>
      <c r="AF23" s="9"/>
    </row>
    <row r="24" spans="1:32" ht="17.25" thickBot="1" x14ac:dyDescent="0.35">
      <c r="A24" s="42"/>
      <c r="B24" s="62"/>
      <c r="C24" s="12" t="s">
        <v>24</v>
      </c>
      <c r="D24" s="13">
        <f>E24+F24</f>
        <v>5324.0128499643542</v>
      </c>
      <c r="E24" s="13">
        <f>H24+T24+W24+Z24+AC24</f>
        <v>4436.690896184381</v>
      </c>
      <c r="F24" s="13">
        <f>I24+U24+X24+AA24+AD24</f>
        <v>887.32195377997368</v>
      </c>
      <c r="G24" s="14">
        <f>H24+I24</f>
        <v>2161.2092900000002</v>
      </c>
      <c r="H24" s="13">
        <v>1817.3537000000001</v>
      </c>
      <c r="I24" s="13">
        <v>343.85558999999995</v>
      </c>
      <c r="J24" s="15">
        <f>K24+L24</f>
        <v>837.92864999999983</v>
      </c>
      <c r="K24" s="15">
        <v>701.33637999999985</v>
      </c>
      <c r="L24" s="15">
        <v>136.59226999999998</v>
      </c>
      <c r="M24" s="27">
        <f>N24+O24</f>
        <v>3186.5999000000002</v>
      </c>
      <c r="N24" s="15">
        <v>2549.2799</v>
      </c>
      <c r="O24" s="15">
        <v>637.32000000000005</v>
      </c>
      <c r="P24" s="14">
        <f>Q24+R24</f>
        <v>1924.9230099643546</v>
      </c>
      <c r="Q24" s="14">
        <f>E24-H24-T24</f>
        <v>1597.8346461843807</v>
      </c>
      <c r="R24" s="14">
        <f>F24-I24-U24</f>
        <v>327.0883637799738</v>
      </c>
      <c r="S24" s="14">
        <f>T24+U24</f>
        <v>1237.8805500000001</v>
      </c>
      <c r="T24" s="14">
        <v>1021.50255</v>
      </c>
      <c r="U24" s="14">
        <v>216.37799999999999</v>
      </c>
      <c r="V24" s="14">
        <f>W24+X24</f>
        <v>1924.9230099643546</v>
      </c>
      <c r="W24" s="14">
        <v>1597.834646184381</v>
      </c>
      <c r="X24" s="14">
        <v>327.08836377997369</v>
      </c>
      <c r="Y24" s="14"/>
      <c r="Z24" s="14"/>
      <c r="AA24" s="14"/>
      <c r="AB24" s="14"/>
      <c r="AC24" s="14"/>
      <c r="AD24" s="14"/>
      <c r="AE24" s="9"/>
      <c r="AF24" s="9"/>
    </row>
    <row r="26" spans="1:32" x14ac:dyDescent="0.3">
      <c r="W26" s="18" t="s">
        <v>28</v>
      </c>
      <c r="X26" s="19" t="s">
        <v>29</v>
      </c>
      <c r="Y26" s="4">
        <v>493.76</v>
      </c>
    </row>
    <row r="28" spans="1:32" ht="19.5" x14ac:dyDescent="0.3">
      <c r="C28" s="20" t="s">
        <v>27</v>
      </c>
    </row>
  </sheetData>
  <mergeCells count="51">
    <mergeCell ref="A19:A24"/>
    <mergeCell ref="B19:B24"/>
    <mergeCell ref="Z5:Z6"/>
    <mergeCell ref="AA5:AA6"/>
    <mergeCell ref="AB5:AB6"/>
    <mergeCell ref="E5:E6"/>
    <mergeCell ref="F5:F6"/>
    <mergeCell ref="G5:G6"/>
    <mergeCell ref="H5:H6"/>
    <mergeCell ref="I5:I6"/>
    <mergeCell ref="A8:B8"/>
    <mergeCell ref="A9:A12"/>
    <mergeCell ref="B9:B12"/>
    <mergeCell ref="A13:A18"/>
    <mergeCell ref="B13:B18"/>
    <mergeCell ref="W5:W6"/>
    <mergeCell ref="A7:C7"/>
    <mergeCell ref="P5:P6"/>
    <mergeCell ref="Q5:Q6"/>
    <mergeCell ref="R5:R6"/>
    <mergeCell ref="S5:S6"/>
    <mergeCell ref="J5:J6"/>
    <mergeCell ref="K5:K6"/>
    <mergeCell ref="L5:L6"/>
    <mergeCell ref="M5:M6"/>
    <mergeCell ref="N5:N6"/>
    <mergeCell ref="O5:O6"/>
    <mergeCell ref="D5:D6"/>
    <mergeCell ref="A1:AF1"/>
    <mergeCell ref="A2:AF2"/>
    <mergeCell ref="A3:B6"/>
    <mergeCell ref="C3:C6"/>
    <mergeCell ref="D3:F4"/>
    <mergeCell ref="G3:I4"/>
    <mergeCell ref="J3:L4"/>
    <mergeCell ref="M3:O4"/>
    <mergeCell ref="P3:R4"/>
    <mergeCell ref="S3:U4"/>
    <mergeCell ref="V3:AD3"/>
    <mergeCell ref="AE3:AE6"/>
    <mergeCell ref="AF3:AF6"/>
    <mergeCell ref="AD5:AD6"/>
    <mergeCell ref="T5:T6"/>
    <mergeCell ref="U5:U6"/>
    <mergeCell ref="V4:X4"/>
    <mergeCell ref="Y4:AA4"/>
    <mergeCell ref="AB4:AD4"/>
    <mergeCell ref="X5:X6"/>
    <mergeCell ref="Y5:Y6"/>
    <mergeCell ref="AC5:AC6"/>
    <mergeCell ref="V5:V6"/>
  </mergeCells>
  <pageMargins left="0.25" right="0.25" top="0.75" bottom="0.75" header="0.3" footer="0.3"/>
  <pageSetup paperSize="9" scale="4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1" sqref="T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Աղյուսակ 1_AMD</vt:lpstr>
      <vt:lpstr>Աղյուսակ 1_USD</vt:lpstr>
      <vt:lpstr>Sheet3</vt:lpstr>
      <vt:lpstr>'Աղյուսակ 1_AMD'!_ftnref1</vt:lpstr>
      <vt:lpstr>'Աղյուսակ 1_USD'!_ftnref1</vt:lpstr>
      <vt:lpstr>'Աղյուսակ 1_AMD'!_Toc501014761</vt:lpstr>
      <vt:lpstr>'Աղյուսակ 1_USD'!_Toc501014761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 Mkrtchyan</dc:creator>
  <cp:lastModifiedBy>Nvard.Mkrtchyan</cp:lastModifiedBy>
  <cp:lastPrinted>2019-04-29T07:24:48Z</cp:lastPrinted>
  <dcterms:created xsi:type="dcterms:W3CDTF">2019-04-25T07:50:34Z</dcterms:created>
  <dcterms:modified xsi:type="dcterms:W3CDTF">2021-02-24T13:51:41Z</dcterms:modified>
</cp:coreProperties>
</file>