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-15" yWindow="5880" windowWidth="20610" windowHeight="5940" tabRatio="808"/>
  </bookViews>
  <sheets>
    <sheet name="havelvac8" sheetId="40" r:id="rId1"/>
  </sheets>
  <externalReferences>
    <externalReference r:id="rId2"/>
    <externalReference r:id="rId3"/>
    <externalReference r:id="rId4"/>
  </externalReferences>
  <definedNames>
    <definedName name="AgencyCode">#REF!</definedName>
    <definedName name="AgencyName">#REF!</definedName>
    <definedName name="bsk">#REF!</definedName>
    <definedName name="dramashnor">#REF!</definedName>
    <definedName name="Functional1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>#REF!</definedName>
    <definedName name="Performance2">#REF!</definedName>
    <definedName name="PerformanceType">#REF!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45621"/>
</workbook>
</file>

<file path=xl/calcChain.xml><?xml version="1.0" encoding="utf-8"?>
<calcChain xmlns="http://schemas.openxmlformats.org/spreadsheetml/2006/main">
  <c r="AS17" i="40" l="1"/>
  <c r="F18" i="40"/>
  <c r="R18" i="40"/>
  <c r="R19" i="40"/>
  <c r="R16" i="40"/>
  <c r="H17" i="40"/>
  <c r="D19" i="40"/>
  <c r="AE18" i="40" l="1"/>
  <c r="AR18" i="40" l="1"/>
  <c r="E20" i="40"/>
  <c r="Q22" i="40"/>
  <c r="R21" i="40"/>
  <c r="Q21" i="40" s="1"/>
  <c r="Q20" i="40" s="1"/>
  <c r="E21" i="40"/>
  <c r="AQ16" i="40" l="1"/>
  <c r="AQ8" i="40"/>
  <c r="AE8" i="40"/>
  <c r="D21" i="40"/>
  <c r="BD20" i="40"/>
  <c r="BO17" i="40"/>
  <c r="BN17" i="40"/>
  <c r="BM17" i="40"/>
  <c r="BL17" i="40"/>
  <c r="BK17" i="40"/>
  <c r="BJ17" i="40"/>
  <c r="BI17" i="40"/>
  <c r="BH17" i="40"/>
  <c r="BG17" i="40"/>
  <c r="BF17" i="40"/>
  <c r="BE17" i="40"/>
  <c r="BD17" i="40" s="1"/>
  <c r="BD16" i="40"/>
  <c r="BD15" i="40"/>
  <c r="BD14" i="40"/>
  <c r="BD13" i="40"/>
  <c r="BD12" i="40"/>
  <c r="BD11" i="40"/>
  <c r="BD10" i="40"/>
  <c r="BD9" i="40"/>
  <c r="BD8" i="40"/>
  <c r="AD22" i="40" l="1"/>
  <c r="P17" i="40"/>
  <c r="O17" i="40"/>
  <c r="N17" i="40"/>
  <c r="M17" i="40"/>
  <c r="L17" i="40"/>
  <c r="K17" i="40"/>
  <c r="J17" i="40"/>
  <c r="I17" i="40"/>
  <c r="G17" i="40"/>
  <c r="F17" i="40"/>
  <c r="D17" i="40"/>
  <c r="B19" i="40"/>
  <c r="B18" i="40"/>
  <c r="B17" i="40"/>
  <c r="AQ22" i="40" l="1"/>
  <c r="AD21" i="40"/>
  <c r="AE21" i="40" s="1"/>
  <c r="AE22" i="40"/>
  <c r="AG17" i="40"/>
  <c r="AH17" i="40"/>
  <c r="AI17" i="40"/>
  <c r="AJ17" i="40"/>
  <c r="AK17" i="40"/>
  <c r="AL17" i="40"/>
  <c r="AM17" i="40"/>
  <c r="AN17" i="40"/>
  <c r="AO17" i="40"/>
  <c r="AP17" i="40"/>
  <c r="AF17" i="40"/>
  <c r="AT17" i="40"/>
  <c r="AU17" i="40"/>
  <c r="AV17" i="40"/>
  <c r="AW17" i="40"/>
  <c r="AX17" i="40"/>
  <c r="AY17" i="40"/>
  <c r="AZ17" i="40"/>
  <c r="BA17" i="40"/>
  <c r="BB17" i="40"/>
  <c r="BC17" i="40"/>
  <c r="T17" i="40"/>
  <c r="U17" i="40"/>
  <c r="V17" i="40"/>
  <c r="W17" i="40"/>
  <c r="X17" i="40"/>
  <c r="Y17" i="40"/>
  <c r="Z17" i="40"/>
  <c r="AA17" i="40"/>
  <c r="AB17" i="40"/>
  <c r="AC17" i="40"/>
  <c r="S17" i="40"/>
  <c r="BD22" i="40" l="1"/>
  <c r="AR22" i="40"/>
  <c r="AQ21" i="40"/>
  <c r="AR21" i="40" s="1"/>
  <c r="E16" i="40"/>
  <c r="E8" i="40"/>
  <c r="E9" i="40"/>
  <c r="E10" i="40"/>
  <c r="E11" i="40"/>
  <c r="E12" i="40"/>
  <c r="E13" i="40"/>
  <c r="E14" i="40"/>
  <c r="E15" i="40"/>
  <c r="BC22" i="40" l="1"/>
  <c r="BD21" i="40"/>
  <c r="BC21" i="40" s="1"/>
  <c r="AQ10" i="40"/>
  <c r="AQ11" i="40"/>
  <c r="AQ12" i="40"/>
  <c r="AQ13" i="40"/>
  <c r="AQ14" i="40"/>
  <c r="AQ15" i="40"/>
  <c r="AD10" i="40"/>
  <c r="AD11" i="40"/>
  <c r="AD12" i="40"/>
  <c r="AD13" i="40"/>
  <c r="AD14" i="40"/>
  <c r="AD15" i="40"/>
  <c r="AD20" i="40"/>
  <c r="Q10" i="40"/>
  <c r="Q11" i="40"/>
  <c r="Q12" i="40"/>
  <c r="Q13" i="40"/>
  <c r="Q14" i="40"/>
  <c r="Q15" i="40"/>
  <c r="D9" i="40"/>
  <c r="D10" i="40"/>
  <c r="D11" i="40"/>
  <c r="D12" i="40"/>
  <c r="D13" i="40"/>
  <c r="D14" i="40"/>
  <c r="D15" i="40"/>
  <c r="A9" i="40"/>
  <c r="B9" i="40"/>
  <c r="C9" i="40"/>
  <c r="A10" i="40"/>
  <c r="B10" i="40"/>
  <c r="C10" i="40"/>
  <c r="A11" i="40"/>
  <c r="B11" i="40"/>
  <c r="C11" i="40"/>
  <c r="A12" i="40"/>
  <c r="B12" i="40"/>
  <c r="C12" i="40"/>
  <c r="A13" i="40"/>
  <c r="B13" i="40"/>
  <c r="C13" i="40"/>
  <c r="A14" i="40"/>
  <c r="B14" i="40"/>
  <c r="C14" i="40"/>
  <c r="A15" i="40"/>
  <c r="B15" i="40"/>
  <c r="C15" i="40"/>
  <c r="R8" i="40" l="1"/>
  <c r="AR8" i="40"/>
  <c r="R9" i="40"/>
  <c r="AE9" i="40"/>
  <c r="AR9" i="40"/>
  <c r="R10" i="40"/>
  <c r="AE10" i="40"/>
  <c r="AR10" i="40"/>
  <c r="R11" i="40"/>
  <c r="AE11" i="40"/>
  <c r="AR11" i="40"/>
  <c r="R12" i="40"/>
  <c r="AE12" i="40"/>
  <c r="AR12" i="40"/>
  <c r="R13" i="40"/>
  <c r="AE13" i="40"/>
  <c r="AR13" i="40"/>
  <c r="R14" i="40"/>
  <c r="AE14" i="40"/>
  <c r="AR14" i="40"/>
  <c r="R15" i="40"/>
  <c r="AE15" i="40"/>
  <c r="AR15" i="40"/>
  <c r="AE16" i="40"/>
  <c r="AR16" i="40"/>
  <c r="AE17" i="40"/>
  <c r="AD17" i="40" s="1"/>
  <c r="AR17" i="40"/>
  <c r="AQ17" i="40" s="1"/>
  <c r="AE19" i="40"/>
  <c r="AR19" i="40"/>
  <c r="R20" i="40"/>
  <c r="AE20" i="40"/>
  <c r="AR20" i="40"/>
  <c r="AD9" i="40" l="1"/>
  <c r="AQ9" i="40"/>
  <c r="Q9" i="40"/>
  <c r="AD16" i="40"/>
  <c r="AD8" i="40" l="1"/>
  <c r="Q17" i="40"/>
  <c r="Q16" i="40" l="1"/>
  <c r="Q8" i="40" s="1"/>
  <c r="R17" i="40"/>
</calcChain>
</file>

<file path=xl/sharedStrings.xml><?xml version="1.0" encoding="utf-8"?>
<sst xmlns="http://schemas.openxmlformats.org/spreadsheetml/2006/main" count="77" uniqueCount="29">
  <si>
    <t>Ծրագրային դասիչը</t>
  </si>
  <si>
    <t>Ծրագիր /Միջոցառում</t>
  </si>
  <si>
    <t>Ընդամենը</t>
  </si>
  <si>
    <t>2021թ բյուջե (հազ. դրամ)</t>
  </si>
  <si>
    <t>Հավելված N 8. Բյուջետային ծրագրերի/միջոցառումների գծով ծախսերը՝ վարչատարածքային բաժանմամբ (ըստ մարզերի)</t>
  </si>
  <si>
    <t>2022թ բյուջե (հազ. դրամ)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</si>
  <si>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</si>
  <si>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</si>
  <si>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</si>
  <si>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</si>
  <si>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</si>
  <si>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</si>
  <si>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</si>
  <si>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</si>
  <si>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</si>
  <si>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</si>
  <si>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</si>
  <si>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 xml:space="preserve"> Ընտանիքի կենսամակարդակի բարձրացմանն ուղղված նպաստների իրականացման ապահովում</t>
  </si>
  <si>
    <t xml:space="preserve"> Ընտանիքի կենսամակարդակի բարձրացմանն ուղղված նպաստների տրամադրման համար անհրաժեշտ ձևաթղթերի տպագրություն</t>
  </si>
  <si>
    <t xml:space="preserve"> Ընտանիքի կենսամակարդակի բարձրացմանն ուղղված նպաստներ</t>
  </si>
  <si>
    <t xml:space="preserve"> Անապահով սոցիալական խմբերին աջակցություն </t>
  </si>
  <si>
    <t xml:space="preserve"> Ավանդների փոխհատուցում </t>
  </si>
  <si>
    <t xml:space="preserve"> 11001</t>
  </si>
  <si>
    <t xml:space="preserve"> Մինչև 1993 թվականի հունիսի 10-ը ներդրված ավանդների դիմաց փոխհատուցման միջոցառման իրականացման ապահովում</t>
  </si>
  <si>
    <t xml:space="preserve"> 12001</t>
  </si>
  <si>
    <t xml:space="preserve"> «ՎՏԲ- Հայաստան» ՓԲԸ-ում ավանդատու հանդիսացող քաղաքացիների՝ որպես նախկին ԽՍՀՄ Խնայբանկի ՀԽՍՀ հանրապետական բանկում մինչև 1993 թվականի հունիսի 10-ը ներդրված դրամական ավանդների դիմաց փոխհատուցում</t>
  </si>
  <si>
    <t>2023թ բյուջե (հազ. դրամ)</t>
  </si>
  <si>
    <t>2024թ բյուջե (հազ. դրամ)</t>
  </si>
  <si>
    <t>2021թ հաստատված.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</si>
</sst>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"/>
    <numFmt numFmtId="165" formatCode="##,##0.0;\(##,##0.0\);\-"/>
    <numFmt numFmtId="166" formatCode="0.0_);\(0.0\)"/>
    <numFmt numFmtId="167" formatCode="_-* #,##0.00_?_._-;\-* #,##0.00_?_._-;_-* &quot;-&quot;??_?_._-;_-@_-"/>
    <numFmt numFmtId="168" formatCode="_-* #,##0.00_р_._-;\-* #,##0.00_р_._-;_-* &quot;-&quot;??_р_._-;_-@_-"/>
    <numFmt numFmtId="169" formatCode="#,##0.0"/>
  </numFmts>
  <fonts count="8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b/>
      <sz val="8"/>
      <name val="GHEA Grapalat"/>
      <family val="2"/>
    </font>
    <font>
      <sz val="8"/>
      <name val="GHEA Grapalat"/>
      <family val="2"/>
    </font>
    <font>
      <i/>
      <sz val="8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i/>
      <sz val="10"/>
      <name val="GHEA Grapalat"/>
      <family val="3"/>
    </font>
    <font>
      <b/>
      <sz val="18"/>
      <color theme="3"/>
      <name val="Cambria"/>
      <family val="2"/>
      <scheme val="major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b/>
      <sz val="8"/>
      <color theme="1"/>
      <name val="GHEA Grapalat"/>
      <family val="3"/>
    </font>
    <font>
      <sz val="8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0"/>
      <color theme="1"/>
      <name val="Calibri"/>
      <family val="2"/>
      <charset val="1"/>
      <scheme val="minor"/>
    </font>
    <font>
      <sz val="8"/>
      <color theme="1"/>
      <name val="Calibri"/>
      <family val="2"/>
      <charset val="1"/>
      <scheme val="minor"/>
    </font>
    <font>
      <i/>
      <sz val="10"/>
      <name val="GHEA Grapalat"/>
      <family val="3"/>
    </font>
    <font>
      <sz val="9"/>
      <name val="GHEA Grapalat"/>
      <family val="3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0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1" applyNumberFormat="0" applyAlignment="0" applyProtection="0"/>
    <xf numFmtId="0" fontId="15" fillId="22" borderId="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" applyNumberFormat="0" applyAlignment="0" applyProtection="0"/>
    <xf numFmtId="0" fontId="22" fillId="0" borderId="6" applyNumberFormat="0" applyFill="0" applyAlignment="0" applyProtection="0"/>
    <xf numFmtId="0" fontId="23" fillId="23" borderId="0" applyNumberFormat="0" applyBorder="0" applyAlignment="0" applyProtection="0"/>
    <xf numFmtId="0" fontId="8" fillId="0" borderId="0"/>
    <xf numFmtId="1" fontId="30" fillId="0" borderId="0"/>
    <xf numFmtId="1" fontId="30" fillId="0" borderId="0"/>
    <xf numFmtId="0" fontId="29" fillId="0" borderId="0"/>
    <xf numFmtId="1" fontId="30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24" borderId="7" applyNumberFormat="0" applyFont="0" applyAlignment="0" applyProtection="0"/>
    <xf numFmtId="0" fontId="24" fillId="21" borderId="8" applyNumberFormat="0" applyAlignment="0" applyProtection="0"/>
    <xf numFmtId="0" fontId="28" fillId="0" borderId="0"/>
    <xf numFmtId="0" fontId="28" fillId="0" borderId="0"/>
    <xf numFmtId="0" fontId="28" fillId="0" borderId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0"/>
    <xf numFmtId="1" fontId="30" fillId="0" borderId="0"/>
    <xf numFmtId="43" fontId="2" fillId="0" borderId="0" applyFont="0" applyFill="0" applyBorder="0" applyAlignment="0" applyProtection="0"/>
    <xf numFmtId="165" fontId="31" fillId="0" borderId="0" applyFill="0" applyBorder="0" applyProtection="0">
      <alignment horizontal="right" vertical="top"/>
    </xf>
    <xf numFmtId="165" fontId="32" fillId="0" borderId="0" applyFill="0" applyBorder="0" applyProtection="0">
      <alignment horizontal="right" vertical="top"/>
    </xf>
    <xf numFmtId="0" fontId="37" fillId="0" borderId="0" applyNumberFormat="0" applyFill="0" applyBorder="0" applyAlignment="0" applyProtection="0"/>
    <xf numFmtId="0" fontId="32" fillId="0" borderId="0">
      <alignment horizontal="left" vertical="top" wrapText="1"/>
    </xf>
    <xf numFmtId="0" fontId="39" fillId="0" borderId="11" applyNumberFormat="0" applyFill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1" fillId="0" borderId="0" applyNumberFormat="0" applyFill="0" applyBorder="0" applyAlignment="0" applyProtection="0"/>
    <xf numFmtId="0" fontId="42" fillId="33" borderId="0" applyNumberFormat="0" applyBorder="0" applyAlignment="0" applyProtection="0"/>
    <xf numFmtId="0" fontId="43" fillId="34" borderId="0" applyNumberFormat="0" applyBorder="0" applyAlignment="0" applyProtection="0"/>
    <xf numFmtId="0" fontId="44" fillId="35" borderId="0" applyNumberFormat="0" applyBorder="0" applyAlignment="0" applyProtection="0"/>
    <xf numFmtId="0" fontId="45" fillId="36" borderId="14" applyNumberFormat="0" applyAlignment="0" applyProtection="0"/>
    <xf numFmtId="0" fontId="46" fillId="37" borderId="15" applyNumberFormat="0" applyAlignment="0" applyProtection="0"/>
    <xf numFmtId="0" fontId="47" fillId="37" borderId="14" applyNumberFormat="0" applyAlignment="0" applyProtection="0"/>
    <xf numFmtId="0" fontId="48" fillId="0" borderId="16" applyNumberFormat="0" applyFill="0" applyAlignment="0" applyProtection="0"/>
    <xf numFmtId="0" fontId="49" fillId="38" borderId="17" applyNumberFormat="0" applyAlignment="0" applyProtection="0"/>
    <xf numFmtId="0" fontId="50" fillId="0" borderId="0" applyNumberFormat="0" applyFill="0" applyBorder="0" applyAlignment="0" applyProtection="0"/>
    <xf numFmtId="0" fontId="38" fillId="39" borderId="18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19" applyNumberFormat="0" applyFill="0" applyAlignment="0" applyProtection="0"/>
    <xf numFmtId="0" fontId="53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6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53" fillId="59" borderId="0" applyNumberFormat="0" applyBorder="0" applyAlignment="0" applyProtection="0"/>
    <xf numFmtId="0" fontId="53" fillId="60" borderId="0" applyNumberFormat="0" applyBorder="0" applyAlignment="0" applyProtection="0"/>
    <xf numFmtId="0" fontId="38" fillId="61" borderId="0" applyNumberFormat="0" applyBorder="0" applyAlignment="0" applyProtection="0"/>
    <xf numFmtId="0" fontId="38" fillId="62" borderId="0" applyNumberFormat="0" applyBorder="0" applyAlignment="0" applyProtection="0"/>
    <xf numFmtId="0" fontId="53" fillId="63" borderId="0" applyNumberFormat="0" applyBorder="0" applyAlignment="0" applyProtection="0"/>
    <xf numFmtId="0" fontId="32" fillId="0" borderId="0">
      <alignment horizontal="left" vertical="top" wrapText="1"/>
    </xf>
    <xf numFmtId="0" fontId="1" fillId="0" borderId="0"/>
    <xf numFmtId="0" fontId="7" fillId="0" borderId="0"/>
    <xf numFmtId="0" fontId="57" fillId="3" borderId="0" applyNumberFormat="0" applyBorder="0" applyAlignment="0" applyProtection="0"/>
    <xf numFmtId="0" fontId="57" fillId="4" borderId="0" applyNumberFormat="0" applyBorder="0" applyAlignment="0" applyProtection="0"/>
    <xf numFmtId="0" fontId="57" fillId="5" borderId="0" applyNumberFormat="0" applyBorder="0" applyAlignment="0" applyProtection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6" borderId="0" applyNumberFormat="0" applyBorder="0" applyAlignment="0" applyProtection="0"/>
    <xf numFmtId="0" fontId="57" fillId="9" borderId="0" applyNumberFormat="0" applyBorder="0" applyAlignment="0" applyProtection="0"/>
    <xf numFmtId="0" fontId="57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167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38" fillId="0" borderId="0"/>
    <xf numFmtId="0" fontId="8" fillId="0" borderId="0"/>
    <xf numFmtId="0" fontId="59" fillId="0" borderId="0"/>
    <xf numFmtId="0" fontId="8" fillId="0" borderId="0"/>
    <xf numFmtId="0" fontId="7" fillId="0" borderId="0"/>
    <xf numFmtId="0" fontId="28" fillId="0" borderId="0"/>
    <xf numFmtId="0" fontId="58" fillId="17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20" borderId="0" applyNumberFormat="0" applyBorder="0" applyAlignment="0" applyProtection="0"/>
    <xf numFmtId="0" fontId="61" fillId="8" borderId="20" applyNumberFormat="0" applyAlignment="0" applyProtection="0"/>
    <xf numFmtId="0" fontId="62" fillId="21" borderId="21" applyNumberFormat="0" applyAlignment="0" applyProtection="0"/>
    <xf numFmtId="0" fontId="63" fillId="21" borderId="20" applyNumberFormat="0" applyAlignment="0" applyProtection="0"/>
    <xf numFmtId="0" fontId="64" fillId="0" borderId="3" applyNumberFormat="0" applyFill="0" applyAlignment="0" applyProtection="0"/>
    <xf numFmtId="0" fontId="65" fillId="0" borderId="4" applyNumberFormat="0" applyFill="0" applyAlignment="0" applyProtection="0"/>
    <xf numFmtId="0" fontId="66" fillId="0" borderId="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22" applyNumberFormat="0" applyFill="0" applyAlignment="0" applyProtection="0"/>
    <xf numFmtId="0" fontId="68" fillId="22" borderId="2" applyNumberFormat="0" applyAlignment="0" applyProtection="0"/>
    <xf numFmtId="0" fontId="69" fillId="0" borderId="0" applyNumberFormat="0" applyFill="0" applyBorder="0" applyAlignment="0" applyProtection="0"/>
    <xf numFmtId="0" fontId="70" fillId="23" borderId="0" applyNumberFormat="0" applyBorder="0" applyAlignment="0" applyProtection="0"/>
    <xf numFmtId="0" fontId="7" fillId="0" borderId="0"/>
    <xf numFmtId="0" fontId="71" fillId="4" borderId="0" applyNumberFormat="0" applyBorder="0" applyAlignment="0" applyProtection="0"/>
    <xf numFmtId="0" fontId="72" fillId="0" borderId="0" applyNumberFormat="0" applyFill="0" applyBorder="0" applyAlignment="0" applyProtection="0"/>
    <xf numFmtId="0" fontId="7" fillId="24" borderId="23" applyNumberFormat="0" applyFont="0" applyAlignment="0" applyProtection="0"/>
    <xf numFmtId="0" fontId="73" fillId="0" borderId="6" applyNumberFormat="0" applyFill="0" applyAlignment="0" applyProtection="0"/>
    <xf numFmtId="0" fontId="74" fillId="0" borderId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</cellStyleXfs>
  <cellXfs count="64">
    <xf numFmtId="0" fontId="0" fillId="0" borderId="0" xfId="0"/>
    <xf numFmtId="1" fontId="34" fillId="2" borderId="10" xfId="0" applyNumberFormat="1" applyFont="1" applyFill="1" applyBorder="1" applyAlignment="1">
      <alignment horizontal="center" vertical="center" wrapText="1"/>
    </xf>
    <xf numFmtId="164" fontId="36" fillId="0" borderId="10" xfId="0" applyNumberFormat="1" applyFont="1" applyBorder="1" applyAlignment="1">
      <alignment horizontal="left" vertical="top" wrapText="1"/>
    </xf>
    <xf numFmtId="0" fontId="55" fillId="27" borderId="10" xfId="0" applyFont="1" applyFill="1" applyBorder="1" applyAlignment="1">
      <alignment horizontal="left" vertical="top" wrapText="1"/>
    </xf>
    <xf numFmtId="0" fontId="55" fillId="26" borderId="10" xfId="0" applyFont="1" applyFill="1" applyBorder="1" applyAlignment="1">
      <alignment horizontal="left" vertical="top" wrapText="1"/>
    </xf>
    <xf numFmtId="0" fontId="55" fillId="31" borderId="10" xfId="0" applyFont="1" applyFill="1" applyBorder="1" applyAlignment="1">
      <alignment horizontal="left" vertical="top" wrapText="1"/>
    </xf>
    <xf numFmtId="0" fontId="55" fillId="28" borderId="10" xfId="0" applyFont="1" applyFill="1" applyBorder="1" applyAlignment="1">
      <alignment horizontal="left" vertical="top" wrapText="1"/>
    </xf>
    <xf numFmtId="164" fontId="5" fillId="32" borderId="10" xfId="69" applyNumberFormat="1" applyFont="1" applyFill="1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top" wrapText="1"/>
    </xf>
    <xf numFmtId="0" fontId="55" fillId="30" borderId="10" xfId="0" applyFont="1" applyFill="1" applyBorder="1" applyAlignment="1">
      <alignment horizontal="left" vertical="top" wrapText="1"/>
    </xf>
    <xf numFmtId="0" fontId="55" fillId="29" borderId="10" xfId="0" applyFont="1" applyFill="1" applyBorder="1" applyAlignment="1">
      <alignment horizontal="left" vertical="top" wrapText="1"/>
    </xf>
    <xf numFmtId="164" fontId="33" fillId="0" borderId="10" xfId="0" applyNumberFormat="1" applyFont="1" applyBorder="1" applyAlignment="1">
      <alignment horizontal="left" vertical="top" wrapText="1"/>
    </xf>
    <xf numFmtId="0" fontId="0" fillId="0" borderId="10" xfId="0" applyBorder="1"/>
    <xf numFmtId="0" fontId="35" fillId="0" borderId="0" xfId="0" applyFont="1" applyAlignment="1">
      <alignment horizontal="center"/>
    </xf>
    <xf numFmtId="0" fontId="35" fillId="0" borderId="0" xfId="0" applyFont="1"/>
    <xf numFmtId="0" fontId="54" fillId="0" borderId="0" xfId="0" applyFont="1" applyAlignment="1">
      <alignment horizontal="center" vertical="center"/>
    </xf>
    <xf numFmtId="164" fontId="35" fillId="0" borderId="0" xfId="0" applyNumberFormat="1" applyFont="1"/>
    <xf numFmtId="166" fontId="10" fillId="25" borderId="10" xfId="0" applyNumberFormat="1" applyFont="1" applyFill="1" applyBorder="1" applyAlignment="1">
      <alignment horizontal="center" vertical="center" wrapText="1"/>
    </xf>
    <xf numFmtId="0" fontId="54" fillId="0" borderId="10" xfId="0" applyFont="1" applyBorder="1"/>
    <xf numFmtId="0" fontId="56" fillId="0" borderId="0" xfId="0" applyFont="1"/>
    <xf numFmtId="0" fontId="54" fillId="64" borderId="10" xfId="0" applyFont="1" applyFill="1" applyBorder="1" applyAlignment="1">
      <alignment vertical="center" textRotation="90" wrapText="1"/>
    </xf>
    <xf numFmtId="1" fontId="5" fillId="0" borderId="10" xfId="0" applyNumberFormat="1" applyFont="1" applyBorder="1" applyAlignment="1">
      <alignment horizontal="center" vertical="top" wrapText="1"/>
    </xf>
    <xf numFmtId="164" fontId="10" fillId="26" borderId="10" xfId="0" applyNumberFormat="1" applyFont="1" applyFill="1" applyBorder="1" applyAlignment="1">
      <alignment horizontal="center" vertical="top" wrapText="1"/>
    </xf>
    <xf numFmtId="164" fontId="10" fillId="26" borderId="10" xfId="0" applyNumberFormat="1" applyFont="1" applyFill="1" applyBorder="1" applyAlignment="1">
      <alignment horizontal="left" vertical="top" wrapText="1"/>
    </xf>
    <xf numFmtId="1" fontId="10" fillId="26" borderId="10" xfId="0" applyNumberFormat="1" applyFont="1" applyFill="1" applyBorder="1" applyAlignment="1">
      <alignment horizontal="center" vertical="top" wrapText="1"/>
    </xf>
    <xf numFmtId="164" fontId="5" fillId="0" borderId="0" xfId="0" applyNumberFormat="1" applyFont="1"/>
    <xf numFmtId="164" fontId="34" fillId="64" borderId="10" xfId="0" applyNumberFormat="1" applyFont="1" applyFill="1" applyBorder="1" applyAlignment="1">
      <alignment horizontal="center" vertical="center" wrapText="1"/>
    </xf>
    <xf numFmtId="164" fontId="78" fillId="0" borderId="10" xfId="0" applyNumberFormat="1" applyFont="1" applyBorder="1"/>
    <xf numFmtId="164" fontId="34" fillId="26" borderId="10" xfId="0" applyNumberFormat="1" applyFont="1" applyFill="1" applyBorder="1" applyAlignment="1">
      <alignment horizontal="left" vertical="top" wrapText="1"/>
    </xf>
    <xf numFmtId="164" fontId="78" fillId="0" borderId="0" xfId="0" applyNumberFormat="1" applyFont="1"/>
    <xf numFmtId="0" fontId="78" fillId="0" borderId="10" xfId="0" applyFont="1" applyBorder="1"/>
    <xf numFmtId="0" fontId="78" fillId="0" borderId="0" xfId="0" applyFont="1"/>
    <xf numFmtId="1" fontId="5" fillId="65" borderId="10" xfId="0" applyNumberFormat="1" applyFont="1" applyFill="1" applyBorder="1" applyAlignment="1">
      <alignment horizontal="center" vertical="top" wrapText="1"/>
    </xf>
    <xf numFmtId="164" fontId="5" fillId="65" borderId="10" xfId="0" applyNumberFormat="1" applyFont="1" applyFill="1" applyBorder="1" applyAlignment="1">
      <alignment horizontal="center" vertical="top" wrapText="1"/>
    </xf>
    <xf numFmtId="164" fontId="5" fillId="65" borderId="10" xfId="0" applyNumberFormat="1" applyFont="1" applyFill="1" applyBorder="1" applyAlignment="1">
      <alignment horizontal="left" vertical="top" wrapText="1"/>
    </xf>
    <xf numFmtId="164" fontId="78" fillId="65" borderId="10" xfId="0" applyNumberFormat="1" applyFont="1" applyFill="1" applyBorder="1"/>
    <xf numFmtId="166" fontId="10" fillId="65" borderId="10" xfId="0" applyNumberFormat="1" applyFont="1" applyFill="1" applyBorder="1" applyAlignment="1">
      <alignment horizontal="center" vertical="center" wrapText="1"/>
    </xf>
    <xf numFmtId="0" fontId="0" fillId="65" borderId="10" xfId="0" applyFill="1" applyBorder="1"/>
    <xf numFmtId="0" fontId="78" fillId="65" borderId="10" xfId="0" applyFont="1" applyFill="1" applyBorder="1"/>
    <xf numFmtId="0" fontId="0" fillId="65" borderId="0" xfId="0" applyFill="1"/>
    <xf numFmtId="164" fontId="0" fillId="65" borderId="10" xfId="0" applyNumberFormat="1" applyFill="1" applyBorder="1"/>
    <xf numFmtId="164" fontId="77" fillId="65" borderId="10" xfId="0" applyNumberFormat="1" applyFont="1" applyFill="1" applyBorder="1"/>
    <xf numFmtId="164" fontId="5" fillId="0" borderId="24" xfId="0" applyNumberFormat="1" applyFont="1" applyBorder="1" applyAlignment="1">
      <alignment horizontal="center" vertical="top" wrapText="1"/>
    </xf>
    <xf numFmtId="164" fontId="5" fillId="0" borderId="24" xfId="0" applyNumberFormat="1" applyFont="1" applyBorder="1" applyAlignment="1">
      <alignment horizontal="left" vertical="top" wrapText="1"/>
    </xf>
    <xf numFmtId="164" fontId="10" fillId="26" borderId="24" xfId="0" applyNumberFormat="1" applyFont="1" applyFill="1" applyBorder="1" applyAlignment="1">
      <alignment horizontal="left" vertical="top" wrapText="1"/>
    </xf>
    <xf numFmtId="164" fontId="78" fillId="0" borderId="24" xfId="0" applyNumberFormat="1" applyFont="1" applyBorder="1"/>
    <xf numFmtId="169" fontId="78" fillId="0" borderId="24" xfId="0" applyNumberFormat="1" applyFont="1" applyBorder="1"/>
    <xf numFmtId="169" fontId="0" fillId="65" borderId="10" xfId="0" applyNumberFormat="1" applyFill="1" applyBorder="1"/>
    <xf numFmtId="0" fontId="77" fillId="65" borderId="10" xfId="0" applyFont="1" applyFill="1" applyBorder="1"/>
    <xf numFmtId="3" fontId="0" fillId="65" borderId="10" xfId="0" applyNumberFormat="1" applyFill="1" applyBorder="1"/>
    <xf numFmtId="166" fontId="78" fillId="65" borderId="10" xfId="0" applyNumberFormat="1" applyFont="1" applyFill="1" applyBorder="1"/>
    <xf numFmtId="166" fontId="10" fillId="26" borderId="10" xfId="0" applyNumberFormat="1" applyFont="1" applyFill="1" applyBorder="1" applyAlignment="1">
      <alignment horizontal="center" vertical="center" wrapText="1"/>
    </xf>
    <xf numFmtId="3" fontId="0" fillId="26" borderId="10" xfId="0" applyNumberFormat="1" applyFill="1" applyBorder="1"/>
    <xf numFmtId="166" fontId="0" fillId="65" borderId="10" xfId="0" applyNumberFormat="1" applyFill="1" applyBorder="1"/>
    <xf numFmtId="169" fontId="79" fillId="0" borderId="24" xfId="0" applyNumberFormat="1" applyFont="1" applyFill="1" applyBorder="1" applyAlignment="1">
      <alignment horizontal="center" vertical="center" wrapText="1"/>
    </xf>
    <xf numFmtId="0" fontId="54" fillId="64" borderId="10" xfId="0" applyFont="1" applyFill="1" applyBorder="1" applyAlignment="1">
      <alignment horizontal="center" vertical="center" wrapText="1"/>
    </xf>
    <xf numFmtId="0" fontId="0" fillId="2" borderId="0" xfId="0" applyFill="1"/>
    <xf numFmtId="166" fontId="80" fillId="65" borderId="10" xfId="0" applyNumberFormat="1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/>
    </xf>
    <xf numFmtId="0" fontId="78" fillId="0" borderId="10" xfId="0" applyFont="1" applyBorder="1" applyAlignment="1">
      <alignment horizontal="center"/>
    </xf>
    <xf numFmtId="164" fontId="78" fillId="0" borderId="10" xfId="0" applyNumberFormat="1" applyFont="1" applyBorder="1" applyAlignment="1">
      <alignment horizontal="center"/>
    </xf>
    <xf numFmtId="164" fontId="34" fillId="26" borderId="10" xfId="0" applyNumberFormat="1" applyFont="1" applyFill="1" applyBorder="1" applyAlignment="1">
      <alignment horizontal="center" vertical="top" wrapText="1"/>
    </xf>
    <xf numFmtId="166" fontId="78" fillId="65" borderId="10" xfId="0" applyNumberFormat="1" applyFont="1" applyFill="1" applyBorder="1" applyAlignment="1">
      <alignment horizontal="center"/>
    </xf>
    <xf numFmtId="164" fontId="79" fillId="2" borderId="24" xfId="0" applyNumberFormat="1" applyFont="1" applyFill="1" applyBorder="1" applyAlignment="1">
      <alignment horizontal="center" wrapText="1"/>
    </xf>
  </cellXfs>
  <cellStyles count="180">
    <cellStyle name="_artabyuje" xfId="115"/>
    <cellStyle name="20% - Accent1 2" xfId="10"/>
    <cellStyle name="20% - Accent1 3" xfId="90"/>
    <cellStyle name="20% - Accent2 2" xfId="11"/>
    <cellStyle name="20% - Accent2 3" xfId="94"/>
    <cellStyle name="20% - Accent3 2" xfId="12"/>
    <cellStyle name="20% - Accent3 3" xfId="98"/>
    <cellStyle name="20% - Accent4 2" xfId="13"/>
    <cellStyle name="20% - Accent4 3" xfId="102"/>
    <cellStyle name="20% - Accent5 2" xfId="14"/>
    <cellStyle name="20% - Accent5 3" xfId="106"/>
    <cellStyle name="20% - Accent6 2" xfId="15"/>
    <cellStyle name="20% - Accent6 3" xfId="110"/>
    <cellStyle name="20% - Акцент1" xfId="116"/>
    <cellStyle name="20% - Акцент2" xfId="117"/>
    <cellStyle name="20% - Акцент3" xfId="118"/>
    <cellStyle name="20% - Акцент4" xfId="119"/>
    <cellStyle name="20% - Акцент5" xfId="120"/>
    <cellStyle name="20% - Акцент6" xfId="121"/>
    <cellStyle name="40% - Accent1 2" xfId="16"/>
    <cellStyle name="40% - Accent1 3" xfId="91"/>
    <cellStyle name="40% - Accent2 2" xfId="17"/>
    <cellStyle name="40% - Accent2 3" xfId="95"/>
    <cellStyle name="40% - Accent3 2" xfId="18"/>
    <cellStyle name="40% - Accent3 3" xfId="99"/>
    <cellStyle name="40% - Accent4 2" xfId="19"/>
    <cellStyle name="40% - Accent4 3" xfId="103"/>
    <cellStyle name="40% - Accent5 2" xfId="20"/>
    <cellStyle name="40% - Accent5 3" xfId="107"/>
    <cellStyle name="40% - Accent6 2" xfId="21"/>
    <cellStyle name="40% - Accent6 3" xfId="111"/>
    <cellStyle name="40% - Акцент1" xfId="122"/>
    <cellStyle name="40% - Акцент2" xfId="123"/>
    <cellStyle name="40% - Акцент3" xfId="124"/>
    <cellStyle name="40% - Акцент4" xfId="125"/>
    <cellStyle name="40% - Акцент5" xfId="126"/>
    <cellStyle name="40% - Акцент6" xfId="127"/>
    <cellStyle name="60% - Accent1 2" xfId="22"/>
    <cellStyle name="60% - Accent1 3" xfId="92"/>
    <cellStyle name="60% - Accent2 2" xfId="23"/>
    <cellStyle name="60% - Accent2 3" xfId="96"/>
    <cellStyle name="60% - Accent3 2" xfId="24"/>
    <cellStyle name="60% - Accent3 3" xfId="100"/>
    <cellStyle name="60% - Accent4 2" xfId="25"/>
    <cellStyle name="60% - Accent4 3" xfId="104"/>
    <cellStyle name="60% - Accent5 2" xfId="26"/>
    <cellStyle name="60% - Accent5 3" xfId="108"/>
    <cellStyle name="60% - Accent6 2" xfId="27"/>
    <cellStyle name="60% - Accent6 3" xfId="112"/>
    <cellStyle name="60% - Акцент1" xfId="128"/>
    <cellStyle name="60% - Акцент2" xfId="129"/>
    <cellStyle name="60% - Акцент3" xfId="130"/>
    <cellStyle name="60% - Акцент4" xfId="131"/>
    <cellStyle name="60% - Акцент5" xfId="132"/>
    <cellStyle name="60% - Акцент6" xfId="133"/>
    <cellStyle name="Accent1 2" xfId="28"/>
    <cellStyle name="Accent1 3" xfId="89"/>
    <cellStyle name="Accent2 2" xfId="29"/>
    <cellStyle name="Accent2 3" xfId="93"/>
    <cellStyle name="Accent3 2" xfId="30"/>
    <cellStyle name="Accent3 3" xfId="97"/>
    <cellStyle name="Accent4 2" xfId="31"/>
    <cellStyle name="Accent4 3" xfId="101"/>
    <cellStyle name="Accent5 2" xfId="32"/>
    <cellStyle name="Accent5 3" xfId="105"/>
    <cellStyle name="Accent6 2" xfId="33"/>
    <cellStyle name="Accent6 3" xfId="109"/>
    <cellStyle name="Bad 2" xfId="34"/>
    <cellStyle name="Bad 3" xfId="78"/>
    <cellStyle name="Calculation 2" xfId="35"/>
    <cellStyle name="Calculation 3" xfId="82"/>
    <cellStyle name="Check Cell 2" xfId="36"/>
    <cellStyle name="Check Cell 3" xfId="84"/>
    <cellStyle name="Comma 2" xfId="8"/>
    <cellStyle name="Comma 2 2" xfId="38"/>
    <cellStyle name="Comma 2 2 2" xfId="134"/>
    <cellStyle name="Comma 2 3" xfId="37"/>
    <cellStyle name="Comma 2 4" xfId="135"/>
    <cellStyle name="Comma 2 5" xfId="136"/>
    <cellStyle name="Comma 3" xfId="39"/>
    <cellStyle name="Comma 3 2" xfId="137"/>
    <cellStyle name="Comma 3 3" xfId="138"/>
    <cellStyle name="Comma 4" xfId="139"/>
    <cellStyle name="Comma 4 2" xfId="140"/>
    <cellStyle name="Comma 5" xfId="141"/>
    <cellStyle name="Comma 6" xfId="142"/>
    <cellStyle name="Comma 6 2" xfId="143"/>
    <cellStyle name="Comma 7" xfId="68"/>
    <cellStyle name="Comma 8" xfId="144"/>
    <cellStyle name="Explanatory Text 2" xfId="40"/>
    <cellStyle name="Explanatory Text 3" xfId="87"/>
    <cellStyle name="Good 2" xfId="41"/>
    <cellStyle name="Good 3" xfId="77"/>
    <cellStyle name="Heading 1 2" xfId="42"/>
    <cellStyle name="Heading 1 3" xfId="73"/>
    <cellStyle name="Heading 2 2" xfId="43"/>
    <cellStyle name="Heading 2 3" xfId="74"/>
    <cellStyle name="Heading 3 2" xfId="44"/>
    <cellStyle name="Heading 3 3" xfId="75"/>
    <cellStyle name="Heading 4 2" xfId="45"/>
    <cellStyle name="Heading 4 3" xfId="76"/>
    <cellStyle name="Input 2" xfId="46"/>
    <cellStyle name="Input 3" xfId="80"/>
    <cellStyle name="Linked Cell 2" xfId="47"/>
    <cellStyle name="Linked Cell 3" xfId="83"/>
    <cellStyle name="Neutral 2" xfId="48"/>
    <cellStyle name="Neutral 3" xfId="79"/>
    <cellStyle name="Normal" xfId="0" builtinId="0"/>
    <cellStyle name="Normal 10" xfId="5"/>
    <cellStyle name="Normal 11" xfId="113"/>
    <cellStyle name="Normal 11 2" xfId="145"/>
    <cellStyle name="Normal 12" xfId="114"/>
    <cellStyle name="Normal 13" xfId="146"/>
    <cellStyle name="Normal 14" xfId="147"/>
    <cellStyle name="Normal 2" xfId="1"/>
    <cellStyle name="Normal 2 2" xfId="50"/>
    <cellStyle name="Normal 2 2 2" xfId="148"/>
    <cellStyle name="Normal 2 3" xfId="51"/>
    <cellStyle name="Normal 2 3 2" xfId="149"/>
    <cellStyle name="Normal 2 4" xfId="49"/>
    <cellStyle name="Normal 2_MOLSI 2009-2011 MTEF Axjusak 3_new_Final" xfId="6"/>
    <cellStyle name="Normal 3" xfId="3"/>
    <cellStyle name="Normal 3 2" xfId="53"/>
    <cellStyle name="Normal 3 3" xfId="52"/>
    <cellStyle name="Normal 3 4" xfId="150"/>
    <cellStyle name="Normal 3 5" xfId="151"/>
    <cellStyle name="Normal 4" xfId="7"/>
    <cellStyle name="Normal 4 2" xfId="54"/>
    <cellStyle name="Normal 5" xfId="55"/>
    <cellStyle name="Normal 5 2" xfId="152"/>
    <cellStyle name="Normal 6" xfId="56"/>
    <cellStyle name="Normal 6 2" xfId="153"/>
    <cellStyle name="Normal 7" xfId="57"/>
    <cellStyle name="Normal 8" xfId="9"/>
    <cellStyle name="Normal 9" xfId="72"/>
    <cellStyle name="Note 2" xfId="58"/>
    <cellStyle name="Note 3" xfId="86"/>
    <cellStyle name="Output 2" xfId="59"/>
    <cellStyle name="Output 3" xfId="81"/>
    <cellStyle name="Percent 2" xfId="2"/>
    <cellStyle name="Percent 2 2" xfId="4"/>
    <cellStyle name="SN_241" xfId="70"/>
    <cellStyle name="SN_b" xfId="69"/>
    <cellStyle name="Style 1" xfId="60"/>
    <cellStyle name="Style 1 2" xfId="61"/>
    <cellStyle name="Style 1 2 2" xfId="154"/>
    <cellStyle name="Style 1_verchnakan_ax21-25_2018" xfId="62"/>
    <cellStyle name="Title" xfId="71" builtinId="15" customBuiltin="1"/>
    <cellStyle name="Title 2" xfId="63"/>
    <cellStyle name="Total 2" xfId="64"/>
    <cellStyle name="Total 3" xfId="88"/>
    <cellStyle name="Warning Text 2" xfId="65"/>
    <cellStyle name="Warning Text 3" xfId="85"/>
    <cellStyle name="Акцент1" xfId="155"/>
    <cellStyle name="Акцент2" xfId="156"/>
    <cellStyle name="Акцент3" xfId="157"/>
    <cellStyle name="Акцент4" xfId="158"/>
    <cellStyle name="Акцент5" xfId="159"/>
    <cellStyle name="Акцент6" xfId="160"/>
    <cellStyle name="Ввод " xfId="161"/>
    <cellStyle name="Вывод" xfId="162"/>
    <cellStyle name="Вычисление" xfId="163"/>
    <cellStyle name="Заголовок 1" xfId="164"/>
    <cellStyle name="Заголовок 2" xfId="165"/>
    <cellStyle name="Заголовок 3" xfId="166"/>
    <cellStyle name="Заголовок 4" xfId="167"/>
    <cellStyle name="Итог" xfId="168"/>
    <cellStyle name="Контрольная ячейка" xfId="169"/>
    <cellStyle name="Название" xfId="170"/>
    <cellStyle name="Нейтральный" xfId="171"/>
    <cellStyle name="Обычный 2" xfId="66"/>
    <cellStyle name="Обычный 2 2" xfId="67"/>
    <cellStyle name="Обычный_Лист1" xfId="172"/>
    <cellStyle name="Плохой" xfId="173"/>
    <cellStyle name="Пояснение" xfId="174"/>
    <cellStyle name="Примечание" xfId="175"/>
    <cellStyle name="Связанная ячейка" xfId="176"/>
    <cellStyle name="Стиль 1" xfId="177"/>
    <cellStyle name="Текст предупреждения" xfId="178"/>
    <cellStyle name="Хороший" xfId="17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k%20himnakan/2019%20t/2020-2022_MJJC/Copy%20of%202020-2022/byuje2020/MJC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AVELVAC3_1.2.3.4%20NP_AVAND_2022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velvac1 axyusak 1"/>
      <sheetName val="havelvac1 axyusak2"/>
      <sheetName val="havelvac1 axyusak3"/>
      <sheetName val="havelvac1 lracman pahanj"/>
      <sheetName val="havelvac2"/>
      <sheetName val="havelvac2 iracman dzevachap"/>
      <sheetName val="BGK"/>
      <sheetName val="ampop"/>
      <sheetName val="havelvac4"/>
      <sheetName val="havelvac5"/>
      <sheetName val="havelvac6 axyusak1"/>
      <sheetName val="havelvac6 axyusak2"/>
      <sheetName val="havelvac8"/>
      <sheetName val="havelvac10 axyusak1"/>
      <sheetName val="havelvac10axyusa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7">
          <cell r="B17" t="str">
            <v xml:space="preserve"> 11001</v>
          </cell>
        </row>
        <row r="19">
          <cell r="B19" t="str">
            <v xml:space="preserve"> 12002</v>
          </cell>
        </row>
        <row r="20">
          <cell r="B20" t="str">
            <v xml:space="preserve"> 12003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3 Մաս 2"/>
      <sheetName val="Հավելված 3 Մաս 3"/>
      <sheetName val="Հավելված 3 Մաս 4"/>
      <sheetName val="Աղյուսակ Ա. (կատարողի բացվածք)"/>
      <sheetName val="Հավելված 3 Մաս 1"/>
    </sheetNames>
    <sheetDataSet>
      <sheetData sheetId="0"/>
      <sheetData sheetId="1"/>
      <sheetData sheetId="2">
        <row r="59">
          <cell r="D59">
            <v>30453032.300000001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23"/>
  <sheetViews>
    <sheetView tabSelected="1" topLeftCell="AX7" zoomScale="110" zoomScaleNormal="110" workbookViewId="0">
      <selection activeCell="S24" sqref="S24"/>
    </sheetView>
  </sheetViews>
  <sheetFormatPr defaultRowHeight="15"/>
  <cols>
    <col min="3" max="3" width="45.42578125" customWidth="1"/>
    <col min="4" max="4" width="17.42578125" style="29" customWidth="1"/>
    <col min="5" max="5" width="13" customWidth="1"/>
    <col min="6" max="16" width="11.28515625" customWidth="1"/>
    <col min="17" max="17" width="12" style="31" customWidth="1"/>
    <col min="18" max="18" width="12.85546875" customWidth="1"/>
    <col min="19" max="19" width="10.28515625" customWidth="1"/>
    <col min="20" max="20" width="12" customWidth="1"/>
    <col min="21" max="21" width="13.28515625" customWidth="1"/>
    <col min="22" max="22" width="9.5703125" customWidth="1"/>
    <col min="23" max="23" width="9.140625" customWidth="1"/>
    <col min="24" max="24" width="9.85546875" customWidth="1"/>
    <col min="25" max="25" width="9.5703125" customWidth="1"/>
    <col min="26" max="26" width="9.85546875" customWidth="1"/>
    <col min="27" max="27" width="10" customWidth="1"/>
    <col min="28" max="28" width="9.85546875" customWidth="1"/>
    <col min="29" max="29" width="9.140625" customWidth="1"/>
    <col min="30" max="30" width="9" style="31" customWidth="1"/>
    <col min="31" max="31" width="12.7109375" customWidth="1"/>
    <col min="32" max="42" width="8.7109375" customWidth="1"/>
    <col min="43" max="43" width="9.5703125" style="31" customWidth="1"/>
    <col min="44" max="44" width="12.7109375" customWidth="1"/>
    <col min="45" max="54" width="8.85546875" customWidth="1"/>
    <col min="55" max="55" width="10.140625" customWidth="1"/>
    <col min="56" max="56" width="12.5703125" customWidth="1"/>
  </cols>
  <sheetData>
    <row r="1" spans="1:67">
      <c r="G1" s="56">
        <v>10254.536157469816</v>
      </c>
    </row>
    <row r="2" spans="1:67">
      <c r="G2" s="56">
        <v>7703.9180986294596</v>
      </c>
      <c r="Q2"/>
    </row>
    <row r="3" spans="1:67">
      <c r="A3" s="13"/>
      <c r="B3" s="14"/>
      <c r="C3" s="15" t="s">
        <v>4</v>
      </c>
      <c r="D3" s="25"/>
      <c r="E3" s="14"/>
      <c r="F3" s="16"/>
      <c r="G3" s="56">
        <v>8700.7835409423769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67">
      <c r="A4" s="15"/>
      <c r="B4" s="13"/>
      <c r="C4" s="14"/>
      <c r="D4" s="25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</row>
    <row r="5" spans="1:67" s="19" customFormat="1" ht="15" customHeight="1">
      <c r="A5" s="55" t="s">
        <v>0</v>
      </c>
      <c r="B5" s="55"/>
      <c r="C5" s="55" t="s">
        <v>1</v>
      </c>
      <c r="D5" s="26"/>
      <c r="E5" s="55" t="s">
        <v>28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18"/>
      <c r="R5" s="55" t="s">
        <v>3</v>
      </c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18"/>
      <c r="AE5" s="55" t="s">
        <v>5</v>
      </c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18"/>
      <c r="AR5" s="55" t="s">
        <v>26</v>
      </c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 t="s">
        <v>27</v>
      </c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</row>
    <row r="6" spans="1:67" s="19" customFormat="1" ht="69" customHeight="1">
      <c r="A6" s="55"/>
      <c r="B6" s="55"/>
      <c r="C6" s="55"/>
      <c r="D6" s="26">
        <v>2020</v>
      </c>
      <c r="E6" s="20" t="s">
        <v>2</v>
      </c>
      <c r="F6" s="20" t="s">
        <v>6</v>
      </c>
      <c r="G6" s="20" t="s">
        <v>7</v>
      </c>
      <c r="H6" s="20" t="s">
        <v>8</v>
      </c>
      <c r="I6" s="20" t="s">
        <v>9</v>
      </c>
      <c r="J6" s="20" t="s">
        <v>10</v>
      </c>
      <c r="K6" s="20" t="s">
        <v>11</v>
      </c>
      <c r="L6" s="20" t="s">
        <v>12</v>
      </c>
      <c r="M6" s="20" t="s">
        <v>13</v>
      </c>
      <c r="N6" s="20" t="s">
        <v>14</v>
      </c>
      <c r="O6" s="20" t="s">
        <v>15</v>
      </c>
      <c r="P6" s="20" t="s">
        <v>16</v>
      </c>
      <c r="Q6" s="58">
        <v>2021</v>
      </c>
      <c r="R6" s="20" t="s">
        <v>2</v>
      </c>
      <c r="S6" s="20" t="s">
        <v>6</v>
      </c>
      <c r="T6" s="20" t="s">
        <v>7</v>
      </c>
      <c r="U6" s="20" t="s">
        <v>8</v>
      </c>
      <c r="V6" s="20" t="s">
        <v>9</v>
      </c>
      <c r="W6" s="20" t="s">
        <v>10</v>
      </c>
      <c r="X6" s="20" t="s">
        <v>11</v>
      </c>
      <c r="Y6" s="20" t="s">
        <v>12</v>
      </c>
      <c r="Z6" s="20" t="s">
        <v>13</v>
      </c>
      <c r="AA6" s="20" t="s">
        <v>14</v>
      </c>
      <c r="AB6" s="20" t="s">
        <v>15</v>
      </c>
      <c r="AC6" s="20" t="s">
        <v>16</v>
      </c>
      <c r="AD6" s="18">
        <v>2021</v>
      </c>
      <c r="AE6" s="20" t="s">
        <v>2</v>
      </c>
      <c r="AF6" s="20" t="s">
        <v>6</v>
      </c>
      <c r="AG6" s="20" t="s">
        <v>7</v>
      </c>
      <c r="AH6" s="20" t="s">
        <v>8</v>
      </c>
      <c r="AI6" s="20" t="s">
        <v>9</v>
      </c>
      <c r="AJ6" s="20" t="s">
        <v>10</v>
      </c>
      <c r="AK6" s="20" t="s">
        <v>11</v>
      </c>
      <c r="AL6" s="20" t="s">
        <v>12</v>
      </c>
      <c r="AM6" s="20" t="s">
        <v>13</v>
      </c>
      <c r="AN6" s="20" t="s">
        <v>14</v>
      </c>
      <c r="AO6" s="20" t="s">
        <v>15</v>
      </c>
      <c r="AP6" s="20" t="s">
        <v>16</v>
      </c>
      <c r="AQ6" s="18">
        <v>2022</v>
      </c>
      <c r="AR6" s="20" t="s">
        <v>2</v>
      </c>
      <c r="AS6" s="20" t="s">
        <v>6</v>
      </c>
      <c r="AT6" s="20" t="s">
        <v>7</v>
      </c>
      <c r="AU6" s="20" t="s">
        <v>8</v>
      </c>
      <c r="AV6" s="20" t="s">
        <v>9</v>
      </c>
      <c r="AW6" s="20" t="s">
        <v>10</v>
      </c>
      <c r="AX6" s="20" t="s">
        <v>11</v>
      </c>
      <c r="AY6" s="20" t="s">
        <v>12</v>
      </c>
      <c r="AZ6" s="20" t="s">
        <v>13</v>
      </c>
      <c r="BA6" s="20" t="s">
        <v>14</v>
      </c>
      <c r="BB6" s="20" t="s">
        <v>15</v>
      </c>
      <c r="BC6" s="20" t="s">
        <v>16</v>
      </c>
      <c r="BD6" s="20" t="s">
        <v>2</v>
      </c>
      <c r="BE6" s="20" t="s">
        <v>6</v>
      </c>
      <c r="BF6" s="20" t="s">
        <v>7</v>
      </c>
      <c r="BG6" s="20" t="s">
        <v>8</v>
      </c>
      <c r="BH6" s="20" t="s">
        <v>9</v>
      </c>
      <c r="BI6" s="20" t="s">
        <v>10</v>
      </c>
      <c r="BJ6" s="20" t="s">
        <v>11</v>
      </c>
      <c r="BK6" s="20" t="s">
        <v>12</v>
      </c>
      <c r="BL6" s="20" t="s">
        <v>13</v>
      </c>
      <c r="BM6" s="20" t="s">
        <v>14</v>
      </c>
      <c r="BN6" s="20" t="s">
        <v>15</v>
      </c>
      <c r="BO6" s="20" t="s">
        <v>16</v>
      </c>
    </row>
    <row r="7" spans="1:67">
      <c r="A7" s="1"/>
      <c r="B7" s="1"/>
      <c r="C7" s="11"/>
      <c r="D7" s="27"/>
      <c r="E7" s="17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59"/>
      <c r="R7" s="5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30"/>
      <c r="AE7" s="51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30"/>
      <c r="AR7" s="51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7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</row>
    <row r="8" spans="1:67">
      <c r="A8" s="1"/>
      <c r="B8" s="1"/>
      <c r="C8" s="2"/>
      <c r="D8" s="27"/>
      <c r="E8" s="23">
        <f t="shared" ref="E8:E15" si="0">SUM(F8:P8)</f>
        <v>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60">
        <f>Q16</f>
        <v>37051699.007000029</v>
      </c>
      <c r="R8" s="51">
        <f t="shared" ref="R8:R20" si="1">SUM(S8:AC8)</f>
        <v>0</v>
      </c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30" t="e">
        <f>#REF!</f>
        <v>#REF!</v>
      </c>
      <c r="AE8" s="51">
        <f>SUM(AF8:AP8)</f>
        <v>0</v>
      </c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30" t="e">
        <f>#REF!</f>
        <v>#REF!</v>
      </c>
      <c r="AR8" s="51">
        <f t="shared" ref="AR8:AR20" si="2">SUM(AS8:BC8)</f>
        <v>0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7">
        <f t="shared" ref="BD8:BD17" si="3">SUM(BE8:BO8)</f>
        <v>0</v>
      </c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</row>
    <row r="9" spans="1:67" hidden="1">
      <c r="A9" s="21" t="e">
        <f>#REF!</f>
        <v>#REF!</v>
      </c>
      <c r="B9" s="8" t="e">
        <f>#REF!</f>
        <v>#REF!</v>
      </c>
      <c r="C9" s="4" t="e">
        <f>#REF!</f>
        <v>#REF!</v>
      </c>
      <c r="D9" s="27" t="e">
        <f>#REF!</f>
        <v>#REF!</v>
      </c>
      <c r="E9" s="23">
        <f t="shared" si="0"/>
        <v>0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59" t="e">
        <f>#REF!</f>
        <v>#REF!</v>
      </c>
      <c r="R9" s="51">
        <f t="shared" si="1"/>
        <v>0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30" t="e">
        <f>#REF!</f>
        <v>#REF!</v>
      </c>
      <c r="AE9" s="51">
        <f t="shared" ref="AE9:AE20" si="4">SUM(AF9:AP9)</f>
        <v>0</v>
      </c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30" t="e">
        <f>#REF!</f>
        <v>#REF!</v>
      </c>
      <c r="AR9" s="51">
        <f t="shared" si="2"/>
        <v>0</v>
      </c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7">
        <f t="shared" si="3"/>
        <v>0</v>
      </c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</row>
    <row r="10" spans="1:67" hidden="1">
      <c r="A10" s="21" t="e">
        <f>#REF!</f>
        <v>#REF!</v>
      </c>
      <c r="B10" s="8" t="e">
        <f>#REF!</f>
        <v>#REF!</v>
      </c>
      <c r="C10" s="3" t="e">
        <f>#REF!</f>
        <v>#REF!</v>
      </c>
      <c r="D10" s="27" t="e">
        <f>#REF!</f>
        <v>#REF!</v>
      </c>
      <c r="E10" s="23">
        <f t="shared" si="0"/>
        <v>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59" t="e">
        <f>#REF!</f>
        <v>#REF!</v>
      </c>
      <c r="R10" s="51">
        <f t="shared" si="1"/>
        <v>0</v>
      </c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30" t="e">
        <f>#REF!</f>
        <v>#REF!</v>
      </c>
      <c r="AE10" s="51">
        <f t="shared" si="4"/>
        <v>0</v>
      </c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30" t="e">
        <f>#REF!</f>
        <v>#REF!</v>
      </c>
      <c r="AR10" s="51">
        <f t="shared" si="2"/>
        <v>0</v>
      </c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7">
        <f t="shared" si="3"/>
        <v>0</v>
      </c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</row>
    <row r="11" spans="1:67" hidden="1">
      <c r="A11" s="21" t="e">
        <f>#REF!</f>
        <v>#REF!</v>
      </c>
      <c r="B11" s="8" t="e">
        <f>#REF!</f>
        <v>#REF!</v>
      </c>
      <c r="C11" s="5" t="e">
        <f>#REF!</f>
        <v>#REF!</v>
      </c>
      <c r="D11" s="27" t="e">
        <f>#REF!</f>
        <v>#REF!</v>
      </c>
      <c r="E11" s="23">
        <f t="shared" si="0"/>
        <v>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59" t="e">
        <f>#REF!</f>
        <v>#REF!</v>
      </c>
      <c r="R11" s="51">
        <f t="shared" si="1"/>
        <v>0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30" t="e">
        <f>#REF!</f>
        <v>#REF!</v>
      </c>
      <c r="AE11" s="51">
        <f t="shared" si="4"/>
        <v>0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30" t="e">
        <f>#REF!</f>
        <v>#REF!</v>
      </c>
      <c r="AR11" s="51">
        <f t="shared" si="2"/>
        <v>0</v>
      </c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7">
        <f t="shared" si="3"/>
        <v>0</v>
      </c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</row>
    <row r="12" spans="1:67" hidden="1">
      <c r="A12" s="21" t="e">
        <f>#REF!</f>
        <v>#REF!</v>
      </c>
      <c r="B12" s="8" t="e">
        <f>#REF!</f>
        <v>#REF!</v>
      </c>
      <c r="C12" s="9" t="e">
        <f>#REF!</f>
        <v>#REF!</v>
      </c>
      <c r="D12" s="27" t="e">
        <f>#REF!</f>
        <v>#REF!</v>
      </c>
      <c r="E12" s="23">
        <f t="shared" si="0"/>
        <v>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59" t="e">
        <f>#REF!</f>
        <v>#REF!</v>
      </c>
      <c r="R12" s="51">
        <f t="shared" si="1"/>
        <v>0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30" t="e">
        <f>#REF!</f>
        <v>#REF!</v>
      </c>
      <c r="AE12" s="51">
        <f t="shared" si="4"/>
        <v>0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30" t="e">
        <f>#REF!</f>
        <v>#REF!</v>
      </c>
      <c r="AR12" s="51">
        <f t="shared" si="2"/>
        <v>0</v>
      </c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7">
        <f t="shared" si="3"/>
        <v>0</v>
      </c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idden="1">
      <c r="A13" s="21" t="e">
        <f>#REF!</f>
        <v>#REF!</v>
      </c>
      <c r="B13" s="8" t="e">
        <f>#REF!</f>
        <v>#REF!</v>
      </c>
      <c r="C13" s="6" t="e">
        <f>#REF!</f>
        <v>#REF!</v>
      </c>
      <c r="D13" s="27" t="e">
        <f>#REF!</f>
        <v>#REF!</v>
      </c>
      <c r="E13" s="23">
        <f t="shared" si="0"/>
        <v>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59" t="e">
        <f>#REF!</f>
        <v>#REF!</v>
      </c>
      <c r="R13" s="51">
        <f t="shared" si="1"/>
        <v>0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30" t="e">
        <f>#REF!</f>
        <v>#REF!</v>
      </c>
      <c r="AE13" s="51">
        <f t="shared" si="4"/>
        <v>0</v>
      </c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30" t="e">
        <f>#REF!</f>
        <v>#REF!</v>
      </c>
      <c r="AR13" s="51">
        <f t="shared" si="2"/>
        <v>0</v>
      </c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7">
        <f t="shared" si="3"/>
        <v>0</v>
      </c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</row>
    <row r="14" spans="1:67" hidden="1">
      <c r="A14" s="21" t="e">
        <f>#REF!</f>
        <v>#REF!</v>
      </c>
      <c r="B14" s="8" t="e">
        <f>#REF!</f>
        <v>#REF!</v>
      </c>
      <c r="C14" s="10" t="e">
        <f>#REF!</f>
        <v>#REF!</v>
      </c>
      <c r="D14" s="27" t="e">
        <f>#REF!</f>
        <v>#REF!</v>
      </c>
      <c r="E14" s="23">
        <f t="shared" si="0"/>
        <v>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59" t="e">
        <f>#REF!</f>
        <v>#REF!</v>
      </c>
      <c r="R14" s="51">
        <f t="shared" si="1"/>
        <v>0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30" t="e">
        <f>#REF!</f>
        <v>#REF!</v>
      </c>
      <c r="AE14" s="51">
        <f t="shared" si="4"/>
        <v>0</v>
      </c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30" t="e">
        <f>#REF!</f>
        <v>#REF!</v>
      </c>
      <c r="AR14" s="51">
        <f t="shared" si="2"/>
        <v>0</v>
      </c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7">
        <f t="shared" si="3"/>
        <v>0</v>
      </c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</row>
    <row r="15" spans="1:67" hidden="1">
      <c r="A15" s="21" t="e">
        <f>#REF!</f>
        <v>#REF!</v>
      </c>
      <c r="B15" s="8" t="e">
        <f>#REF!</f>
        <v>#REF!</v>
      </c>
      <c r="C15" s="7" t="e">
        <f>#REF!</f>
        <v>#REF!</v>
      </c>
      <c r="D15" s="27" t="e">
        <f>#REF!</f>
        <v>#REF!</v>
      </c>
      <c r="E15" s="23">
        <f t="shared" si="0"/>
        <v>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59" t="e">
        <f>#REF!</f>
        <v>#REF!</v>
      </c>
      <c r="R15" s="51">
        <f t="shared" si="1"/>
        <v>0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30" t="e">
        <f>#REF!</f>
        <v>#REF!</v>
      </c>
      <c r="AE15" s="51">
        <f t="shared" si="4"/>
        <v>0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30" t="e">
        <f>#REF!</f>
        <v>#REF!</v>
      </c>
      <c r="AR15" s="51">
        <f t="shared" si="2"/>
        <v>0</v>
      </c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7">
        <f t="shared" si="3"/>
        <v>0</v>
      </c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</row>
    <row r="16" spans="1:67" ht="28.5">
      <c r="A16" s="24">
        <v>1011</v>
      </c>
      <c r="B16" s="22"/>
      <c r="C16" s="44" t="s">
        <v>20</v>
      </c>
      <c r="D16" s="28"/>
      <c r="E16" s="23">
        <f>SUM(F16:P16)</f>
        <v>0</v>
      </c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61">
        <f>Q19+Q18+Q17</f>
        <v>37051699.007000029</v>
      </c>
      <c r="R16" s="23">
        <f>SUM(S16:AC16)</f>
        <v>0</v>
      </c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8" t="e">
        <f>#REF!</f>
        <v>#REF!</v>
      </c>
      <c r="AE16" s="23">
        <f t="shared" si="4"/>
        <v>0</v>
      </c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8" t="e">
        <f>#REF!</f>
        <v>#REF!</v>
      </c>
      <c r="AR16" s="23">
        <f t="shared" si="2"/>
        <v>0</v>
      </c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>
        <f t="shared" si="3"/>
        <v>0</v>
      </c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</row>
    <row r="17" spans="1:67" s="39" customFormat="1" ht="25.5">
      <c r="A17" s="32"/>
      <c r="B17" s="42" t="str">
        <f>[2]ampop!B17</f>
        <v xml:space="preserve"> 11001</v>
      </c>
      <c r="C17" s="43" t="s">
        <v>17</v>
      </c>
      <c r="D17" s="45">
        <f>D19*1%</f>
        <v>304530.32300000003</v>
      </c>
      <c r="E17" s="36">
        <v>0</v>
      </c>
      <c r="F17" s="40">
        <f>F19*1%</f>
        <v>51545.404183794781</v>
      </c>
      <c r="G17" s="40">
        <f t="shared" ref="G17:P17" si="5">G19*1%</f>
        <v>23224.005727851178</v>
      </c>
      <c r="H17" s="40">
        <f>H19*1%</f>
        <v>31143.144629879269</v>
      </c>
      <c r="I17" s="40">
        <f t="shared" si="5"/>
        <v>25819.800830436168</v>
      </c>
      <c r="J17" s="40">
        <f t="shared" si="5"/>
        <v>11405.820854124719</v>
      </c>
      <c r="K17" s="40">
        <f t="shared" si="5"/>
        <v>34110.42437867674</v>
      </c>
      <c r="L17" s="40">
        <f t="shared" si="5"/>
        <v>51691.061477220748</v>
      </c>
      <c r="M17" s="40">
        <f t="shared" si="5"/>
        <v>21321.116594306346</v>
      </c>
      <c r="N17" s="40">
        <f t="shared" si="5"/>
        <v>57080.712897458347</v>
      </c>
      <c r="O17" s="40">
        <f t="shared" si="5"/>
        <v>51744.186394279299</v>
      </c>
      <c r="P17" s="40">
        <f t="shared" si="5"/>
        <v>7715.2290319727654</v>
      </c>
      <c r="Q17" s="36">
        <f>Q19*1%</f>
        <v>366800.90700000036</v>
      </c>
      <c r="R17" s="51">
        <f>Q17</f>
        <v>366800.90700000036</v>
      </c>
      <c r="S17" s="37">
        <f>S19*1%</f>
        <v>51545.404183794781</v>
      </c>
      <c r="T17" s="37">
        <f t="shared" ref="T17:AC17" si="6">T19*1%</f>
        <v>23224.005727851178</v>
      </c>
      <c r="U17" s="37">
        <f t="shared" si="6"/>
        <v>31143.144629879269</v>
      </c>
      <c r="V17" s="37">
        <f t="shared" si="6"/>
        <v>25819.800830436168</v>
      </c>
      <c r="W17" s="37">
        <f t="shared" si="6"/>
        <v>11405.820854124719</v>
      </c>
      <c r="X17" s="37">
        <f t="shared" si="6"/>
        <v>34110.42437867674</v>
      </c>
      <c r="Y17" s="37">
        <f t="shared" si="6"/>
        <v>51691.061477220748</v>
      </c>
      <c r="Z17" s="37">
        <f t="shared" si="6"/>
        <v>21321.116594306346</v>
      </c>
      <c r="AA17" s="37">
        <f t="shared" si="6"/>
        <v>57080.712897458347</v>
      </c>
      <c r="AB17" s="37">
        <f t="shared" si="6"/>
        <v>51744.186394279299</v>
      </c>
      <c r="AC17" s="37">
        <f t="shared" si="6"/>
        <v>7715.2290319727654</v>
      </c>
      <c r="AD17" s="50">
        <f>AE17</f>
        <v>366800.90700000036</v>
      </c>
      <c r="AE17" s="51">
        <f t="shared" si="4"/>
        <v>366800.90700000036</v>
      </c>
      <c r="AF17" s="37">
        <f>AF19*1%</f>
        <v>51545.404183794781</v>
      </c>
      <c r="AG17" s="37">
        <f t="shared" ref="AG17:AP17" si="7">AG19*1%</f>
        <v>23224.005727851178</v>
      </c>
      <c r="AH17" s="37">
        <f t="shared" si="7"/>
        <v>31143.144629879269</v>
      </c>
      <c r="AI17" s="37">
        <f t="shared" si="7"/>
        <v>25819.800830436168</v>
      </c>
      <c r="AJ17" s="37">
        <f t="shared" si="7"/>
        <v>11405.820854124719</v>
      </c>
      <c r="AK17" s="37">
        <f t="shared" si="7"/>
        <v>34110.42437867674</v>
      </c>
      <c r="AL17" s="37">
        <f t="shared" si="7"/>
        <v>51691.061477220748</v>
      </c>
      <c r="AM17" s="37">
        <f t="shared" si="7"/>
        <v>21321.116594306346</v>
      </c>
      <c r="AN17" s="37">
        <f t="shared" si="7"/>
        <v>57080.712897458347</v>
      </c>
      <c r="AO17" s="37">
        <f t="shared" si="7"/>
        <v>51744.186394279299</v>
      </c>
      <c r="AP17" s="37">
        <f t="shared" si="7"/>
        <v>7715.2290319727654</v>
      </c>
      <c r="AQ17" s="50">
        <f>AR17</f>
        <v>366800.90700000036</v>
      </c>
      <c r="AR17" s="51">
        <f t="shared" si="2"/>
        <v>366800.90700000036</v>
      </c>
      <c r="AS17" s="37">
        <f>AS19*1%</f>
        <v>51545.404183794781</v>
      </c>
      <c r="AT17" s="37">
        <f t="shared" ref="AT17:BC17" si="8">AT19*1%</f>
        <v>23224.005727851178</v>
      </c>
      <c r="AU17" s="37">
        <f t="shared" si="8"/>
        <v>31143.144629879269</v>
      </c>
      <c r="AV17" s="37">
        <f t="shared" si="8"/>
        <v>25819.800830436168</v>
      </c>
      <c r="AW17" s="37">
        <f t="shared" si="8"/>
        <v>11405.820854124719</v>
      </c>
      <c r="AX17" s="37">
        <f t="shared" si="8"/>
        <v>34110.42437867674</v>
      </c>
      <c r="AY17" s="37">
        <f t="shared" si="8"/>
        <v>51691.061477220748</v>
      </c>
      <c r="AZ17" s="37">
        <f t="shared" si="8"/>
        <v>21321.116594306346</v>
      </c>
      <c r="BA17" s="37">
        <f t="shared" si="8"/>
        <v>57080.712897458347</v>
      </c>
      <c r="BB17" s="37">
        <f t="shared" si="8"/>
        <v>51744.186394279299</v>
      </c>
      <c r="BC17" s="37">
        <f t="shared" si="8"/>
        <v>7715.2290319727654</v>
      </c>
      <c r="BD17" s="51">
        <f>SUM(BE17:BO17)</f>
        <v>366800.90700000036</v>
      </c>
      <c r="BE17" s="37">
        <f>BE19*1%</f>
        <v>51545.404183794781</v>
      </c>
      <c r="BF17" s="37">
        <f t="shared" ref="BF17:BO17" si="9">BF19*1%</f>
        <v>23224.005727851178</v>
      </c>
      <c r="BG17" s="37">
        <f t="shared" si="9"/>
        <v>31143.144629879269</v>
      </c>
      <c r="BH17" s="37">
        <f t="shared" si="9"/>
        <v>25819.800830436168</v>
      </c>
      <c r="BI17" s="37">
        <f t="shared" si="9"/>
        <v>11405.820854124719</v>
      </c>
      <c r="BJ17" s="37">
        <f t="shared" si="9"/>
        <v>34110.42437867674</v>
      </c>
      <c r="BK17" s="37">
        <f t="shared" si="9"/>
        <v>51691.061477220748</v>
      </c>
      <c r="BL17" s="37">
        <f t="shared" si="9"/>
        <v>21321.116594306346</v>
      </c>
      <c r="BM17" s="37">
        <f t="shared" si="9"/>
        <v>57080.712897458347</v>
      </c>
      <c r="BN17" s="37">
        <f t="shared" si="9"/>
        <v>51744.186394279299</v>
      </c>
      <c r="BO17" s="37">
        <f t="shared" si="9"/>
        <v>7715.2290319727654</v>
      </c>
    </row>
    <row r="18" spans="1:67" s="39" customFormat="1" ht="42.75" customHeight="1">
      <c r="A18" s="32"/>
      <c r="B18" s="42" t="str">
        <f>[2]ampop!B19</f>
        <v xml:space="preserve"> 12002</v>
      </c>
      <c r="C18" s="43" t="s">
        <v>18</v>
      </c>
      <c r="D18" s="45">
        <v>5168.2</v>
      </c>
      <c r="E18" s="36">
        <v>0</v>
      </c>
      <c r="F18" s="35">
        <f>4807.4</f>
        <v>4807.3999999999996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6">
        <v>4807.3999999999996</v>
      </c>
      <c r="R18" s="51">
        <f t="shared" ref="R18:R19" si="10">Q18</f>
        <v>4807.3999999999996</v>
      </c>
      <c r="S18" s="47">
        <v>4807.3999999999996</v>
      </c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50">
        <v>4807.3999999999996</v>
      </c>
      <c r="AE18" s="51">
        <f>SUM(AF18:AP18)</f>
        <v>4807.3999999999996</v>
      </c>
      <c r="AF18" s="49">
        <v>4807.3999999999996</v>
      </c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49">
        <v>4807.3999999999996</v>
      </c>
      <c r="AR18" s="52">
        <f>AQ18</f>
        <v>4807.3999999999996</v>
      </c>
      <c r="AS18" s="49">
        <v>4807.3999999999996</v>
      </c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52">
        <v>4807.3999999999996</v>
      </c>
      <c r="BE18" s="49">
        <v>4807.3999999999996</v>
      </c>
      <c r="BF18" s="37"/>
      <c r="BG18" s="37"/>
      <c r="BH18" s="37"/>
      <c r="BI18" s="37"/>
      <c r="BJ18" s="37"/>
      <c r="BK18" s="37"/>
      <c r="BL18" s="37"/>
      <c r="BM18" s="37"/>
      <c r="BN18" s="37"/>
      <c r="BO18" s="37"/>
    </row>
    <row r="19" spans="1:67" s="39" customFormat="1" ht="33.75" customHeight="1">
      <c r="A19" s="32"/>
      <c r="B19" s="42" t="str">
        <f>[2]ampop!B20</f>
        <v xml:space="preserve"> 12003</v>
      </c>
      <c r="C19" s="43" t="s">
        <v>19</v>
      </c>
      <c r="D19" s="46">
        <f>'[3]Հավելված 3 Մաս 4'!$D$59</f>
        <v>30453032.300000001</v>
      </c>
      <c r="E19" s="36">
        <v>0</v>
      </c>
      <c r="F19" s="47">
        <v>5154540.4183794782</v>
      </c>
      <c r="G19" s="47">
        <v>2322400.5727851177</v>
      </c>
      <c r="H19" s="47">
        <v>3114314.4629879268</v>
      </c>
      <c r="I19" s="47">
        <v>2581980.0830436167</v>
      </c>
      <c r="J19" s="47">
        <v>1140582.0854124718</v>
      </c>
      <c r="K19" s="47">
        <v>3411042.437867674</v>
      </c>
      <c r="L19" s="47">
        <v>5169106.1477220748</v>
      </c>
      <c r="M19" s="47">
        <v>2132111.6594306347</v>
      </c>
      <c r="N19" s="47">
        <v>5708071.2897458347</v>
      </c>
      <c r="O19" s="47">
        <v>5174418.6394279301</v>
      </c>
      <c r="P19" s="47">
        <v>771522.90319727652</v>
      </c>
      <c r="Q19" s="57">
        <v>36680090.700000033</v>
      </c>
      <c r="R19" s="51">
        <f t="shared" si="10"/>
        <v>36680090.700000033</v>
      </c>
      <c r="S19" s="41">
        <v>5154540.4183794782</v>
      </c>
      <c r="T19" s="41">
        <v>2322400.5727851177</v>
      </c>
      <c r="U19" s="41">
        <v>3114314.4629879268</v>
      </c>
      <c r="V19" s="41">
        <v>2581980.0830436167</v>
      </c>
      <c r="W19" s="48">
        <v>1140582.0854124718</v>
      </c>
      <c r="X19" s="41">
        <v>3411042.437867674</v>
      </c>
      <c r="Y19" s="41">
        <v>5169106.1477220748</v>
      </c>
      <c r="Z19" s="41">
        <v>2132111.6594306347</v>
      </c>
      <c r="AA19" s="41">
        <v>5708071.2897458347</v>
      </c>
      <c r="AB19" s="41">
        <v>5174418.6394279301</v>
      </c>
      <c r="AC19" s="48">
        <v>771522.90319727652</v>
      </c>
      <c r="AD19" s="50">
        <v>36680090.700000033</v>
      </c>
      <c r="AE19" s="51">
        <f t="shared" si="4"/>
        <v>36680090.700000033</v>
      </c>
      <c r="AF19" s="41">
        <v>5154540.4183794782</v>
      </c>
      <c r="AG19" s="41">
        <v>2322400.5727851177</v>
      </c>
      <c r="AH19" s="41">
        <v>3114314.4629879268</v>
      </c>
      <c r="AI19" s="41">
        <v>2581980.0830436167</v>
      </c>
      <c r="AJ19" s="48">
        <v>1140582.0854124718</v>
      </c>
      <c r="AK19" s="41">
        <v>3411042.437867674</v>
      </c>
      <c r="AL19" s="41">
        <v>5169106.1477220748</v>
      </c>
      <c r="AM19" s="41">
        <v>2132111.6594306347</v>
      </c>
      <c r="AN19" s="41">
        <v>5708071.2897458347</v>
      </c>
      <c r="AO19" s="41">
        <v>5174418.6394279301</v>
      </c>
      <c r="AP19" s="48">
        <v>771522.90319727652</v>
      </c>
      <c r="AQ19" s="50">
        <v>36680090.700000033</v>
      </c>
      <c r="AR19" s="51">
        <f t="shared" si="2"/>
        <v>36680090.700000033</v>
      </c>
      <c r="AS19" s="41">
        <v>5154540.4183794782</v>
      </c>
      <c r="AT19" s="41">
        <v>2322400.5727851177</v>
      </c>
      <c r="AU19" s="41">
        <v>3114314.4629879268</v>
      </c>
      <c r="AV19" s="41">
        <v>2581980.0830436167</v>
      </c>
      <c r="AW19" s="48">
        <v>1140582.0854124718</v>
      </c>
      <c r="AX19" s="41">
        <v>3411042.437867674</v>
      </c>
      <c r="AY19" s="41">
        <v>5169106.1477220748</v>
      </c>
      <c r="AZ19" s="41">
        <v>2132111.6594306347</v>
      </c>
      <c r="BA19" s="41">
        <v>5708071.2897458347</v>
      </c>
      <c r="BB19" s="41">
        <v>5174418.6394279301</v>
      </c>
      <c r="BC19" s="48">
        <v>771522.90319727652</v>
      </c>
      <c r="BD19" s="51">
        <v>36680090.700000033</v>
      </c>
      <c r="BE19" s="41">
        <v>5154540.4183794782</v>
      </c>
      <c r="BF19" s="41">
        <v>2322400.5727851177</v>
      </c>
      <c r="BG19" s="41">
        <v>3114314.4629879268</v>
      </c>
      <c r="BH19" s="41">
        <v>2581980.0830436167</v>
      </c>
      <c r="BI19" s="48">
        <v>1140582.0854124718</v>
      </c>
      <c r="BJ19" s="41">
        <v>3411042.437867674</v>
      </c>
      <c r="BK19" s="41">
        <v>5169106.1477220748</v>
      </c>
      <c r="BL19" s="41">
        <v>2132111.6594306347</v>
      </c>
      <c r="BM19" s="41">
        <v>5708071.2897458347</v>
      </c>
      <c r="BN19" s="41">
        <v>5174418.6394279301</v>
      </c>
      <c r="BO19" s="48">
        <v>771522.90319727652</v>
      </c>
    </row>
    <row r="20" spans="1:67">
      <c r="A20" s="24">
        <v>1184</v>
      </c>
      <c r="B20" s="22"/>
      <c r="C20" s="23" t="s">
        <v>21</v>
      </c>
      <c r="D20" s="28"/>
      <c r="E20" s="23">
        <f>SUM(F20:P20)</f>
        <v>0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61">
        <f>Q21+Q22</f>
        <v>1515000</v>
      </c>
      <c r="R20" s="23">
        <f t="shared" si="1"/>
        <v>0</v>
      </c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8" t="e">
        <f>#REF!</f>
        <v>#REF!</v>
      </c>
      <c r="AE20" s="23">
        <f t="shared" si="4"/>
        <v>0</v>
      </c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8">
        <v>0</v>
      </c>
      <c r="AR20" s="23">
        <f t="shared" si="2"/>
        <v>0</v>
      </c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>
        <f t="shared" ref="BD19:BD20" si="11">SUM(BE20:BO20)</f>
        <v>0</v>
      </c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</row>
    <row r="21" spans="1:67" s="39" customFormat="1" ht="36" customHeight="1">
      <c r="A21" s="32"/>
      <c r="B21" s="33" t="s">
        <v>22</v>
      </c>
      <c r="C21" s="34" t="s">
        <v>23</v>
      </c>
      <c r="D21" s="35">
        <f>D22*1%</f>
        <v>11962.998000000001</v>
      </c>
      <c r="E21" s="54">
        <f>E22*1%</f>
        <v>12000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62">
        <f>R21</f>
        <v>15000</v>
      </c>
      <c r="R21" s="51">
        <f>R22*1%</f>
        <v>15000</v>
      </c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8">
        <f>AD22*1%</f>
        <v>15000</v>
      </c>
      <c r="AE21" s="51">
        <f>AD21</f>
        <v>15000</v>
      </c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8">
        <f>AQ22*1%</f>
        <v>15000</v>
      </c>
      <c r="AR21" s="51">
        <f>AQ21</f>
        <v>15000</v>
      </c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53">
        <f>BD21</f>
        <v>15000</v>
      </c>
      <c r="BD21" s="51">
        <f>BD22*1%</f>
        <v>15000</v>
      </c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</row>
    <row r="22" spans="1:67" s="39" customFormat="1" ht="51">
      <c r="A22" s="32"/>
      <c r="B22" s="33" t="s">
        <v>24</v>
      </c>
      <c r="C22" s="34" t="s">
        <v>25</v>
      </c>
      <c r="D22" s="63">
        <v>1196299.8</v>
      </c>
      <c r="E22" s="54">
        <v>1200000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62">
        <f>R22</f>
        <v>1500000</v>
      </c>
      <c r="R22" s="51">
        <v>1500000</v>
      </c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5">
        <f>Q22</f>
        <v>1500000</v>
      </c>
      <c r="AE22" s="51">
        <f>AD22</f>
        <v>1500000</v>
      </c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5">
        <f>AD22</f>
        <v>1500000</v>
      </c>
      <c r="AR22" s="51">
        <f>AQ22</f>
        <v>1500000</v>
      </c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53">
        <f>BD22</f>
        <v>1500000</v>
      </c>
      <c r="BD22" s="51">
        <f>AQ22</f>
        <v>1500000</v>
      </c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</row>
    <row r="23" spans="1:67">
      <c r="AD23" s="35"/>
    </row>
  </sheetData>
  <mergeCells count="7">
    <mergeCell ref="BD5:BO5"/>
    <mergeCell ref="AR5:BC5"/>
    <mergeCell ref="A5:B6"/>
    <mergeCell ref="C5:C6"/>
    <mergeCell ref="E5:P5"/>
    <mergeCell ref="R5:AC5"/>
    <mergeCell ref="AE5:AP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Armen.Margaryan</cp:lastModifiedBy>
  <cp:lastPrinted>2018-09-07T09:01:25Z</cp:lastPrinted>
  <dcterms:created xsi:type="dcterms:W3CDTF">2017-12-06T07:28:20Z</dcterms:created>
  <dcterms:modified xsi:type="dcterms:W3CDTF">2021-02-22T14:11:49Z</dcterms:modified>
</cp:coreProperties>
</file>