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1600" windowHeight="9630"/>
  </bookViews>
  <sheets>
    <sheet name="Azg-heros" sheetId="1" r:id="rId1"/>
  </sheets>
  <calcPr calcId="145621"/>
</workbook>
</file>

<file path=xl/calcChain.xml><?xml version="1.0" encoding="utf-8"?>
<calcChain xmlns="http://schemas.openxmlformats.org/spreadsheetml/2006/main">
  <c r="V9" i="1" l="1"/>
  <c r="W9" i="1"/>
  <c r="V10" i="1"/>
  <c r="W10" i="1"/>
  <c r="W8" i="1"/>
  <c r="V8" i="1"/>
  <c r="U10" i="1"/>
  <c r="U9" i="1"/>
  <c r="U8" i="1"/>
  <c r="U7" i="1"/>
  <c r="S7" i="1"/>
  <c r="I8" i="1"/>
  <c r="J7" i="1"/>
  <c r="X8" i="1" l="1"/>
  <c r="X9" i="1" l="1"/>
  <c r="X10" i="1"/>
  <c r="X7" i="1" s="1"/>
  <c r="R9" i="1"/>
  <c r="R10" i="1"/>
  <c r="R8" i="1"/>
  <c r="O10" i="1"/>
  <c r="O9" i="1"/>
  <c r="O8" i="1"/>
  <c r="O7" i="1" s="1"/>
  <c r="M7" i="1"/>
  <c r="L10" i="1"/>
  <c r="L9" i="1"/>
  <c r="L8" i="1"/>
  <c r="I9" i="1"/>
  <c r="I10" i="1"/>
  <c r="F9" i="1"/>
  <c r="F10" i="1"/>
  <c r="F8" i="1"/>
  <c r="F7" i="1" s="1"/>
  <c r="D7" i="1"/>
  <c r="P7" i="1"/>
  <c r="G7" i="1"/>
  <c r="L7" i="1" l="1"/>
  <c r="I7" i="1"/>
  <c r="R7" i="1"/>
</calcChain>
</file>

<file path=xl/sharedStrings.xml><?xml version="1.0" encoding="utf-8"?>
<sst xmlns="http://schemas.openxmlformats.org/spreadsheetml/2006/main" count="38" uniqueCount="20">
  <si>
    <t>Ցուցանիշներ</t>
  </si>
  <si>
    <t>Ծանոթություն</t>
  </si>
  <si>
    <t>2019թ. փաստ</t>
  </si>
  <si>
    <t>Ներկայացվում է լրացված ՀԱՇՎԱՐԿԸ, կատարված հաշվարկների վեաբերյալ մանրամասն բացատրագիրը և հիմնավորումները:</t>
  </si>
  <si>
    <t>վճարման տոկոսը</t>
  </si>
  <si>
    <t>վճարման ընդհանուր ծախսը /հազ.դրամ</t>
  </si>
  <si>
    <t>պարգևավճարի  ընդհանուր ծախսը /հազ.դրամ</t>
  </si>
  <si>
    <t>Զոհված՝ հետմահու «Հայաստանի ազգային հերոս» ՀՀ բարձրագույն կոչում ստացած կամ «Մարտական խաչ» շքանշանով պարգևատրված անձի ընտանիքին պարգևավճարի տրամադրման ապահովում միջոցառման մասին</t>
  </si>
  <si>
    <t>Զոհված՝ հետմահու Հայաստանի ազգային հերոսների և  Մարտական խաչ շքանշանով պարգևատրված անձի ընտանիքի  անդամներին տրվող պարգևավճար ստացողների մասով, այդ թվում</t>
  </si>
  <si>
    <t>Հայաստանի ազգային հերոսների (պարգևավճար ստացողներ) մասով</t>
  </si>
  <si>
    <t>Մարտական խաչ 1 աստիճան (պարգևավճար ստացողներ) ունեցողների մասով</t>
  </si>
  <si>
    <t>Մարտական խաչ  2 աստիճան (պարգևավճար ստացողներ) ունեցողների մասով</t>
  </si>
  <si>
    <t>Պարտադիր կամ  հայեցողական/ շարունակական ծախսեր</t>
  </si>
  <si>
    <t>Միջնաժամկետ ժամանակահատվածի համար տարբերակվող հատկացումների դեպքում՝ ավելացնել սյունակներ յուրաքանչյուր տարվա համար:</t>
  </si>
  <si>
    <t>2020թ. փաստացի  բյուջե</t>
  </si>
  <si>
    <t>2021 թ. Հաստատված բյուջե</t>
  </si>
  <si>
    <t>2021-2023 թթ հաստատված ՄԺԾԾ</t>
  </si>
  <si>
    <t>2022-2024 թթ ՄԺԾԾ հայտ</t>
  </si>
  <si>
    <t>2022-2024 թթ հաստատված ՄԺԾԾ</t>
  </si>
  <si>
    <t>2022թ. բյուջետային հայտ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</si>
</sst>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_(* #,##0.000_);_(* \(#,##0.000\);_(* &quot;-&quot;??_);_(@_)"/>
  </numFmts>
  <fonts count="4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Alignment="1">
      <alignment vertical="top"/>
    </xf>
    <xf numFmtId="0" fontId="1" fillId="2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1" fontId="1" fillId="2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vertical="top"/>
    </xf>
    <xf numFmtId="164" fontId="1" fillId="2" borderId="1" xfId="0" applyNumberFormat="1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1" fontId="1" fillId="2" borderId="0" xfId="0" applyNumberFormat="1" applyFont="1" applyFill="1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64" fontId="1" fillId="2" borderId="0" xfId="0" applyNumberFormat="1" applyFont="1" applyFill="1" applyBorder="1" applyAlignment="1">
      <alignment vertical="top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/>
    </xf>
    <xf numFmtId="0" fontId="1" fillId="2" borderId="4" xfId="0" applyFont="1" applyFill="1" applyBorder="1" applyAlignment="1">
      <alignment vertical="top"/>
    </xf>
    <xf numFmtId="165" fontId="1" fillId="2" borderId="1" xfId="1" applyNumberFormat="1" applyFont="1" applyFill="1" applyBorder="1" applyAlignment="1">
      <alignment vertical="top"/>
    </xf>
    <xf numFmtId="43" fontId="1" fillId="2" borderId="1" xfId="1" applyNumberFormat="1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43" fontId="1" fillId="2" borderId="0" xfId="0" applyNumberFormat="1" applyFont="1" applyFill="1" applyAlignment="1">
      <alignment vertical="top"/>
    </xf>
    <xf numFmtId="2" fontId="1" fillId="2" borderId="1" xfId="0" applyNumberFormat="1" applyFont="1" applyFill="1" applyBorder="1" applyAlignment="1">
      <alignment vertical="top"/>
    </xf>
    <xf numFmtId="166" fontId="1" fillId="2" borderId="1" xfId="1" applyNumberFormat="1" applyFont="1" applyFill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W16"/>
  <sheetViews>
    <sheetView tabSelected="1" workbookViewId="0">
      <selection activeCell="N16" sqref="N16"/>
    </sheetView>
  </sheetViews>
  <sheetFormatPr defaultRowHeight="13.5" x14ac:dyDescent="0.25"/>
  <cols>
    <col min="1" max="1" width="2.42578125" style="3" customWidth="1"/>
    <col min="2" max="2" width="11.140625" style="2" customWidth="1"/>
    <col min="3" max="3" width="39" style="3" customWidth="1"/>
    <col min="4" max="4" width="11.28515625" style="3" bestFit="1" customWidth="1"/>
    <col min="5" max="11" width="9.140625" style="3"/>
    <col min="12" max="12" width="9.5703125" style="3" bestFit="1" customWidth="1"/>
    <col min="13" max="14" width="9.140625" style="3"/>
    <col min="15" max="15" width="9.5703125" style="3" bestFit="1" customWidth="1"/>
    <col min="16" max="16" width="11.85546875" style="3" bestFit="1" customWidth="1"/>
    <col min="17" max="17" width="9.28515625" style="3" bestFit="1" customWidth="1"/>
    <col min="18" max="18" width="10.140625" style="3" bestFit="1" customWidth="1"/>
    <col min="19" max="20" width="9.140625" style="3"/>
    <col min="21" max="21" width="9.5703125" style="3" bestFit="1" customWidth="1"/>
    <col min="22" max="22" width="11.85546875" style="3" bestFit="1" customWidth="1"/>
    <col min="23" max="24" width="9.28515625" style="3" bestFit="1" customWidth="1"/>
    <col min="25" max="16384" width="9.140625" style="3"/>
  </cols>
  <sheetData>
    <row r="2" spans="1:49" x14ac:dyDescent="0.25">
      <c r="G2" s="3" t="s">
        <v>7</v>
      </c>
    </row>
    <row r="4" spans="1:49" s="6" customFormat="1" ht="30.75" customHeight="1" x14ac:dyDescent="0.25">
      <c r="B4" s="26" t="s">
        <v>12</v>
      </c>
      <c r="C4" s="5"/>
      <c r="D4" s="28" t="s">
        <v>2</v>
      </c>
      <c r="E4" s="28"/>
      <c r="F4" s="28"/>
      <c r="G4" s="29" t="s">
        <v>14</v>
      </c>
      <c r="H4" s="29"/>
      <c r="I4" s="29"/>
      <c r="J4" s="28" t="s">
        <v>15</v>
      </c>
      <c r="K4" s="28"/>
      <c r="L4" s="28"/>
      <c r="M4" s="29" t="s">
        <v>16</v>
      </c>
      <c r="N4" s="29"/>
      <c r="O4" s="29"/>
      <c r="P4" s="28" t="s">
        <v>17</v>
      </c>
      <c r="Q4" s="28"/>
      <c r="R4" s="28"/>
      <c r="S4" s="29" t="s">
        <v>18</v>
      </c>
      <c r="T4" s="29"/>
      <c r="U4" s="29"/>
      <c r="V4" s="28" t="s">
        <v>19</v>
      </c>
      <c r="W4" s="28"/>
      <c r="X4" s="28"/>
    </row>
    <row r="5" spans="1:49" s="6" customFormat="1" ht="81" x14ac:dyDescent="0.25">
      <c r="B5" s="27"/>
      <c r="C5" s="5" t="s">
        <v>0</v>
      </c>
      <c r="D5" s="5" t="s">
        <v>6</v>
      </c>
      <c r="E5" s="13" t="s">
        <v>4</v>
      </c>
      <c r="F5" s="5" t="s">
        <v>5</v>
      </c>
      <c r="G5" s="5" t="s">
        <v>6</v>
      </c>
      <c r="H5" s="13" t="s">
        <v>4</v>
      </c>
      <c r="I5" s="5" t="s">
        <v>5</v>
      </c>
      <c r="J5" s="5" t="s">
        <v>6</v>
      </c>
      <c r="K5" s="13" t="s">
        <v>4</v>
      </c>
      <c r="L5" s="5" t="s">
        <v>5</v>
      </c>
      <c r="M5" s="5" t="s">
        <v>6</v>
      </c>
      <c r="N5" s="13" t="s">
        <v>4</v>
      </c>
      <c r="O5" s="5" t="s">
        <v>5</v>
      </c>
      <c r="P5" s="5" t="s">
        <v>6</v>
      </c>
      <c r="Q5" s="13" t="s">
        <v>4</v>
      </c>
      <c r="R5" s="5" t="s">
        <v>5</v>
      </c>
      <c r="S5" s="5" t="s">
        <v>6</v>
      </c>
      <c r="T5" s="13" t="s">
        <v>4</v>
      </c>
      <c r="U5" s="5" t="s">
        <v>5</v>
      </c>
      <c r="V5" s="5" t="s">
        <v>6</v>
      </c>
      <c r="W5" s="13" t="s">
        <v>4</v>
      </c>
      <c r="X5" s="5" t="s">
        <v>5</v>
      </c>
    </row>
    <row r="6" spans="1:49" s="6" customFormat="1" x14ac:dyDescent="0.25">
      <c r="B6" s="15"/>
      <c r="C6" s="12"/>
      <c r="D6" s="12">
        <v>1</v>
      </c>
      <c r="E6" s="12">
        <v>2</v>
      </c>
      <c r="F6" s="12">
        <v>3</v>
      </c>
      <c r="G6" s="12">
        <v>4</v>
      </c>
      <c r="H6" s="12">
        <v>5</v>
      </c>
      <c r="I6" s="12">
        <v>6</v>
      </c>
      <c r="J6" s="12">
        <v>7</v>
      </c>
      <c r="K6" s="12">
        <v>8</v>
      </c>
      <c r="L6" s="12">
        <v>9</v>
      </c>
      <c r="M6" s="12">
        <v>10</v>
      </c>
      <c r="N6" s="12">
        <v>11</v>
      </c>
      <c r="O6" s="12">
        <v>12</v>
      </c>
      <c r="P6" s="12">
        <v>13</v>
      </c>
      <c r="Q6" s="12">
        <v>14</v>
      </c>
      <c r="R6" s="12">
        <v>15</v>
      </c>
      <c r="S6" s="20">
        <v>10</v>
      </c>
      <c r="T6" s="20">
        <v>11</v>
      </c>
      <c r="U6" s="20">
        <v>12</v>
      </c>
      <c r="V6" s="12">
        <v>16</v>
      </c>
      <c r="W6" s="12">
        <v>17</v>
      </c>
      <c r="X6" s="12">
        <v>18</v>
      </c>
    </row>
    <row r="7" spans="1:49" s="8" customFormat="1" ht="81" x14ac:dyDescent="0.25">
      <c r="A7" s="2"/>
      <c r="B7" s="16"/>
      <c r="C7" s="5" t="s">
        <v>8</v>
      </c>
      <c r="D7" s="18">
        <f>D8+D9+D10</f>
        <v>163441.68</v>
      </c>
      <c r="E7" s="7"/>
      <c r="F7" s="18">
        <f>F8+F9+F10</f>
        <v>603</v>
      </c>
      <c r="G7" s="7">
        <f>G8+G9+G10</f>
        <v>160838.1</v>
      </c>
      <c r="H7" s="7"/>
      <c r="I7" s="19">
        <f>I8+I9+I10</f>
        <v>540.15999999999985</v>
      </c>
      <c r="J7" s="7">
        <f>J8+J9+J10</f>
        <v>163200</v>
      </c>
      <c r="K7" s="7"/>
      <c r="L7" s="18">
        <f>L8+L9+L10</f>
        <v>598.9</v>
      </c>
      <c r="M7" s="7">
        <f>M8+M9+M10</f>
        <v>163200</v>
      </c>
      <c r="N7" s="7"/>
      <c r="O7" s="18">
        <f>O8+O9+O10</f>
        <v>598.9</v>
      </c>
      <c r="P7" s="18">
        <f>P8+P9+P10</f>
        <v>193800</v>
      </c>
      <c r="Q7" s="18"/>
      <c r="R7" s="18">
        <f>R8+R9+R10</f>
        <v>650.85951649515869</v>
      </c>
      <c r="S7" s="7">
        <f>S8+S9+S10</f>
        <v>0</v>
      </c>
      <c r="T7" s="7"/>
      <c r="U7" s="18">
        <f>U8+U9+U10</f>
        <v>0</v>
      </c>
      <c r="V7" s="18">
        <v>166200</v>
      </c>
      <c r="W7" s="18"/>
      <c r="X7" s="23">
        <f t="shared" ref="X7" si="0">X8+X9+X10</f>
        <v>650.85951649515869</v>
      </c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</row>
    <row r="8" spans="1:49" s="8" customFormat="1" ht="27" x14ac:dyDescent="0.25">
      <c r="A8" s="2"/>
      <c r="B8" s="16"/>
      <c r="C8" s="5" t="s">
        <v>9</v>
      </c>
      <c r="D8" s="18">
        <v>21000</v>
      </c>
      <c r="E8" s="9">
        <v>0.36893893895363777</v>
      </c>
      <c r="F8" s="18">
        <f>D8*E8/100</f>
        <v>77.477177180263936</v>
      </c>
      <c r="G8" s="9">
        <v>18000</v>
      </c>
      <c r="H8" s="22">
        <v>0.33584082378491159</v>
      </c>
      <c r="I8" s="18">
        <f>G8*H8/100</f>
        <v>60.451348281284091</v>
      </c>
      <c r="J8" s="9">
        <v>21000</v>
      </c>
      <c r="K8" s="9">
        <v>0.36697303921568625</v>
      </c>
      <c r="L8" s="18">
        <f>J8*K8/100</f>
        <v>77.064338235294102</v>
      </c>
      <c r="M8" s="9">
        <v>21000</v>
      </c>
      <c r="N8" s="22">
        <v>0.36697303921568625</v>
      </c>
      <c r="O8" s="18">
        <f>M8*N8/100</f>
        <v>77.064338235294102</v>
      </c>
      <c r="P8" s="18">
        <v>30000</v>
      </c>
      <c r="Q8" s="22">
        <v>0.33584082378491159</v>
      </c>
      <c r="R8" s="18">
        <f>P8*Q8/100</f>
        <v>100.75224713547348</v>
      </c>
      <c r="S8" s="9"/>
      <c r="T8" s="9"/>
      <c r="U8" s="18">
        <f>S8*T8/100</f>
        <v>0</v>
      </c>
      <c r="V8" s="9">
        <f>+P8</f>
        <v>30000</v>
      </c>
      <c r="W8" s="22">
        <f>+Q8</f>
        <v>0.33584082378491159</v>
      </c>
      <c r="X8" s="18">
        <f>V8*W8/100</f>
        <v>100.75224713547348</v>
      </c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49" s="8" customFormat="1" ht="40.5" x14ac:dyDescent="0.25">
      <c r="A9" s="2"/>
      <c r="B9" s="16"/>
      <c r="C9" s="5" t="s">
        <v>10</v>
      </c>
      <c r="D9" s="18">
        <v>81000</v>
      </c>
      <c r="E9" s="9">
        <v>0.36893893895363777</v>
      </c>
      <c r="F9" s="18">
        <f>D9*E9/100</f>
        <v>298.84054055244656</v>
      </c>
      <c r="G9" s="9">
        <v>81638.100000000006</v>
      </c>
      <c r="H9" s="22">
        <v>0.33584082378491159</v>
      </c>
      <c r="I9" s="18">
        <f>G9*H9/100</f>
        <v>274.17406756234993</v>
      </c>
      <c r="J9" s="9">
        <v>81000</v>
      </c>
      <c r="K9" s="9">
        <v>0.36697303921568625</v>
      </c>
      <c r="L9" s="18">
        <f>J9*K9/100</f>
        <v>297.24816176470586</v>
      </c>
      <c r="M9" s="9">
        <v>81000</v>
      </c>
      <c r="N9" s="22">
        <v>0.36697303921568625</v>
      </c>
      <c r="O9" s="18">
        <f>M9*N9/100</f>
        <v>297.24816176470586</v>
      </c>
      <c r="P9" s="18">
        <v>99000</v>
      </c>
      <c r="Q9" s="22">
        <v>0.33584082378491159</v>
      </c>
      <c r="R9" s="18">
        <f>P9*Q9/100</f>
        <v>332.48241554706249</v>
      </c>
      <c r="S9" s="9"/>
      <c r="T9" s="9"/>
      <c r="U9" s="18">
        <f>S9*T9/100</f>
        <v>0</v>
      </c>
      <c r="V9" s="9">
        <f t="shared" ref="V9:V10" si="1">+P9</f>
        <v>99000</v>
      </c>
      <c r="W9" s="22">
        <f t="shared" ref="W9:W10" si="2">+Q9</f>
        <v>0.33584082378491159</v>
      </c>
      <c r="X9" s="18">
        <f>V9*W9/100</f>
        <v>332.48241554706249</v>
      </c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49" s="8" customFormat="1" ht="40.5" x14ac:dyDescent="0.25">
      <c r="A10" s="2"/>
      <c r="B10" s="17"/>
      <c r="C10" s="5" t="s">
        <v>11</v>
      </c>
      <c r="D10" s="18">
        <v>61441.68</v>
      </c>
      <c r="E10" s="9">
        <v>0.36893893895363777</v>
      </c>
      <c r="F10" s="18">
        <f>D10*E10/100</f>
        <v>226.68228226728948</v>
      </c>
      <c r="G10" s="9">
        <v>61200</v>
      </c>
      <c r="H10" s="22">
        <v>0.33584082378491159</v>
      </c>
      <c r="I10" s="18">
        <f>G10*H10/100</f>
        <v>205.5345841563659</v>
      </c>
      <c r="J10" s="9">
        <v>61200</v>
      </c>
      <c r="K10" s="9">
        <v>0.36697303921568625</v>
      </c>
      <c r="L10" s="18">
        <f>J10*K10/100</f>
        <v>224.58750000000001</v>
      </c>
      <c r="M10" s="9">
        <v>61200</v>
      </c>
      <c r="N10" s="22">
        <v>0.36697303921568625</v>
      </c>
      <c r="O10" s="18">
        <f>M10*N10/100</f>
        <v>224.58750000000001</v>
      </c>
      <c r="P10" s="18">
        <v>64800</v>
      </c>
      <c r="Q10" s="22">
        <v>0.33584082378491159</v>
      </c>
      <c r="R10" s="18">
        <f>P10*Q10/100</f>
        <v>217.62485381262272</v>
      </c>
      <c r="S10" s="9"/>
      <c r="T10" s="9"/>
      <c r="U10" s="18">
        <f>S10*T10/100</f>
        <v>0</v>
      </c>
      <c r="V10" s="9">
        <f t="shared" si="1"/>
        <v>64800</v>
      </c>
      <c r="W10" s="22">
        <f t="shared" si="2"/>
        <v>0.33584082378491159</v>
      </c>
      <c r="X10" s="18">
        <f>V10*W10/100</f>
        <v>217.62485381262272</v>
      </c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spans="1:49" s="2" customFormat="1" ht="17.25" customHeight="1" x14ac:dyDescent="0.25">
      <c r="C11" s="4"/>
      <c r="D11" s="14"/>
      <c r="E11" s="14"/>
      <c r="G11" s="14"/>
      <c r="H11" s="14"/>
      <c r="J11" s="14"/>
      <c r="K11" s="14"/>
      <c r="M11" s="14"/>
      <c r="N11" s="14"/>
      <c r="P11" s="14"/>
      <c r="Q11" s="14"/>
      <c r="S11" s="14"/>
      <c r="T11" s="14"/>
      <c r="V11" s="14"/>
      <c r="W11" s="14"/>
    </row>
    <row r="12" spans="1:49" ht="21" customHeight="1" x14ac:dyDescent="0.25">
      <c r="C12" s="10" t="s">
        <v>1</v>
      </c>
      <c r="H12" s="21"/>
      <c r="J12" s="11"/>
      <c r="M12" s="11"/>
      <c r="P12" s="11"/>
      <c r="S12" s="11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spans="1:49" x14ac:dyDescent="0.25">
      <c r="C13" s="1" t="s">
        <v>3</v>
      </c>
    </row>
    <row r="16" spans="1:49" ht="51" customHeight="1" x14ac:dyDescent="0.25">
      <c r="C16" s="24" t="s">
        <v>13</v>
      </c>
      <c r="D16" s="25"/>
      <c r="E16" s="25"/>
      <c r="F16" s="25"/>
      <c r="G16" s="25"/>
      <c r="H16" s="25"/>
      <c r="I16" s="25"/>
    </row>
  </sheetData>
  <mergeCells count="9">
    <mergeCell ref="C16:I16"/>
    <mergeCell ref="B4:B5"/>
    <mergeCell ref="V4:X4"/>
    <mergeCell ref="M4:O4"/>
    <mergeCell ref="P4:R4"/>
    <mergeCell ref="D4:F4"/>
    <mergeCell ref="G4:I4"/>
    <mergeCell ref="J4:L4"/>
    <mergeCell ref="S4:U4"/>
  </mergeCells>
  <pageMargins left="0" right="0" top="0" bottom="0" header="0" footer="0"/>
  <pageSetup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Azg-heros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2021-02-19T10:45:33Z</dcterms:modified>
</cp:coreProperties>
</file>