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630"/>
  </bookViews>
  <sheets>
    <sheet name="Sheet" sheetId="6" r:id="rId1"/>
  </sheets>
  <calcPr calcId="145621"/>
</workbook>
</file>

<file path=xl/calcChain.xml><?xml version="1.0" encoding="utf-8"?>
<calcChain xmlns="http://schemas.openxmlformats.org/spreadsheetml/2006/main">
  <c r="W9" i="6" l="1"/>
  <c r="X9" i="6"/>
  <c r="L9" i="6" l="1"/>
  <c r="R10" i="6"/>
  <c r="P10" i="6"/>
  <c r="P9" i="6" s="1"/>
  <c r="O10" i="6"/>
  <c r="O9" i="6" s="1"/>
  <c r="M9" i="6"/>
  <c r="N9" i="6"/>
  <c r="G9" i="6"/>
  <c r="H9" i="6"/>
  <c r="H13" i="6" s="1"/>
  <c r="I9" i="6"/>
  <c r="J9" i="6"/>
  <c r="J13" i="6" s="1"/>
  <c r="K9" i="6"/>
  <c r="F9" i="6"/>
  <c r="E9" i="6"/>
  <c r="P13" i="6" l="1"/>
  <c r="R9" i="6"/>
  <c r="Z10" i="6"/>
  <c r="L13" i="6"/>
  <c r="Q10" i="6"/>
  <c r="T10" i="6"/>
  <c r="T9" i="6" s="1"/>
  <c r="Q9" i="6" l="1"/>
  <c r="R13" i="6" s="1"/>
  <c r="R14" i="6" s="1"/>
  <c r="Y10" i="6"/>
  <c r="Y9" i="6" s="1"/>
  <c r="S10" i="6"/>
  <c r="S9" i="6" s="1"/>
  <c r="U10" i="6"/>
  <c r="U9" i="6" s="1"/>
  <c r="T11" i="6"/>
  <c r="V11" i="6" s="1"/>
  <c r="F13" i="6"/>
  <c r="Z9" i="6" l="1"/>
  <c r="V10" i="6"/>
  <c r="T13" i="6"/>
  <c r="T14" i="6" s="1"/>
  <c r="V9" i="6" l="1"/>
  <c r="V13" i="6" s="1"/>
  <c r="V14" i="6" s="1"/>
</calcChain>
</file>

<file path=xl/sharedStrings.xml><?xml version="1.0" encoding="utf-8"?>
<sst xmlns="http://schemas.openxmlformats.org/spreadsheetml/2006/main" count="46" uniqueCount="24">
  <si>
    <t>Ցուցանիշներ</t>
  </si>
  <si>
    <t>տարեկան ծախսը, հազ. դրամ</t>
  </si>
  <si>
    <t>ՏԵՂԵԿԱՆՔ</t>
  </si>
  <si>
    <t>2019թ. փաստացի բյուջե</t>
  </si>
  <si>
    <t>Ներկայացվում է լրացված ՀԱՇՎԱՐԿԸ, կատարված հաշվարկների վեաբերյալ մանրամասն բացատրագիրը և հիմնավորումները:</t>
  </si>
  <si>
    <t>Ծանոթություն</t>
  </si>
  <si>
    <t>Ընդամենը, այդ թվում</t>
  </si>
  <si>
    <t>Ժամանակավոր անաշխատունակության դեպքում նպաստ միջոցառման գծով</t>
  </si>
  <si>
    <t>2018թ. փաստացի բյուջե</t>
  </si>
  <si>
    <t>Հարկային մարմնի կողմից ֆինանսավորման ենթակա</t>
  </si>
  <si>
    <t>Սոցիալական ապահովության ծառայության  կողմից ֆինանսավորման ենթակա</t>
  </si>
  <si>
    <t>Ժամանակավոր անաշխատունակության օրերի թիվ</t>
  </si>
  <si>
    <t>2022 թ. ՄԺԾԾ հայտ</t>
  </si>
  <si>
    <t>2023 թ. ՄԺԾԾ հայտ</t>
  </si>
  <si>
    <t>միջին օրական</t>
  </si>
  <si>
    <t>աճը</t>
  </si>
  <si>
    <t>2020թ. փաստացի բյուջե</t>
  </si>
  <si>
    <t>2020թ. հաստատված պետական բյուջե</t>
  </si>
  <si>
    <t>2021թ. հաստատված պետական բյուջե</t>
  </si>
  <si>
    <t>01.07.2021թ. փաստացի բյուջե</t>
  </si>
  <si>
    <t xml:space="preserve">2021-2023թթ հաստատված ՄԺԾԾ </t>
  </si>
  <si>
    <t>2024 թ. ՄԺԾԾ հայտ</t>
  </si>
  <si>
    <t>2022թ. բյուջետային հայտ</t>
  </si>
  <si>
    <t>2022-2024 թ. Հաստատված ՄԺԾԾ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</si>
</sst>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#,##0.0"/>
    <numFmt numFmtId="166" formatCode="_(* #,##0.0_);_(* \(#,##0.0\);_(* &quot;-&quot;??_);_(@_)"/>
  </numFmts>
  <fonts count="9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indexed="8"/>
      <name val="Arial"/>
      <family val="2"/>
    </font>
    <font>
      <sz val="10"/>
      <color theme="1"/>
      <name val="GHEA Grapalat"/>
      <family val="3"/>
    </font>
    <font>
      <i/>
      <sz val="10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" fontId="2" fillId="0" borderId="0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6" fontId="2" fillId="0" borderId="1" xfId="1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right"/>
    </xf>
    <xf numFmtId="0" fontId="3" fillId="0" borderId="2" xfId="2" applyFont="1" applyFill="1" applyBorder="1" applyAlignment="1">
      <alignment horizontal="right" wrapText="1"/>
    </xf>
    <xf numFmtId="165" fontId="2" fillId="0" borderId="1" xfId="1" applyNumberFormat="1" applyFont="1" applyBorder="1" applyAlignment="1">
      <alignment horizontal="right"/>
    </xf>
    <xf numFmtId="165" fontId="2" fillId="0" borderId="3" xfId="1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" fontId="2" fillId="0" borderId="1" xfId="1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  <xf numFmtId="164" fontId="7" fillId="0" borderId="0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 wrapText="1"/>
    </xf>
    <xf numFmtId="0" fontId="3" fillId="0" borderId="1" xfId="2" applyFont="1" applyFill="1" applyBorder="1" applyAlignment="1">
      <alignment wrapText="1"/>
    </xf>
    <xf numFmtId="165" fontId="2" fillId="0" borderId="5" xfId="1" applyNumberFormat="1" applyFont="1" applyBorder="1" applyAlignment="1">
      <alignment horizontal="right"/>
    </xf>
    <xf numFmtId="1" fontId="2" fillId="2" borderId="1" xfId="1" applyNumberFormat="1" applyFont="1" applyFill="1" applyBorder="1" applyAlignment="1">
      <alignment horizontal="center" vertical="top"/>
    </xf>
    <xf numFmtId="166" fontId="2" fillId="2" borderId="1" xfId="1" applyNumberFormat="1" applyFont="1" applyFill="1" applyBorder="1" applyAlignment="1">
      <alignment horizontal="center" vertical="top"/>
    </xf>
    <xf numFmtId="164" fontId="6" fillId="0" borderId="0" xfId="0" applyNumberFormat="1" applyFont="1" applyBorder="1" applyAlignment="1">
      <alignment vertical="top"/>
    </xf>
    <xf numFmtId="164" fontId="8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2" fillId="2" borderId="3" xfId="1" applyNumberFormat="1" applyFont="1" applyFill="1" applyBorder="1" applyAlignment="1">
      <alignment horizontal="right"/>
    </xf>
    <xf numFmtId="1" fontId="2" fillId="2" borderId="5" xfId="1" applyNumberFormat="1" applyFont="1" applyFill="1" applyBorder="1" applyAlignment="1">
      <alignment horizontal="right"/>
    </xf>
    <xf numFmtId="165" fontId="2" fillId="2" borderId="3" xfId="1" applyNumberFormat="1" applyFont="1" applyFill="1" applyBorder="1" applyAlignment="1">
      <alignment horizontal="right"/>
    </xf>
    <xf numFmtId="165" fontId="2" fillId="2" borderId="5" xfId="1" applyNumberFormat="1" applyFont="1" applyFill="1" applyBorder="1" applyAlignment="1">
      <alignment horizontal="right"/>
    </xf>
    <xf numFmtId="166" fontId="2" fillId="2" borderId="3" xfId="1" applyNumberFormat="1" applyFont="1" applyFill="1" applyBorder="1" applyAlignment="1">
      <alignment horizontal="center"/>
    </xf>
    <xf numFmtId="166" fontId="2" fillId="2" borderId="5" xfId="1" applyNumberFormat="1" applyFont="1" applyFill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2" fillId="0" borderId="5" xfId="1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 vertical="top"/>
    </xf>
    <xf numFmtId="165" fontId="2" fillId="2" borderId="3" xfId="1" applyNumberFormat="1" applyFont="1" applyFill="1" applyBorder="1" applyAlignment="1">
      <alignment horizontal="center"/>
    </xf>
    <xf numFmtId="165" fontId="2" fillId="2" borderId="5" xfId="1" applyNumberFormat="1" applyFont="1" applyFill="1" applyBorder="1" applyAlignment="1">
      <alignment horizontal="center"/>
    </xf>
    <xf numFmtId="0" fontId="0" fillId="0" borderId="2" xfId="0" applyBorder="1" applyAlignment="1">
      <alignment vertical="top" wrapText="1"/>
    </xf>
  </cellXfs>
  <cellStyles count="3">
    <cellStyle name="Comma" xfId="1" builtinId="3"/>
    <cellStyle name="Normal" xfId="0" builtinId="0"/>
    <cellStyle name="Normal_Sheet1_Sheet3_Erexai cnndyan np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8"/>
  <sheetViews>
    <sheetView tabSelected="1" workbookViewId="0">
      <pane xSplit="7545" topLeftCell="P1" activePane="topRight"/>
      <selection activeCell="B41" sqref="B41"/>
      <selection pane="topRight" activeCell="T16" sqref="T16"/>
    </sheetView>
  </sheetViews>
  <sheetFormatPr defaultRowHeight="13.5" x14ac:dyDescent="0.2"/>
  <cols>
    <col min="1" max="1" width="4.140625" style="4" customWidth="1"/>
    <col min="2" max="2" width="48.5703125" style="6" customWidth="1"/>
    <col min="3" max="3" width="1" style="6" hidden="1" customWidth="1"/>
    <col min="4" max="4" width="2.5703125" style="4" hidden="1" customWidth="1"/>
    <col min="5" max="5" width="12.7109375" style="4" customWidth="1"/>
    <col min="6" max="6" width="13" style="4" customWidth="1"/>
    <col min="7" max="7" width="12" style="4" hidden="1" customWidth="1"/>
    <col min="8" max="8" width="14.5703125" style="4" hidden="1" customWidth="1"/>
    <col min="9" max="9" width="10.28515625" style="4" customWidth="1"/>
    <col min="10" max="10" width="14.42578125" style="4" customWidth="1"/>
    <col min="11" max="11" width="9.28515625" style="4" customWidth="1"/>
    <col min="12" max="12" width="14.140625" style="4" customWidth="1"/>
    <col min="13" max="13" width="8.85546875" style="4" customWidth="1"/>
    <col min="14" max="14" width="13.7109375" style="4" customWidth="1"/>
    <col min="15" max="15" width="11.7109375" style="4" customWidth="1"/>
    <col min="16" max="16" width="15.28515625" style="4" customWidth="1"/>
    <col min="17" max="17" width="11.42578125" style="4" customWidth="1"/>
    <col min="18" max="18" width="15.28515625" style="4" customWidth="1"/>
    <col min="19" max="19" width="11.7109375" style="4" customWidth="1"/>
    <col min="20" max="20" width="15.28515625" style="4" customWidth="1"/>
    <col min="21" max="21" width="12.28515625" style="4" customWidth="1"/>
    <col min="22" max="24" width="15.140625" style="4" customWidth="1"/>
    <col min="25" max="25" width="11.28515625" style="4" customWidth="1"/>
    <col min="26" max="26" width="12.7109375" style="4" bestFit="1" customWidth="1"/>
    <col min="27" max="16384" width="9.140625" style="4"/>
  </cols>
  <sheetData>
    <row r="1" spans="1:90" x14ac:dyDescent="0.2">
      <c r="B1" s="5"/>
      <c r="C1" s="5"/>
    </row>
    <row r="2" spans="1:90" ht="14.25" x14ac:dyDescent="0.2">
      <c r="B2" s="46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35"/>
      <c r="X2" s="35"/>
    </row>
    <row r="3" spans="1:90" ht="14.25" x14ac:dyDescent="0.2">
      <c r="B3" s="34" t="s">
        <v>7</v>
      </c>
    </row>
    <row r="4" spans="1:90" ht="14.25" customHeight="1" x14ac:dyDescent="0.2">
      <c r="B4" s="4"/>
      <c r="C4" s="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6" spans="1:90" ht="51.75" customHeight="1" x14ac:dyDescent="0.2">
      <c r="A6" s="5"/>
      <c r="B6" s="7" t="s">
        <v>0</v>
      </c>
      <c r="C6" s="36" t="s">
        <v>8</v>
      </c>
      <c r="D6" s="37"/>
      <c r="E6" s="36" t="s">
        <v>3</v>
      </c>
      <c r="F6" s="37"/>
      <c r="G6" s="36" t="s">
        <v>17</v>
      </c>
      <c r="H6" s="37"/>
      <c r="I6" s="36" t="s">
        <v>16</v>
      </c>
      <c r="J6" s="37"/>
      <c r="K6" s="36" t="s">
        <v>18</v>
      </c>
      <c r="L6" s="37"/>
      <c r="M6" s="36" t="s">
        <v>19</v>
      </c>
      <c r="N6" s="37"/>
      <c r="O6" s="36" t="s">
        <v>20</v>
      </c>
      <c r="P6" s="37"/>
      <c r="Q6" s="36" t="s">
        <v>12</v>
      </c>
      <c r="R6" s="37"/>
      <c r="S6" s="36" t="s">
        <v>13</v>
      </c>
      <c r="T6" s="37"/>
      <c r="U6" s="36" t="s">
        <v>21</v>
      </c>
      <c r="V6" s="37"/>
      <c r="W6" s="36" t="s">
        <v>23</v>
      </c>
      <c r="X6" s="37"/>
      <c r="Y6" s="36" t="s">
        <v>22</v>
      </c>
      <c r="Z6" s="49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</row>
    <row r="7" spans="1:90" s="11" customFormat="1" ht="77.25" customHeight="1" x14ac:dyDescent="0.2">
      <c r="A7" s="10"/>
      <c r="B7" s="8"/>
      <c r="C7" s="8" t="s">
        <v>11</v>
      </c>
      <c r="D7" s="9" t="s">
        <v>1</v>
      </c>
      <c r="E7" s="8" t="s">
        <v>11</v>
      </c>
      <c r="F7" s="9" t="s">
        <v>1</v>
      </c>
      <c r="G7" s="8" t="s">
        <v>11</v>
      </c>
      <c r="H7" s="9" t="s">
        <v>1</v>
      </c>
      <c r="I7" s="8" t="s">
        <v>11</v>
      </c>
      <c r="J7" s="9" t="s">
        <v>1</v>
      </c>
      <c r="K7" s="8" t="s">
        <v>11</v>
      </c>
      <c r="L7" s="9" t="s">
        <v>1</v>
      </c>
      <c r="M7" s="8" t="s">
        <v>11</v>
      </c>
      <c r="N7" s="9" t="s">
        <v>1</v>
      </c>
      <c r="O7" s="8" t="s">
        <v>11</v>
      </c>
      <c r="P7" s="9" t="s">
        <v>1</v>
      </c>
      <c r="Q7" s="8" t="s">
        <v>11</v>
      </c>
      <c r="R7" s="9" t="s">
        <v>1</v>
      </c>
      <c r="S7" s="8" t="s">
        <v>11</v>
      </c>
      <c r="T7" s="9" t="s">
        <v>1</v>
      </c>
      <c r="U7" s="8" t="s">
        <v>11</v>
      </c>
      <c r="V7" s="9" t="s">
        <v>1</v>
      </c>
      <c r="W7" s="8" t="s">
        <v>11</v>
      </c>
      <c r="X7" s="9" t="s">
        <v>1</v>
      </c>
      <c r="Y7" s="8" t="s">
        <v>11</v>
      </c>
      <c r="Z7" s="9" t="s">
        <v>1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</row>
    <row r="8" spans="1:90" s="13" customFormat="1" ht="23.25" customHeight="1" x14ac:dyDescent="0.2">
      <c r="A8" s="16"/>
      <c r="B8" s="15"/>
      <c r="C8" s="15"/>
      <c r="D8" s="14"/>
      <c r="E8" s="15">
        <v>1</v>
      </c>
      <c r="F8" s="14">
        <v>2</v>
      </c>
      <c r="G8" s="15"/>
      <c r="H8" s="14"/>
      <c r="I8" s="15">
        <v>3</v>
      </c>
      <c r="J8" s="15">
        <v>4</v>
      </c>
      <c r="K8" s="15">
        <v>5</v>
      </c>
      <c r="L8" s="15">
        <v>6</v>
      </c>
      <c r="M8" s="15">
        <v>7</v>
      </c>
      <c r="N8" s="15">
        <v>8</v>
      </c>
      <c r="O8" s="15">
        <v>9</v>
      </c>
      <c r="P8" s="15">
        <v>10</v>
      </c>
      <c r="Q8" s="15">
        <v>11</v>
      </c>
      <c r="R8" s="15">
        <v>12</v>
      </c>
      <c r="S8" s="15">
        <v>13</v>
      </c>
      <c r="T8" s="15">
        <v>14</v>
      </c>
      <c r="U8" s="15">
        <v>15</v>
      </c>
      <c r="V8" s="15">
        <v>16</v>
      </c>
      <c r="W8" s="15">
        <v>17</v>
      </c>
      <c r="X8" s="15">
        <v>18</v>
      </c>
      <c r="Y8" s="15">
        <v>19</v>
      </c>
      <c r="Z8" s="15">
        <v>20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</row>
    <row r="9" spans="1:90" ht="19.5" customHeight="1" x14ac:dyDescent="0.2">
      <c r="A9" s="12"/>
      <c r="B9" s="28" t="s">
        <v>6</v>
      </c>
      <c r="C9" s="14">
        <v>974252</v>
      </c>
      <c r="D9" s="18">
        <v>2129807.2000000002</v>
      </c>
      <c r="E9" s="24">
        <f>SUM(E10)</f>
        <v>1099246</v>
      </c>
      <c r="F9" s="18">
        <f>SUM(F10,F11)</f>
        <v>2776437.9629999995</v>
      </c>
      <c r="G9" s="24">
        <f t="shared" ref="G9" si="0">SUM(G10)</f>
        <v>976820</v>
      </c>
      <c r="H9" s="18">
        <f t="shared" ref="H9" si="1">SUM(H10,H11)</f>
        <v>1643056.1</v>
      </c>
      <c r="I9" s="24">
        <f t="shared" ref="I9" si="2">SUM(I10)</f>
        <v>1876140</v>
      </c>
      <c r="J9" s="18">
        <f t="shared" ref="J9" si="3">SUM(J10,J11)</f>
        <v>4800862</v>
      </c>
      <c r="K9" s="24">
        <f t="shared" ref="K9" si="4">SUM(K10)</f>
        <v>1088890</v>
      </c>
      <c r="L9" s="18">
        <f>SUM(L10)</f>
        <v>3009220.8</v>
      </c>
      <c r="M9" s="24">
        <f t="shared" ref="M9" si="5">SUM(M10)</f>
        <v>0</v>
      </c>
      <c r="N9" s="18">
        <f t="shared" ref="N9" si="6">SUM(N10,N11)</f>
        <v>0</v>
      </c>
      <c r="O9" s="24">
        <f t="shared" ref="O9" si="7">SUM(O10)</f>
        <v>1088890</v>
      </c>
      <c r="P9" s="18">
        <f t="shared" ref="P9" si="8">SUM(P10,P11)</f>
        <v>3009220.8</v>
      </c>
      <c r="Q9" s="31">
        <f t="shared" ref="Q9" si="9">SUM(Q10)</f>
        <v>1088890</v>
      </c>
      <c r="R9" s="18">
        <f>SUM(R10)</f>
        <v>3009220.8</v>
      </c>
      <c r="S9" s="31">
        <f t="shared" ref="S9:T9" si="10">SUM(S10)</f>
        <v>1088890</v>
      </c>
      <c r="T9" s="18">
        <f t="shared" si="10"/>
        <v>3039313.0079999999</v>
      </c>
      <c r="U9" s="31">
        <f t="shared" ref="U9:X9" si="11">SUM(U10)</f>
        <v>1088890</v>
      </c>
      <c r="V9" s="18">
        <f t="shared" si="11"/>
        <v>3039313.0079999999</v>
      </c>
      <c r="W9" s="31">
        <f t="shared" si="11"/>
        <v>0</v>
      </c>
      <c r="X9" s="18">
        <f t="shared" si="11"/>
        <v>0</v>
      </c>
      <c r="Y9" s="31">
        <f t="shared" ref="Y9" si="12">SUM(Y10)</f>
        <v>1088890</v>
      </c>
      <c r="Z9" s="32">
        <f t="shared" ref="Z9" si="13">SUM(Z10,Z11)</f>
        <v>3009220.8</v>
      </c>
    </row>
    <row r="10" spans="1:90" s="23" customFormat="1" ht="40.5" customHeight="1" x14ac:dyDescent="0.25">
      <c r="A10" s="19"/>
      <c r="B10" s="29" t="s">
        <v>10</v>
      </c>
      <c r="C10" s="20"/>
      <c r="D10" s="21"/>
      <c r="E10" s="38">
        <v>1099246</v>
      </c>
      <c r="F10" s="21">
        <v>2133.2719999999999</v>
      </c>
      <c r="G10" s="38">
        <v>976820</v>
      </c>
      <c r="H10" s="42">
        <v>1643056.1</v>
      </c>
      <c r="I10" s="38">
        <v>1876140</v>
      </c>
      <c r="J10" s="21">
        <v>2974.8</v>
      </c>
      <c r="K10" s="38">
        <v>1088890</v>
      </c>
      <c r="L10" s="44">
        <v>3009220.8</v>
      </c>
      <c r="M10" s="22"/>
      <c r="N10" s="22"/>
      <c r="O10" s="38">
        <f>SUM(K10)</f>
        <v>1088890</v>
      </c>
      <c r="P10" s="40">
        <f>SUM(L10)</f>
        <v>3009220.8</v>
      </c>
      <c r="Q10" s="38">
        <f>SUM(O10)</f>
        <v>1088890</v>
      </c>
      <c r="R10" s="47">
        <f>SUM(L10)</f>
        <v>3009220.8</v>
      </c>
      <c r="S10" s="38">
        <f>SUM(Q10)</f>
        <v>1088890</v>
      </c>
      <c r="T10" s="40">
        <f>SUM(R10*1.01)</f>
        <v>3039313.0079999999</v>
      </c>
      <c r="U10" s="38">
        <f>SUM(S10)</f>
        <v>1088890</v>
      </c>
      <c r="V10" s="40">
        <f>SUM(T10)</f>
        <v>3039313.0079999999</v>
      </c>
      <c r="W10" s="38"/>
      <c r="X10" s="40"/>
      <c r="Y10" s="38">
        <f>+Q10</f>
        <v>1088890</v>
      </c>
      <c r="Z10" s="40">
        <f>+R10</f>
        <v>3009220.8</v>
      </c>
    </row>
    <row r="11" spans="1:90" s="23" customFormat="1" ht="35.25" customHeight="1" x14ac:dyDescent="0.25">
      <c r="A11" s="19"/>
      <c r="B11" s="29" t="s">
        <v>9</v>
      </c>
      <c r="C11" s="20"/>
      <c r="D11" s="21"/>
      <c r="E11" s="39"/>
      <c r="F11" s="21">
        <v>2774304.6909999996</v>
      </c>
      <c r="G11" s="39"/>
      <c r="H11" s="43"/>
      <c r="I11" s="39">
        <v>4797887.2</v>
      </c>
      <c r="J11" s="21">
        <v>4797887.2</v>
      </c>
      <c r="K11" s="39"/>
      <c r="L11" s="45"/>
      <c r="M11" s="30"/>
      <c r="N11" s="30"/>
      <c r="O11" s="39"/>
      <c r="P11" s="41"/>
      <c r="Q11" s="39"/>
      <c r="R11" s="48"/>
      <c r="S11" s="39"/>
      <c r="T11" s="41">
        <f>SUM(R10)</f>
        <v>3009220.8</v>
      </c>
      <c r="U11" s="39"/>
      <c r="V11" s="41">
        <f>SUM(T11)</f>
        <v>3009220.8</v>
      </c>
      <c r="W11" s="39"/>
      <c r="X11" s="41"/>
      <c r="Y11" s="39"/>
      <c r="Z11" s="41"/>
    </row>
    <row r="12" spans="1:90" s="5" customFormat="1" x14ac:dyDescent="0.2">
      <c r="R12" s="27"/>
    </row>
    <row r="13" spans="1:90" s="5" customFormat="1" ht="17.25" customHeight="1" x14ac:dyDescent="0.2">
      <c r="B13" s="25" t="s">
        <v>14</v>
      </c>
      <c r="F13" s="12">
        <f>SUM(F9/E9)*1000</f>
        <v>2525.7658094730382</v>
      </c>
      <c r="G13" s="17"/>
      <c r="H13" s="12">
        <f>SUM(H9/G9)*1000</f>
        <v>1682.0459245306199</v>
      </c>
      <c r="J13" s="12">
        <f>SUM(J9/I9)*1000</f>
        <v>2558.9039197501252</v>
      </c>
      <c r="L13" s="12">
        <f>SUM(L9/K9)*1000</f>
        <v>2763.5673024823441</v>
      </c>
      <c r="M13" s="12"/>
      <c r="N13" s="12"/>
      <c r="P13" s="12">
        <f>SUM(P9/O9)*1000</f>
        <v>2763.5673024823441</v>
      </c>
      <c r="R13" s="12">
        <f>SUM(R9/Q9)*1000</f>
        <v>2763.5673024823441</v>
      </c>
      <c r="S13" s="12"/>
      <c r="T13" s="12">
        <f>SUM(T9/S9)*1000</f>
        <v>2791.2029755071676</v>
      </c>
      <c r="U13" s="12"/>
      <c r="V13" s="12">
        <f>SUM(V9/U9)*1000</f>
        <v>2791.2029755071676</v>
      </c>
      <c r="W13" s="12"/>
      <c r="X13" s="12"/>
    </row>
    <row r="14" spans="1:90" s="5" customFormat="1" ht="18" hidden="1" customHeight="1" x14ac:dyDescent="0.2">
      <c r="B14" s="26" t="s">
        <v>15</v>
      </c>
      <c r="R14" s="33">
        <f>SUM(R13/L13)</f>
        <v>1</v>
      </c>
      <c r="S14" s="33"/>
      <c r="T14" s="33">
        <f>SUM(T13/R13)</f>
        <v>1.01</v>
      </c>
      <c r="U14" s="33"/>
      <c r="V14" s="33">
        <f>SUM(V13/T13)</f>
        <v>1</v>
      </c>
      <c r="W14" s="33"/>
      <c r="X14" s="33"/>
    </row>
    <row r="15" spans="1:90" s="5" customFormat="1" ht="17.25" customHeight="1" x14ac:dyDescent="0.2"/>
    <row r="16" spans="1:90" s="5" customFormat="1" ht="18.75" customHeight="1" x14ac:dyDescent="0.2">
      <c r="B16" s="2" t="s">
        <v>5</v>
      </c>
      <c r="C16" s="2"/>
      <c r="E16" s="12"/>
    </row>
    <row r="17" spans="2:6" s="5" customFormat="1" ht="22.5" customHeight="1" x14ac:dyDescent="0.2">
      <c r="B17" s="3" t="s">
        <v>4</v>
      </c>
      <c r="C17" s="3"/>
    </row>
    <row r="18" spans="2:6" x14ac:dyDescent="0.2">
      <c r="B18" s="2"/>
      <c r="C18" s="2"/>
      <c r="D18" s="5"/>
      <c r="E18" s="5"/>
      <c r="F18" s="5"/>
    </row>
  </sheetData>
  <mergeCells count="31">
    <mergeCell ref="Z10:Z11"/>
    <mergeCell ref="L10:L11"/>
    <mergeCell ref="B2:V2"/>
    <mergeCell ref="I10:I11"/>
    <mergeCell ref="M6:N6"/>
    <mergeCell ref="R10:R11"/>
    <mergeCell ref="T10:T11"/>
    <mergeCell ref="V10:V11"/>
    <mergeCell ref="S6:T6"/>
    <mergeCell ref="S10:S11"/>
    <mergeCell ref="Y6:Z6"/>
    <mergeCell ref="E6:F6"/>
    <mergeCell ref="O6:P6"/>
    <mergeCell ref="Q6:R6"/>
    <mergeCell ref="U6:V6"/>
    <mergeCell ref="U10:U11"/>
    <mergeCell ref="O10:O11"/>
    <mergeCell ref="P10:P11"/>
    <mergeCell ref="Q10:Q11"/>
    <mergeCell ref="E10:E11"/>
    <mergeCell ref="Y10:Y11"/>
    <mergeCell ref="K10:K11"/>
    <mergeCell ref="H10:H11"/>
    <mergeCell ref="G10:G11"/>
    <mergeCell ref="W10:W11"/>
    <mergeCell ref="X10:X11"/>
    <mergeCell ref="I6:J6"/>
    <mergeCell ref="C6:D6"/>
    <mergeCell ref="G6:H6"/>
    <mergeCell ref="K6:L6"/>
    <mergeCell ref="W6:X6"/>
  </mergeCells>
  <pageMargins left="0" right="0" top="0.25" bottom="0.25" header="0" footer="0.2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Anahit.Galstyan</dc:creator>
  <cp:lastModifiedBy>Hasmik Ghulyan</cp:lastModifiedBy>
  <cp:lastPrinted>2021-02-18T11:02:38Z</cp:lastPrinted>
  <dcterms:created xsi:type="dcterms:W3CDTF">1996-10-14T23:33:28Z</dcterms:created>
  <dcterms:modified xsi:type="dcterms:W3CDTF">2021-02-19T11:00:25Z</dcterms:modified>
</cp:coreProperties>
</file>