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630"/>
  </bookViews>
  <sheets>
    <sheet name="Sheet" sheetId="6" r:id="rId1"/>
  </sheets>
  <definedNames>
    <definedName name="_xlnm.Print_Area" localSheetId="0">Sheet!$A$1:$Z$23</definedName>
  </definedNames>
  <calcPr calcId="145621"/>
</workbook>
</file>

<file path=xl/calcChain.xml><?xml version="1.0" encoding="utf-8"?>
<calcChain xmlns="http://schemas.openxmlformats.org/spreadsheetml/2006/main">
  <c r="X11" i="6" l="1"/>
  <c r="W11" i="6"/>
  <c r="X10" i="6"/>
  <c r="X9" i="6"/>
  <c r="W9" i="6"/>
  <c r="D8" i="6" l="1"/>
  <c r="I16" i="6"/>
  <c r="G16" i="6"/>
  <c r="C16" i="6"/>
  <c r="V8" i="6"/>
  <c r="U8" i="6"/>
  <c r="Q11" i="6" l="1"/>
  <c r="S11" i="6" s="1"/>
  <c r="S18" i="6" s="1"/>
  <c r="P10" i="6"/>
  <c r="R10" i="6" s="1"/>
  <c r="T10" i="6" s="1"/>
  <c r="P11" i="6"/>
  <c r="P9" i="6"/>
  <c r="R9" i="6" s="1"/>
  <c r="T9" i="6" s="1"/>
  <c r="O18" i="6"/>
  <c r="M18" i="6"/>
  <c r="O8" i="6"/>
  <c r="O17" i="6"/>
  <c r="M17" i="6"/>
  <c r="K8" i="6"/>
  <c r="L8" i="6"/>
  <c r="I8" i="6"/>
  <c r="M8" i="6"/>
  <c r="O16" i="6" l="1"/>
  <c r="M16" i="6"/>
  <c r="P8" i="6"/>
  <c r="O12" i="6"/>
  <c r="O14" i="6"/>
  <c r="R11" i="6"/>
  <c r="T11" i="6" s="1"/>
  <c r="S14" i="6" s="1"/>
  <c r="Q18" i="6"/>
  <c r="M14" i="6"/>
  <c r="M12" i="6"/>
  <c r="I14" i="6"/>
  <c r="I12" i="6"/>
  <c r="G14" i="6"/>
  <c r="G12" i="6"/>
  <c r="Q14" i="6" l="1"/>
  <c r="Q9" i="6"/>
  <c r="Q17" i="6" l="1"/>
  <c r="Q16" i="6" s="1"/>
  <c r="Q12" i="6"/>
  <c r="S9" i="6"/>
  <c r="S17" i="6" l="1"/>
  <c r="S16" i="6" s="1"/>
  <c r="S12" i="6"/>
  <c r="S8" i="6"/>
  <c r="Q8" i="6"/>
  <c r="E12" i="6"/>
  <c r="E16" i="6" s="1"/>
  <c r="E14" i="6"/>
  <c r="C8" i="6" l="1"/>
  <c r="C14" i="6"/>
  <c r="E8" i="6"/>
  <c r="F8" i="6"/>
  <c r="G8" i="6"/>
  <c r="H8" i="6"/>
  <c r="N8" i="6"/>
  <c r="W8" i="6"/>
  <c r="X8" i="6" l="1"/>
  <c r="C12" i="6"/>
  <c r="J8" i="6"/>
  <c r="R8" i="6" l="1"/>
  <c r="T8" i="6" l="1"/>
</calcChain>
</file>

<file path=xl/sharedStrings.xml><?xml version="1.0" encoding="utf-8"?>
<sst xmlns="http://schemas.openxmlformats.org/spreadsheetml/2006/main" count="48" uniqueCount="28">
  <si>
    <t>Ցուցանիշներ</t>
  </si>
  <si>
    <t>տարեկան ծախսը, հազ. դրամ</t>
  </si>
  <si>
    <t>ՏԵՂԵԿԱՆՔ</t>
  </si>
  <si>
    <t>2019թ. փաստացի բյուջե</t>
  </si>
  <si>
    <t>Ծանոթություն</t>
  </si>
  <si>
    <t>Ընդամենը, այդ թվում</t>
  </si>
  <si>
    <t>Հարկային մարմնի կողմից ֆինանսավորման ենթակա</t>
  </si>
  <si>
    <t>Սոցիալական ապահովության ծառայության  կողմից ֆինանսավորման ենթակա</t>
  </si>
  <si>
    <t>Ժամանակավոր անաշխատունակության օրերի թիվ</t>
  </si>
  <si>
    <t>Մայրության նպաստ  միջոցառման գծով</t>
  </si>
  <si>
    <t xml:space="preserve">Չաշխատող անձի մայրության նպաստ </t>
  </si>
  <si>
    <t>2022թ ՄԺԾԾ հայտ</t>
  </si>
  <si>
    <t>աճը</t>
  </si>
  <si>
    <t>2020թ. փաստացի բյուջե</t>
  </si>
  <si>
    <t>2020թ. հաստատված պետական բյուջե</t>
  </si>
  <si>
    <t>2021թ.  հաստատված պետական բյուջե</t>
  </si>
  <si>
    <t>աշխատող մայրերի թվաքանակ</t>
  </si>
  <si>
    <t>չաշխատող մայրերի թվաքանակ</t>
  </si>
  <si>
    <t>2023թ ՄԺԾԾ հայտ</t>
  </si>
  <si>
    <t>2024 թ ՄԺԾԾ հայտ</t>
  </si>
  <si>
    <t>2022թ. բյուջետային հայտ</t>
  </si>
  <si>
    <t>01.07.2021թ.  փասստացի պետական բյուջե</t>
  </si>
  <si>
    <t xml:space="preserve">2021-2023թթ հաստատված ՄԺԾԾ </t>
  </si>
  <si>
    <t>միջին օրական /չաշխատող/</t>
  </si>
  <si>
    <t>միջին օրական /աշխատող/</t>
  </si>
  <si>
    <r>
      <t xml:space="preserve">Մայրության նպաստ միջոցառման ծախսի հաշվարկման համար  հիմք հանդիսացող  2021թ. Հաստատված բյուջեով Նվազագույն աշխատավարձով» գործող  չափը </t>
    </r>
    <r>
      <rPr>
        <b/>
        <u/>
        <sz val="10"/>
        <rFont val="GHEA Grapalat"/>
        <family val="3"/>
      </rPr>
      <t>68000</t>
    </r>
    <r>
      <rPr>
        <sz val="10"/>
        <rFont val="GHEA Grapalat"/>
        <family val="3"/>
      </rPr>
      <t xml:space="preserve"> դրամ  առաջարկվում է  փոխել ՝ </t>
    </r>
    <r>
      <rPr>
        <u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73000</t>
    </r>
    <r>
      <rPr>
        <sz val="10"/>
        <rFont val="GHEA Grapalat"/>
        <family val="3"/>
      </rPr>
      <t xml:space="preserve"> դրամ </t>
    </r>
  </si>
  <si>
    <t xml:space="preserve">2022-2024 թթ հաստատված ՄԺԾԾ </t>
  </si>
  <si>
    <t xml:space="preserve"> ընդամենը թվաքանակ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</si>
</sst>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_);\(0\)"/>
    <numFmt numFmtId="167" formatCode="0;[Red]0"/>
  </numFmts>
  <fonts count="13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8"/>
      <name val="Arial"/>
      <family val="2"/>
    </font>
    <font>
      <b/>
      <sz val="10"/>
      <name val="GHEA Grapalat"/>
      <family val="3"/>
    </font>
    <font>
      <sz val="10"/>
      <color theme="1"/>
      <name val="GHEA Grapalat"/>
      <family val="3"/>
    </font>
    <font>
      <i/>
      <sz val="10"/>
      <name val="GHEA Grapalat"/>
      <family val="3"/>
    </font>
    <font>
      <sz val="10"/>
      <color theme="3"/>
      <name val="GHEA Grapalat"/>
      <family val="3"/>
    </font>
    <font>
      <b/>
      <sz val="12"/>
      <name val="GHEA Grapalat"/>
      <family val="3"/>
    </font>
    <font>
      <b/>
      <u/>
      <sz val="10"/>
      <name val="GHEA Grapalat"/>
      <family val="3"/>
    </font>
    <font>
      <b/>
      <sz val="11"/>
      <name val="GHEA Grapalat"/>
      <family val="3"/>
    </font>
    <font>
      <u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1">
    <xf numFmtId="0" fontId="0" fillId="0" borderId="0" xfId="0"/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" fontId="2" fillId="0" borderId="0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165" fontId="2" fillId="0" borderId="1" xfId="1" applyNumberFormat="1" applyFont="1" applyBorder="1" applyAlignment="1"/>
    <xf numFmtId="164" fontId="2" fillId="0" borderId="0" xfId="0" applyNumberFormat="1" applyFont="1" applyAlignment="1"/>
    <xf numFmtId="164" fontId="2" fillId="0" borderId="0" xfId="0" applyNumberFormat="1" applyFont="1" applyBorder="1" applyAlignment="1"/>
    <xf numFmtId="165" fontId="2" fillId="3" borderId="1" xfId="1" applyNumberFormat="1" applyFont="1" applyFill="1" applyBorder="1" applyAlignment="1"/>
    <xf numFmtId="164" fontId="7" fillId="0" borderId="0" xfId="0" applyNumberFormat="1" applyFont="1" applyBorder="1" applyAlignment="1">
      <alignment horizontal="right" vertical="top"/>
    </xf>
    <xf numFmtId="1" fontId="5" fillId="0" borderId="0" xfId="0" applyNumberFormat="1" applyFont="1" applyBorder="1" applyAlignment="1"/>
    <xf numFmtId="165" fontId="5" fillId="2" borderId="1" xfId="1" applyNumberFormat="1" applyFont="1" applyFill="1" applyBorder="1" applyAlignment="1"/>
    <xf numFmtId="164" fontId="5" fillId="0" borderId="0" xfId="0" applyNumberFormat="1" applyFont="1" applyAlignment="1"/>
    <xf numFmtId="1" fontId="8" fillId="0" borderId="0" xfId="0" applyNumberFormat="1" applyFont="1" applyBorder="1" applyAlignment="1">
      <alignment vertical="top"/>
    </xf>
    <xf numFmtId="164" fontId="8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164" fontId="2" fillId="0" borderId="7" xfId="0" applyNumberFormat="1" applyFont="1" applyBorder="1" applyAlignment="1">
      <alignment vertical="top" wrapText="1"/>
    </xf>
    <xf numFmtId="0" fontId="3" fillId="0" borderId="1" xfId="2" applyFont="1" applyFill="1" applyBorder="1" applyAlignment="1">
      <alignment wrapText="1"/>
    </xf>
    <xf numFmtId="166" fontId="2" fillId="0" borderId="1" xfId="1" applyNumberFormat="1" applyFont="1" applyBorder="1" applyAlignment="1"/>
    <xf numFmtId="1" fontId="2" fillId="0" borderId="0" xfId="0" applyNumberFormat="1" applyFont="1" applyAlignment="1">
      <alignment vertical="top"/>
    </xf>
    <xf numFmtId="167" fontId="2" fillId="3" borderId="1" xfId="1" applyNumberFormat="1" applyFont="1" applyFill="1" applyBorder="1" applyAlignment="1"/>
    <xf numFmtId="165" fontId="2" fillId="0" borderId="4" xfId="1" applyNumberFormat="1" applyFont="1" applyBorder="1" applyAlignment="1"/>
    <xf numFmtId="165" fontId="2" fillId="0" borderId="3" xfId="1" applyNumberFormat="1" applyFont="1" applyBorder="1" applyAlignment="1"/>
    <xf numFmtId="164" fontId="5" fillId="2" borderId="1" xfId="0" applyNumberFormat="1" applyFont="1" applyFill="1" applyBorder="1" applyAlignment="1">
      <alignment wrapText="1"/>
    </xf>
    <xf numFmtId="166" fontId="5" fillId="2" borderId="1" xfId="1" applyNumberFormat="1" applyFont="1" applyFill="1" applyBorder="1" applyAlignment="1"/>
    <xf numFmtId="167" fontId="5" fillId="2" borderId="1" xfId="1" applyNumberFormat="1" applyFont="1" applyFill="1" applyBorder="1" applyAlignment="1"/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left" vertical="top" wrapText="1"/>
    </xf>
    <xf numFmtId="1" fontId="8" fillId="4" borderId="0" xfId="0" applyNumberFormat="1" applyFont="1" applyFill="1" applyBorder="1" applyAlignment="1">
      <alignment vertical="top"/>
    </xf>
    <xf numFmtId="164" fontId="7" fillId="0" borderId="0" xfId="0" applyNumberFormat="1" applyFont="1" applyBorder="1" applyAlignment="1">
      <alignment horizontal="center" vertical="top"/>
    </xf>
    <xf numFmtId="1" fontId="5" fillId="0" borderId="0" xfId="0" applyNumberFormat="1" applyFont="1" applyBorder="1" applyAlignment="1">
      <alignment vertical="top"/>
    </xf>
    <xf numFmtId="164" fontId="11" fillId="0" borderId="0" xfId="0" applyNumberFormat="1" applyFont="1" applyAlignment="1">
      <alignment horizontal="center" vertical="top"/>
    </xf>
    <xf numFmtId="166" fontId="2" fillId="3" borderId="4" xfId="1" applyNumberFormat="1" applyFont="1" applyFill="1" applyBorder="1" applyAlignment="1"/>
    <xf numFmtId="166" fontId="2" fillId="3" borderId="3" xfId="1" applyNumberFormat="1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67" fontId="2" fillId="3" borderId="4" xfId="1" applyNumberFormat="1" applyFont="1" applyFill="1" applyBorder="1" applyAlignment="1"/>
    <xf numFmtId="167" fontId="2" fillId="3" borderId="3" xfId="1" applyNumberFormat="1" applyFont="1" applyFill="1" applyBorder="1" applyAlignment="1"/>
    <xf numFmtId="0" fontId="0" fillId="0" borderId="6" xfId="0" applyBorder="1" applyAlignment="1">
      <alignment horizontal="center" vertical="top" wrapText="1"/>
    </xf>
    <xf numFmtId="165" fontId="2" fillId="0" borderId="4" xfId="1" applyNumberFormat="1" applyFon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Sheet1_Sheet3_Erexai cnndyan np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43"/>
  <sheetViews>
    <sheetView tabSelected="1" workbookViewId="0">
      <pane xSplit="10590" topLeftCell="O1" activePane="topRight"/>
      <selection activeCell="A6" sqref="A6"/>
      <selection pane="topRight" activeCell="U15" sqref="U15"/>
    </sheetView>
  </sheetViews>
  <sheetFormatPr defaultRowHeight="13.5" x14ac:dyDescent="0.2"/>
  <cols>
    <col min="1" max="1" width="4.140625" style="3" customWidth="1"/>
    <col min="2" max="2" width="48.140625" style="5" customWidth="1"/>
    <col min="3" max="3" width="11.85546875" style="3" customWidth="1"/>
    <col min="4" max="4" width="14.5703125" style="3" customWidth="1"/>
    <col min="5" max="5" width="0.28515625" style="3" hidden="1" customWidth="1"/>
    <col min="6" max="6" width="14.5703125" style="3" hidden="1" customWidth="1"/>
    <col min="7" max="8" width="13.5703125" style="3" customWidth="1"/>
    <col min="9" max="9" width="14.42578125" style="3" customWidth="1"/>
    <col min="10" max="10" width="15.140625" style="3" customWidth="1"/>
    <col min="11" max="11" width="6.7109375" style="3" customWidth="1"/>
    <col min="12" max="12" width="10.28515625" style="3" customWidth="1"/>
    <col min="13" max="19" width="15.28515625" style="3" customWidth="1"/>
    <col min="20" max="22" width="15.140625" style="3" customWidth="1"/>
    <col min="23" max="23" width="14.7109375" style="3" customWidth="1"/>
    <col min="24" max="24" width="15.42578125" style="3" customWidth="1"/>
    <col min="25" max="16384" width="9.140625" style="3"/>
  </cols>
  <sheetData>
    <row r="1" spans="1:88" x14ac:dyDescent="0.2">
      <c r="B1" s="4"/>
    </row>
    <row r="2" spans="1:88" ht="18" customHeight="1" x14ac:dyDescent="0.2">
      <c r="B2" s="50" t="s">
        <v>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45"/>
      <c r="V2" s="45"/>
    </row>
    <row r="3" spans="1:88" ht="22.5" customHeight="1" x14ac:dyDescent="0.2">
      <c r="B3" s="50" t="s">
        <v>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45"/>
      <c r="V3" s="45"/>
    </row>
    <row r="4" spans="1:88" x14ac:dyDescent="0.2">
      <c r="B4" s="33"/>
    </row>
    <row r="5" spans="1:88" ht="27.75" customHeight="1" x14ac:dyDescent="0.2">
      <c r="A5" s="4"/>
      <c r="B5" s="6" t="s">
        <v>0</v>
      </c>
      <c r="C5" s="53" t="s">
        <v>3</v>
      </c>
      <c r="D5" s="54"/>
      <c r="E5" s="53" t="s">
        <v>14</v>
      </c>
      <c r="F5" s="54"/>
      <c r="G5" s="53" t="s">
        <v>13</v>
      </c>
      <c r="H5" s="58"/>
      <c r="I5" s="53" t="s">
        <v>15</v>
      </c>
      <c r="J5" s="54"/>
      <c r="K5" s="53" t="s">
        <v>21</v>
      </c>
      <c r="L5" s="54"/>
      <c r="M5" s="53" t="s">
        <v>22</v>
      </c>
      <c r="N5" s="54"/>
      <c r="O5" s="53" t="s">
        <v>11</v>
      </c>
      <c r="P5" s="54"/>
      <c r="Q5" s="53" t="s">
        <v>18</v>
      </c>
      <c r="R5" s="54"/>
      <c r="S5" s="53" t="s">
        <v>19</v>
      </c>
      <c r="T5" s="54"/>
      <c r="U5" s="53" t="s">
        <v>26</v>
      </c>
      <c r="V5" s="54"/>
      <c r="W5" s="53" t="s">
        <v>20</v>
      </c>
      <c r="X5" s="55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</row>
    <row r="6" spans="1:88" s="10" customFormat="1" ht="103.5" customHeight="1" x14ac:dyDescent="0.2">
      <c r="A6" s="9"/>
      <c r="B6" s="7"/>
      <c r="C6" s="7" t="s">
        <v>8</v>
      </c>
      <c r="D6" s="8" t="s">
        <v>1</v>
      </c>
      <c r="E6" s="7" t="s">
        <v>8</v>
      </c>
      <c r="F6" s="8" t="s">
        <v>1</v>
      </c>
      <c r="G6" s="7" t="s">
        <v>8</v>
      </c>
      <c r="H6" s="8" t="s">
        <v>1</v>
      </c>
      <c r="I6" s="7" t="s">
        <v>8</v>
      </c>
      <c r="J6" s="8" t="s">
        <v>1</v>
      </c>
      <c r="K6" s="7" t="s">
        <v>8</v>
      </c>
      <c r="L6" s="8" t="s">
        <v>1</v>
      </c>
      <c r="M6" s="7" t="s">
        <v>8</v>
      </c>
      <c r="N6" s="8" t="s">
        <v>1</v>
      </c>
      <c r="O6" s="7" t="s">
        <v>8</v>
      </c>
      <c r="P6" s="8" t="s">
        <v>1</v>
      </c>
      <c r="Q6" s="7" t="s">
        <v>8</v>
      </c>
      <c r="R6" s="8" t="s">
        <v>1</v>
      </c>
      <c r="S6" s="7" t="s">
        <v>8</v>
      </c>
      <c r="T6" s="8" t="s">
        <v>1</v>
      </c>
      <c r="U6" s="7" t="s">
        <v>8</v>
      </c>
      <c r="V6" s="8" t="s">
        <v>1</v>
      </c>
      <c r="W6" s="7" t="s">
        <v>8</v>
      </c>
      <c r="X6" s="8" t="s">
        <v>1</v>
      </c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</row>
    <row r="7" spans="1:88" s="12" customFormat="1" ht="23.25" customHeight="1" x14ac:dyDescent="0.2">
      <c r="A7" s="17"/>
      <c r="B7" s="14"/>
      <c r="C7" s="14">
        <v>1</v>
      </c>
      <c r="D7" s="13">
        <v>2</v>
      </c>
      <c r="E7" s="14">
        <v>3</v>
      </c>
      <c r="F7" s="13">
        <v>4</v>
      </c>
      <c r="G7" s="14">
        <v>5</v>
      </c>
      <c r="H7" s="13">
        <v>6</v>
      </c>
      <c r="I7" s="14">
        <v>7</v>
      </c>
      <c r="J7" s="13">
        <v>8</v>
      </c>
      <c r="K7" s="14">
        <v>9</v>
      </c>
      <c r="L7" s="13">
        <v>10</v>
      </c>
      <c r="M7" s="14">
        <v>11</v>
      </c>
      <c r="N7" s="13">
        <v>12</v>
      </c>
      <c r="O7" s="14">
        <v>13</v>
      </c>
      <c r="P7" s="13">
        <v>14</v>
      </c>
      <c r="Q7" s="14">
        <v>15</v>
      </c>
      <c r="R7" s="13">
        <v>16</v>
      </c>
      <c r="S7" s="14">
        <v>17</v>
      </c>
      <c r="T7" s="13">
        <v>18</v>
      </c>
      <c r="U7" s="14">
        <v>19</v>
      </c>
      <c r="V7" s="13">
        <v>20</v>
      </c>
      <c r="W7" s="14">
        <v>21</v>
      </c>
      <c r="X7" s="13">
        <v>22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</row>
    <row r="8" spans="1:88" s="28" customFormat="1" ht="19.5" customHeight="1" x14ac:dyDescent="0.25">
      <c r="A8" s="26"/>
      <c r="B8" s="40" t="s">
        <v>5</v>
      </c>
      <c r="C8" s="41">
        <f t="shared" ref="C8:X8" si="0">C9+C10+C11</f>
        <v>4745737</v>
      </c>
      <c r="D8" s="27">
        <f t="shared" si="0"/>
        <v>9480824.8059999999</v>
      </c>
      <c r="E8" s="42">
        <f t="shared" si="0"/>
        <v>5036980</v>
      </c>
      <c r="F8" s="27">
        <f>F9+F10+F11</f>
        <v>8268255.7999999998</v>
      </c>
      <c r="G8" s="41">
        <f t="shared" si="0"/>
        <v>4765862</v>
      </c>
      <c r="H8" s="27">
        <f t="shared" si="0"/>
        <v>11686823.1</v>
      </c>
      <c r="I8" s="42">
        <f t="shared" ref="I8:M8" si="1">I9+I10+I11</f>
        <v>5207585</v>
      </c>
      <c r="J8" s="27">
        <f>J9+J10+J11</f>
        <v>11260318</v>
      </c>
      <c r="K8" s="42">
        <f t="shared" si="1"/>
        <v>0</v>
      </c>
      <c r="L8" s="27">
        <f>L9+L10+L11</f>
        <v>0</v>
      </c>
      <c r="M8" s="42">
        <f t="shared" si="1"/>
        <v>5207030</v>
      </c>
      <c r="N8" s="27">
        <f t="shared" si="0"/>
        <v>11216847.144000001</v>
      </c>
      <c r="O8" s="42">
        <f t="shared" si="0"/>
        <v>5207585</v>
      </c>
      <c r="P8" s="27">
        <f>P9+P10+P11</f>
        <v>11260318</v>
      </c>
      <c r="Q8" s="42">
        <f t="shared" ref="Q8:T8" si="2">Q9+Q10+Q11</f>
        <v>5207585</v>
      </c>
      <c r="R8" s="27">
        <f t="shared" si="2"/>
        <v>11583755.989</v>
      </c>
      <c r="S8" s="42">
        <f t="shared" si="2"/>
        <v>5207585</v>
      </c>
      <c r="T8" s="27">
        <f t="shared" si="2"/>
        <v>11583755.989</v>
      </c>
      <c r="U8" s="27">
        <f t="shared" si="0"/>
        <v>0</v>
      </c>
      <c r="V8" s="27">
        <f t="shared" si="0"/>
        <v>0</v>
      </c>
      <c r="W8" s="27">
        <f t="shared" si="0"/>
        <v>5207585</v>
      </c>
      <c r="X8" s="27">
        <f t="shared" si="0"/>
        <v>11260318</v>
      </c>
    </row>
    <row r="9" spans="1:88" s="22" customFormat="1" ht="40.5" customHeight="1" x14ac:dyDescent="0.25">
      <c r="A9" s="23"/>
      <c r="B9" s="34" t="s">
        <v>7</v>
      </c>
      <c r="C9" s="51">
        <v>1438797</v>
      </c>
      <c r="D9" s="21">
        <v>392773.59800000006</v>
      </c>
      <c r="E9" s="56">
        <v>1312000</v>
      </c>
      <c r="F9" s="24">
        <v>395500</v>
      </c>
      <c r="G9" s="51">
        <v>1533542</v>
      </c>
      <c r="H9" s="21">
        <v>540378</v>
      </c>
      <c r="I9" s="56">
        <v>1445355</v>
      </c>
      <c r="J9" s="21">
        <v>426450.7</v>
      </c>
      <c r="K9" s="38"/>
      <c r="L9" s="38"/>
      <c r="M9" s="56">
        <v>1444800</v>
      </c>
      <c r="N9" s="21">
        <v>426410.73000000004</v>
      </c>
      <c r="O9" s="56">
        <v>1445355</v>
      </c>
      <c r="P9" s="21">
        <f>SUM(J9)</f>
        <v>426450.7</v>
      </c>
      <c r="Q9" s="56">
        <f>SUM(O9)</f>
        <v>1445355</v>
      </c>
      <c r="R9" s="21">
        <f>SUM(P9)</f>
        <v>426450.7</v>
      </c>
      <c r="S9" s="56">
        <f>SUM(Q9)</f>
        <v>1445355</v>
      </c>
      <c r="T9" s="21">
        <f>SUM(R9)</f>
        <v>426450.7</v>
      </c>
      <c r="U9" s="21"/>
      <c r="V9" s="21"/>
      <c r="W9" s="59">
        <f>+O9</f>
        <v>1445355</v>
      </c>
      <c r="X9" s="21">
        <f>+P9</f>
        <v>426450.7</v>
      </c>
    </row>
    <row r="10" spans="1:88" s="22" customFormat="1" ht="35.25" customHeight="1" x14ac:dyDescent="0.25">
      <c r="A10" s="23"/>
      <c r="B10" s="34" t="s">
        <v>6</v>
      </c>
      <c r="C10" s="52"/>
      <c r="D10" s="21">
        <v>6108917.4400000004</v>
      </c>
      <c r="E10" s="57"/>
      <c r="F10" s="24">
        <v>4147775.8</v>
      </c>
      <c r="G10" s="52"/>
      <c r="H10" s="21">
        <v>7385391.7999999998</v>
      </c>
      <c r="I10" s="57"/>
      <c r="J10" s="21">
        <v>6213324.5999999996</v>
      </c>
      <c r="K10" s="39"/>
      <c r="L10" s="39"/>
      <c r="M10" s="57"/>
      <c r="N10" s="21">
        <v>6162893.7599999998</v>
      </c>
      <c r="O10" s="57"/>
      <c r="P10" s="21">
        <f t="shared" ref="P10:P11" si="3">SUM(J10)</f>
        <v>6213324.5999999996</v>
      </c>
      <c r="Q10" s="57"/>
      <c r="R10" s="21">
        <f t="shared" ref="R10" si="4">SUM(P10)</f>
        <v>6213324.5999999996</v>
      </c>
      <c r="S10" s="57"/>
      <c r="T10" s="21">
        <f>SUM(R10)</f>
        <v>6213324.5999999996</v>
      </c>
      <c r="U10" s="21"/>
      <c r="V10" s="21"/>
      <c r="W10" s="60"/>
      <c r="X10" s="21">
        <f>+P10</f>
        <v>6213324.5999999996</v>
      </c>
    </row>
    <row r="11" spans="1:88" s="23" customFormat="1" ht="34.5" customHeight="1" x14ac:dyDescent="0.25">
      <c r="B11" s="34" t="s">
        <v>10</v>
      </c>
      <c r="C11" s="35">
        <v>3306940</v>
      </c>
      <c r="D11" s="21">
        <v>2979133.7679999997</v>
      </c>
      <c r="E11" s="37">
        <v>3724980</v>
      </c>
      <c r="F11" s="24">
        <v>3724980</v>
      </c>
      <c r="G11" s="35">
        <v>3232320</v>
      </c>
      <c r="H11" s="21">
        <v>3761053.3</v>
      </c>
      <c r="I11" s="37">
        <v>3762230</v>
      </c>
      <c r="J11" s="21">
        <v>4620542.7</v>
      </c>
      <c r="K11" s="21"/>
      <c r="L11" s="21"/>
      <c r="M11" s="37">
        <v>3762230</v>
      </c>
      <c r="N11" s="21">
        <v>4627542.6540000001</v>
      </c>
      <c r="O11" s="37">
        <v>3762230</v>
      </c>
      <c r="P11" s="21">
        <f t="shared" si="3"/>
        <v>4620542.7</v>
      </c>
      <c r="Q11" s="37">
        <f>SUM(O11)</f>
        <v>3762230</v>
      </c>
      <c r="R11" s="21">
        <f>SUM(P11*1.07)</f>
        <v>4943980.6890000002</v>
      </c>
      <c r="S11" s="37">
        <f>SUM(Q11)</f>
        <v>3762230</v>
      </c>
      <c r="T11" s="21">
        <f>SUM(R11)</f>
        <v>4943980.6890000002</v>
      </c>
      <c r="U11" s="21"/>
      <c r="V11" s="21"/>
      <c r="W11" s="21">
        <f>+O11</f>
        <v>3762230</v>
      </c>
      <c r="X11" s="21">
        <f>+P11</f>
        <v>4620542.7</v>
      </c>
    </row>
    <row r="12" spans="1:88" s="30" customFormat="1" ht="21" customHeight="1" x14ac:dyDescent="0.2">
      <c r="B12" s="31" t="s">
        <v>24</v>
      </c>
      <c r="C12" s="29">
        <f>SUM(D9,D10)/C9*1000</f>
        <v>4518.8383336912721</v>
      </c>
      <c r="E12" s="29">
        <f>SUM(F9,F10)/E9*1000</f>
        <v>3462.8626524390243</v>
      </c>
      <c r="G12" s="29">
        <f>SUM(H9,H10)/G9*1000</f>
        <v>5168.2769692646179</v>
      </c>
      <c r="I12" s="29">
        <f>SUM(J9,J10)/I9*1000</f>
        <v>4593.8716093969997</v>
      </c>
      <c r="K12" s="29"/>
      <c r="L12" s="29"/>
      <c r="M12" s="29">
        <f>SUM(N9,N10)/M9*1000</f>
        <v>4560.7035506644515</v>
      </c>
      <c r="O12" s="29">
        <f>SUM(P9,P10)/O9*1000</f>
        <v>4593.8716093969997</v>
      </c>
      <c r="Q12" s="29">
        <f>SUM(R9,R10)/Q9*1000</f>
        <v>4593.8716093969997</v>
      </c>
      <c r="S12" s="29">
        <f>SUM(T9,T10)/S9*1000</f>
        <v>4593.8716093969997</v>
      </c>
    </row>
    <row r="13" spans="1:88" s="30" customFormat="1" ht="16.5" customHeight="1" x14ac:dyDescent="0.2">
      <c r="B13" s="32"/>
      <c r="C13" s="29"/>
      <c r="E13" s="29"/>
      <c r="G13" s="29"/>
      <c r="I13" s="29"/>
      <c r="K13" s="29"/>
      <c r="L13" s="29"/>
      <c r="M13" s="29"/>
      <c r="O13" s="29"/>
      <c r="Q13" s="29"/>
      <c r="S13" s="29"/>
    </row>
    <row r="14" spans="1:88" s="30" customFormat="1" ht="14.25" customHeight="1" x14ac:dyDescent="0.2">
      <c r="B14" s="31" t="s">
        <v>23</v>
      </c>
      <c r="C14" s="29">
        <f>SUM(D11/C11)*1000</f>
        <v>900.87324475194589</v>
      </c>
      <c r="E14" s="29">
        <f>SUM(F11/E11)*1000</f>
        <v>1000</v>
      </c>
      <c r="G14" s="29">
        <f>SUM(H11/G11)*1000</f>
        <v>1163.5770282645281</v>
      </c>
      <c r="I14" s="29">
        <f>SUM(J11/I11)*1000</f>
        <v>1228.1393482057185</v>
      </c>
      <c r="K14" s="29"/>
      <c r="L14" s="29"/>
      <c r="M14" s="29">
        <f>SUM(N11/M11)*1000</f>
        <v>1229.9999346132479</v>
      </c>
      <c r="O14" s="29">
        <f>SUM(P11/O11)*1000</f>
        <v>1228.1393482057185</v>
      </c>
      <c r="Q14" s="47">
        <f>SUM(R11/Q11)*1000</f>
        <v>1314.1091025801188</v>
      </c>
      <c r="S14" s="29">
        <f>SUM(T11/S11)*1000</f>
        <v>1314.1091025801188</v>
      </c>
    </row>
    <row r="15" spans="1:88" s="4" customFormat="1" ht="18" customHeight="1" x14ac:dyDescent="0.2">
      <c r="B15" s="25" t="s">
        <v>12</v>
      </c>
      <c r="E15" s="18"/>
    </row>
    <row r="16" spans="1:88" s="4" customFormat="1" ht="14.25" x14ac:dyDescent="0.2">
      <c r="B16" s="48" t="s">
        <v>27</v>
      </c>
      <c r="C16" s="49">
        <f>SUM(C17:C18)</f>
        <v>35825</v>
      </c>
      <c r="E16" s="49">
        <f>SUM(E12/140)</f>
        <v>24.734733231707317</v>
      </c>
      <c r="G16" s="49">
        <f>SUM(G17:G18)</f>
        <v>37536</v>
      </c>
      <c r="I16" s="49">
        <f>SUM(I17:I18)</f>
        <v>37197</v>
      </c>
      <c r="M16" s="49">
        <f>SUM(M17:M18)</f>
        <v>37193.071428571428</v>
      </c>
      <c r="O16" s="49">
        <f>SUM(O17:O18)</f>
        <v>37197.03571428571</v>
      </c>
      <c r="Q16" s="49">
        <f>SUM(Q17:Q18)</f>
        <v>37197.03571428571</v>
      </c>
      <c r="S16" s="49">
        <f>SUM(S17:S18)</f>
        <v>37197.03571428571</v>
      </c>
    </row>
    <row r="17" spans="2:19" ht="27.75" customHeight="1" x14ac:dyDescent="0.2">
      <c r="B17" s="2" t="s">
        <v>16</v>
      </c>
      <c r="C17" s="11">
        <v>12204</v>
      </c>
      <c r="D17" s="4"/>
      <c r="E17" s="11">
        <v>9371</v>
      </c>
      <c r="G17" s="11">
        <v>13046</v>
      </c>
      <c r="I17" s="36">
        <v>10324</v>
      </c>
      <c r="K17" s="36"/>
      <c r="L17" s="36"/>
      <c r="M17" s="36">
        <f>SUM(M9/140)</f>
        <v>10320</v>
      </c>
      <c r="O17" s="36">
        <f>SUM(O9/140)</f>
        <v>10323.964285714286</v>
      </c>
      <c r="Q17" s="36">
        <f>SUM(Q9/140)</f>
        <v>10323.964285714286</v>
      </c>
      <c r="S17" s="36">
        <f>SUM(S9/140)</f>
        <v>10323.964285714286</v>
      </c>
    </row>
    <row r="18" spans="2:19" ht="27" customHeight="1" x14ac:dyDescent="0.2">
      <c r="B18" s="2" t="s">
        <v>17</v>
      </c>
      <c r="C18" s="36">
        <v>23621</v>
      </c>
      <c r="E18" s="36">
        <v>26607</v>
      </c>
      <c r="G18" s="36">
        <v>24490</v>
      </c>
      <c r="I18" s="36">
        <v>26873</v>
      </c>
      <c r="K18" s="36"/>
      <c r="L18" s="36"/>
      <c r="M18" s="36">
        <f>SUM(M11/140)</f>
        <v>26873.071428571428</v>
      </c>
      <c r="O18" s="36">
        <f>SUM(O11/140)</f>
        <v>26873.071428571428</v>
      </c>
      <c r="Q18" s="36">
        <f>SUM(Q11/140)</f>
        <v>26873.071428571428</v>
      </c>
      <c r="S18" s="36">
        <f>SUM(S11/140)</f>
        <v>26873.071428571428</v>
      </c>
    </row>
    <row r="19" spans="2:19" x14ac:dyDescent="0.2">
      <c r="B19" s="19"/>
      <c r="C19" s="20"/>
      <c r="D19" s="20"/>
    </row>
    <row r="20" spans="2:19" ht="14.25" x14ac:dyDescent="0.2">
      <c r="B20" s="46" t="s">
        <v>4</v>
      </c>
      <c r="C20" s="44" t="s">
        <v>25</v>
      </c>
    </row>
    <row r="21" spans="2:19" ht="15" customHeight="1" x14ac:dyDescent="0.2">
      <c r="C21" s="43"/>
    </row>
    <row r="38" spans="2:24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s="4" customFormat="1" x14ac:dyDescent="0.2"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2:24" s="4" customFormat="1" x14ac:dyDescent="0.2">
      <c r="B40" s="1"/>
      <c r="C40" s="9"/>
      <c r="D40" s="9"/>
      <c r="E40" s="9"/>
      <c r="F40" s="9"/>
      <c r="G40" s="9"/>
      <c r="H40" s="9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2:24" s="4" customFormat="1" x14ac:dyDescent="0.2">
      <c r="B41" s="1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2:24" s="4" customFormat="1" x14ac:dyDescent="0.2">
      <c r="B42" s="15"/>
    </row>
    <row r="43" spans="2:24" s="4" customFormat="1" x14ac:dyDescent="0.2">
      <c r="B43" s="15"/>
    </row>
  </sheetData>
  <mergeCells count="22">
    <mergeCell ref="W9:W10"/>
    <mergeCell ref="W5:X5"/>
    <mergeCell ref="C5:D5"/>
    <mergeCell ref="M5:N5"/>
    <mergeCell ref="O5:P5"/>
    <mergeCell ref="E9:E10"/>
    <mergeCell ref="I9:I10"/>
    <mergeCell ref="O9:O10"/>
    <mergeCell ref="M9:M10"/>
    <mergeCell ref="Q5:R5"/>
    <mergeCell ref="Q9:Q10"/>
    <mergeCell ref="S5:T5"/>
    <mergeCell ref="S9:S10"/>
    <mergeCell ref="G5:H5"/>
    <mergeCell ref="E5:F5"/>
    <mergeCell ref="I5:J5"/>
    <mergeCell ref="U5:V5"/>
    <mergeCell ref="B2:T2"/>
    <mergeCell ref="B3:T3"/>
    <mergeCell ref="G9:G10"/>
    <mergeCell ref="K5:L5"/>
    <mergeCell ref="C9:C10"/>
  </mergeCells>
  <pageMargins left="0" right="0" top="0.25" bottom="0.25" header="0" footer="0.2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Hasmik Ghulyan</cp:lastModifiedBy>
  <cp:lastPrinted>2021-02-18T10:57:52Z</cp:lastPrinted>
  <dcterms:created xsi:type="dcterms:W3CDTF">1996-10-14T23:33:28Z</dcterms:created>
  <dcterms:modified xsi:type="dcterms:W3CDTF">2021-02-19T11:01:53Z</dcterms:modified>
</cp:coreProperties>
</file>