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21600" windowHeight="9630"/>
  </bookViews>
  <sheets>
    <sheet name="Vnasi-hatucum" sheetId="1" r:id="rId1"/>
  </sheets>
  <definedNames>
    <definedName name="_xlnm._FilterDatabase" localSheetId="0" hidden="1">'Vnasi-hatucum'!$B$9:$Z$9</definedName>
    <definedName name="_xlnm.Print_Area" localSheetId="0">'Vnasi-hatucum'!$A$1:$Z$33</definedName>
  </definedNames>
  <calcPr calcId="145621"/>
</workbook>
</file>

<file path=xl/calcChain.xml><?xml version="1.0" encoding="utf-8"?>
<calcChain xmlns="http://schemas.openxmlformats.org/spreadsheetml/2006/main">
  <c r="AD10" i="1" l="1"/>
  <c r="AE10" i="1"/>
  <c r="AF10" i="1"/>
  <c r="AD11" i="1"/>
  <c r="AE11" i="1"/>
  <c r="AF11" i="1"/>
  <c r="AD12" i="1"/>
  <c r="AE12" i="1"/>
  <c r="AF12" i="1"/>
  <c r="AD13" i="1"/>
  <c r="AE13" i="1"/>
  <c r="AF13" i="1"/>
  <c r="AD14" i="1"/>
  <c r="AE14" i="1"/>
  <c r="AF14" i="1"/>
  <c r="AD15" i="1"/>
  <c r="AE15" i="1"/>
  <c r="AF15" i="1"/>
  <c r="AD16" i="1"/>
  <c r="AE16" i="1"/>
  <c r="AF16" i="1"/>
  <c r="AD17" i="1"/>
  <c r="AE17" i="1"/>
  <c r="AF17" i="1"/>
  <c r="AD18" i="1"/>
  <c r="AE18" i="1"/>
  <c r="AF18" i="1"/>
  <c r="AD19" i="1"/>
  <c r="AE19" i="1"/>
  <c r="AF19" i="1"/>
  <c r="AD20" i="1"/>
  <c r="AE20" i="1"/>
  <c r="AF20" i="1"/>
  <c r="AD21" i="1"/>
  <c r="AE21" i="1"/>
  <c r="AF21" i="1"/>
  <c r="AD22" i="1"/>
  <c r="AE22" i="1"/>
  <c r="AF22" i="1"/>
  <c r="AD23" i="1"/>
  <c r="AE23" i="1"/>
  <c r="AF23" i="1"/>
  <c r="AD24" i="1"/>
  <c r="AE24" i="1"/>
  <c r="AF24" i="1"/>
  <c r="AD25" i="1"/>
  <c r="AE25" i="1"/>
  <c r="AF25" i="1"/>
  <c r="AD26" i="1"/>
  <c r="AE26" i="1"/>
  <c r="AF26" i="1"/>
  <c r="AD27" i="1"/>
  <c r="AE27" i="1"/>
  <c r="AF27" i="1"/>
  <c r="AD28" i="1"/>
  <c r="AE28" i="1"/>
  <c r="AF28" i="1"/>
  <c r="AE9" i="1"/>
  <c r="AF9" i="1"/>
  <c r="AD9" i="1"/>
  <c r="AB28" i="1" l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D29" i="1"/>
  <c r="AC28" i="1"/>
  <c r="AA29" i="1"/>
  <c r="U10" i="1" l="1"/>
  <c r="X10" i="1" s="1"/>
  <c r="U11" i="1"/>
  <c r="X11" i="1" s="1"/>
  <c r="U16" i="1"/>
  <c r="X16" i="1" s="1"/>
  <c r="U17" i="1"/>
  <c r="X17" i="1" s="1"/>
  <c r="U22" i="1"/>
  <c r="X22" i="1" s="1"/>
  <c r="U23" i="1"/>
  <c r="X23" i="1" s="1"/>
  <c r="U28" i="1"/>
  <c r="X28" i="1" s="1"/>
  <c r="U9" i="1"/>
  <c r="X9" i="1" s="1"/>
  <c r="R10" i="1"/>
  <c r="R11" i="1"/>
  <c r="R12" i="1"/>
  <c r="U12" i="1" s="1"/>
  <c r="X12" i="1" s="1"/>
  <c r="R13" i="1"/>
  <c r="U13" i="1" s="1"/>
  <c r="X13" i="1" s="1"/>
  <c r="R14" i="1"/>
  <c r="U14" i="1" s="1"/>
  <c r="X14" i="1" s="1"/>
  <c r="R15" i="1"/>
  <c r="U15" i="1" s="1"/>
  <c r="X15" i="1" s="1"/>
  <c r="R16" i="1"/>
  <c r="R17" i="1"/>
  <c r="R18" i="1"/>
  <c r="U18" i="1" s="1"/>
  <c r="X18" i="1" s="1"/>
  <c r="R19" i="1"/>
  <c r="U19" i="1" s="1"/>
  <c r="X19" i="1" s="1"/>
  <c r="R20" i="1"/>
  <c r="U20" i="1" s="1"/>
  <c r="X20" i="1" s="1"/>
  <c r="R21" i="1"/>
  <c r="U21" i="1" s="1"/>
  <c r="X21" i="1" s="1"/>
  <c r="R22" i="1"/>
  <c r="R23" i="1"/>
  <c r="R24" i="1"/>
  <c r="U24" i="1" s="1"/>
  <c r="X24" i="1" s="1"/>
  <c r="R25" i="1"/>
  <c r="U25" i="1" s="1"/>
  <c r="X25" i="1" s="1"/>
  <c r="R26" i="1"/>
  <c r="U26" i="1" s="1"/>
  <c r="X26" i="1" s="1"/>
  <c r="R27" i="1"/>
  <c r="U27" i="1" s="1"/>
  <c r="X27" i="1" s="1"/>
  <c r="R28" i="1"/>
  <c r="R9" i="1"/>
  <c r="D9" i="1"/>
  <c r="E9" i="1" s="1"/>
  <c r="AC9" i="1" s="1"/>
  <c r="G9" i="1"/>
  <c r="H9" i="1"/>
  <c r="J9" i="1"/>
  <c r="K9" i="1" s="1"/>
  <c r="M9" i="1"/>
  <c r="N9" i="1" s="1"/>
  <c r="P9" i="1"/>
  <c r="Q9" i="1"/>
  <c r="S9" i="1"/>
  <c r="V9" i="1"/>
  <c r="Y9" i="1"/>
  <c r="W9" i="1" l="1"/>
  <c r="Z9" i="1"/>
  <c r="T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X29" i="1" l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U29" i="1"/>
  <c r="W28" i="1"/>
  <c r="W27" i="1"/>
  <c r="W26" i="1"/>
  <c r="W25" i="1"/>
  <c r="W24" i="1"/>
  <c r="W23" i="1"/>
  <c r="W22" i="1"/>
  <c r="W21" i="1"/>
  <c r="W20" i="1"/>
  <c r="W19" i="1"/>
  <c r="W18" i="1"/>
  <c r="W17" i="1"/>
  <c r="W16" i="1"/>
  <c r="W15" i="1"/>
  <c r="W14" i="1"/>
  <c r="W13" i="1"/>
  <c r="W12" i="1"/>
  <c r="W11" i="1"/>
  <c r="W10" i="1"/>
  <c r="R29" i="1"/>
  <c r="S28" i="1"/>
  <c r="T28" i="1" s="1"/>
  <c r="S27" i="1"/>
  <c r="T27" i="1" s="1"/>
  <c r="S26" i="1"/>
  <c r="T26" i="1" s="1"/>
  <c r="S25" i="1"/>
  <c r="T25" i="1" s="1"/>
  <c r="S24" i="1"/>
  <c r="T24" i="1" s="1"/>
  <c r="S23" i="1"/>
  <c r="T23" i="1" s="1"/>
  <c r="S22" i="1"/>
  <c r="T22" i="1" s="1"/>
  <c r="S21" i="1"/>
  <c r="T21" i="1" s="1"/>
  <c r="S20" i="1"/>
  <c r="T20" i="1" s="1"/>
  <c r="S19" i="1"/>
  <c r="T19" i="1" s="1"/>
  <c r="S18" i="1"/>
  <c r="T18" i="1" s="1"/>
  <c r="S17" i="1"/>
  <c r="T17" i="1" s="1"/>
  <c r="S16" i="1"/>
  <c r="T16" i="1" s="1"/>
  <c r="S15" i="1"/>
  <c r="T15" i="1" s="1"/>
  <c r="S14" i="1"/>
  <c r="T14" i="1" s="1"/>
  <c r="S13" i="1"/>
  <c r="T13" i="1" s="1"/>
  <c r="S12" i="1"/>
  <c r="T12" i="1" s="1"/>
  <c r="S11" i="1"/>
  <c r="T11" i="1" s="1"/>
  <c r="S10" i="1"/>
  <c r="T10" i="1" s="1"/>
  <c r="M10" i="1"/>
  <c r="N10" i="1" s="1"/>
  <c r="M11" i="1"/>
  <c r="N11" i="1" s="1"/>
  <c r="M12" i="1"/>
  <c r="N12" i="1" s="1"/>
  <c r="M13" i="1"/>
  <c r="N13" i="1" s="1"/>
  <c r="M14" i="1"/>
  <c r="N14" i="1" s="1"/>
  <c r="M15" i="1"/>
  <c r="N15" i="1" s="1"/>
  <c r="M16" i="1"/>
  <c r="N16" i="1" s="1"/>
  <c r="M17" i="1"/>
  <c r="N17" i="1" s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Z29" i="1" l="1"/>
  <c r="W29" i="1"/>
  <c r="T29" i="1"/>
  <c r="H25" i="1" l="1"/>
  <c r="F29" i="1"/>
  <c r="G28" i="1"/>
  <c r="H28" i="1" s="1"/>
  <c r="G27" i="1"/>
  <c r="H27" i="1" s="1"/>
  <c r="G26" i="1"/>
  <c r="H26" i="1" s="1"/>
  <c r="G25" i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D10" i="1"/>
  <c r="E10" i="1"/>
  <c r="AC10" i="1" s="1"/>
  <c r="J10" i="1"/>
  <c r="K10" i="1" s="1"/>
  <c r="P10" i="1"/>
  <c r="Q10" i="1" s="1"/>
  <c r="D11" i="1"/>
  <c r="E11" i="1" s="1"/>
  <c r="AC11" i="1" s="1"/>
  <c r="J11" i="1"/>
  <c r="K11" i="1" s="1"/>
  <c r="P11" i="1"/>
  <c r="Q11" i="1" s="1"/>
  <c r="D12" i="1"/>
  <c r="E12" i="1" s="1"/>
  <c r="AC12" i="1" s="1"/>
  <c r="J12" i="1"/>
  <c r="K12" i="1" s="1"/>
  <c r="P12" i="1"/>
  <c r="Q12" i="1" s="1"/>
  <c r="D13" i="1"/>
  <c r="E13" i="1" s="1"/>
  <c r="AC13" i="1" s="1"/>
  <c r="J13" i="1"/>
  <c r="K13" i="1" s="1"/>
  <c r="P13" i="1"/>
  <c r="Q13" i="1" s="1"/>
  <c r="D14" i="1"/>
  <c r="E14" i="1" s="1"/>
  <c r="AC14" i="1" s="1"/>
  <c r="J14" i="1"/>
  <c r="K14" i="1" s="1"/>
  <c r="P14" i="1"/>
  <c r="Q14" i="1" s="1"/>
  <c r="D15" i="1"/>
  <c r="E15" i="1" s="1"/>
  <c r="AC15" i="1" s="1"/>
  <c r="J15" i="1"/>
  <c r="K15" i="1" s="1"/>
  <c r="P15" i="1"/>
  <c r="Q15" i="1" s="1"/>
  <c r="D16" i="1"/>
  <c r="E16" i="1" s="1"/>
  <c r="AC16" i="1" s="1"/>
  <c r="J16" i="1"/>
  <c r="K16" i="1" s="1"/>
  <c r="P16" i="1"/>
  <c r="Q16" i="1" s="1"/>
  <c r="D17" i="1"/>
  <c r="E17" i="1" s="1"/>
  <c r="AC17" i="1" s="1"/>
  <c r="J17" i="1"/>
  <c r="K17" i="1" s="1"/>
  <c r="P17" i="1"/>
  <c r="Q17" i="1" s="1"/>
  <c r="D18" i="1"/>
  <c r="E18" i="1" s="1"/>
  <c r="AC18" i="1" s="1"/>
  <c r="J18" i="1"/>
  <c r="K18" i="1" s="1"/>
  <c r="P18" i="1"/>
  <c r="Q18" i="1" s="1"/>
  <c r="D19" i="1"/>
  <c r="E19" i="1" s="1"/>
  <c r="AC19" i="1" s="1"/>
  <c r="J19" i="1"/>
  <c r="K19" i="1" s="1"/>
  <c r="P19" i="1"/>
  <c r="Q19" i="1" s="1"/>
  <c r="D20" i="1"/>
  <c r="E20" i="1" s="1"/>
  <c r="AC20" i="1" s="1"/>
  <c r="J20" i="1"/>
  <c r="P20" i="1"/>
  <c r="Q20" i="1" s="1"/>
  <c r="D21" i="1"/>
  <c r="E21" i="1" s="1"/>
  <c r="AC21" i="1" s="1"/>
  <c r="J21" i="1"/>
  <c r="K21" i="1" s="1"/>
  <c r="P21" i="1"/>
  <c r="Q21" i="1" s="1"/>
  <c r="D22" i="1"/>
  <c r="E22" i="1" s="1"/>
  <c r="AC22" i="1" s="1"/>
  <c r="J22" i="1"/>
  <c r="K22" i="1" s="1"/>
  <c r="P22" i="1"/>
  <c r="Q22" i="1" s="1"/>
  <c r="D23" i="1"/>
  <c r="E23" i="1" s="1"/>
  <c r="AC23" i="1" s="1"/>
  <c r="J23" i="1"/>
  <c r="P23" i="1"/>
  <c r="Q23" i="1" s="1"/>
  <c r="D24" i="1"/>
  <c r="E24" i="1" s="1"/>
  <c r="AC24" i="1" s="1"/>
  <c r="J24" i="1"/>
  <c r="P24" i="1"/>
  <c r="Q24" i="1" s="1"/>
  <c r="D25" i="1"/>
  <c r="E25" i="1" s="1"/>
  <c r="AC25" i="1" s="1"/>
  <c r="J25" i="1"/>
  <c r="P25" i="1"/>
  <c r="Q25" i="1" s="1"/>
  <c r="D26" i="1"/>
  <c r="E26" i="1" s="1"/>
  <c r="AC26" i="1" s="1"/>
  <c r="J26" i="1"/>
  <c r="P26" i="1"/>
  <c r="Q26" i="1" s="1"/>
  <c r="D27" i="1"/>
  <c r="E27" i="1" s="1"/>
  <c r="AC27" i="1" s="1"/>
  <c r="J27" i="1"/>
  <c r="K27" i="1" s="1"/>
  <c r="P27" i="1"/>
  <c r="Q27" i="1" s="1"/>
  <c r="D28" i="1"/>
  <c r="E28" i="1" s="1"/>
  <c r="J28" i="1"/>
  <c r="K28" i="1" s="1"/>
  <c r="P28" i="1"/>
  <c r="Q28" i="1" s="1"/>
  <c r="AC29" i="1" l="1"/>
  <c r="AF29" i="1"/>
  <c r="K26" i="1"/>
  <c r="K20" i="1"/>
  <c r="K24" i="1"/>
  <c r="K23" i="1"/>
  <c r="K25" i="1"/>
  <c r="H29" i="1"/>
  <c r="O29" i="1"/>
  <c r="L29" i="1"/>
  <c r="I29" i="1"/>
  <c r="C29" i="1"/>
  <c r="E29" i="1" l="1"/>
  <c r="Q29" i="1"/>
  <c r="K29" i="1"/>
  <c r="N29" i="1"/>
</calcChain>
</file>

<file path=xl/sharedStrings.xml><?xml version="1.0" encoding="utf-8"?>
<sst xmlns="http://schemas.openxmlformats.org/spreadsheetml/2006/main" count="59" uniqueCount="26">
  <si>
    <t>Աշխատունակության  կորստի  տոկոսաչափը</t>
  </si>
  <si>
    <t>Թվաքանակ /Մարդ/</t>
  </si>
  <si>
    <t>Ընդամենը տարեկան ծախսը /հազ. դրամ/</t>
  </si>
  <si>
    <t>Առանց տոկոս /կերակրողին կորցրած և այլն/</t>
  </si>
  <si>
    <t>Ընդամենը</t>
  </si>
  <si>
    <t xml:space="preserve">2019թ.փաստացի բյուջե </t>
  </si>
  <si>
    <t>Աշխատողների աշխատանքային պարտականությունների կատարման հետ կապված խեղման, մասնագիտական հիվանդության և առողջության այլ վնասման հետևանքով պատճառված վնասի փոխհատուցում միջոցառման գծով</t>
  </si>
  <si>
    <t>Ծանոթություն</t>
  </si>
  <si>
    <t>Ներկայացվում է լրացված ՀԱՇՎԱՐԿԸ, կատարված հաշվարկների վեաբերյալ մանրամասն բացատրագիրը և հիմնավորումները:</t>
  </si>
  <si>
    <r>
      <t>Նվազագույն աշխատավարձը`</t>
    </r>
    <r>
      <rPr>
        <b/>
        <sz val="8"/>
        <rFont val="GHEA Grapalat"/>
        <family val="3"/>
      </rPr>
      <t xml:space="preserve"> </t>
    </r>
    <r>
      <rPr>
        <b/>
        <u/>
        <sz val="8"/>
        <rFont val="GHEA Grapalat"/>
        <family val="3"/>
      </rPr>
      <t>55000</t>
    </r>
    <r>
      <rPr>
        <sz val="8"/>
        <rFont val="GHEA Grapalat"/>
        <family val="3"/>
      </rPr>
      <t xml:space="preserve">դրամ </t>
    </r>
  </si>
  <si>
    <r>
      <t>Նվազագույն աշխատավարձը`</t>
    </r>
    <r>
      <rPr>
        <b/>
        <sz val="8"/>
        <rFont val="GHEA Grapalat"/>
        <family val="3"/>
      </rPr>
      <t xml:space="preserve"> </t>
    </r>
    <r>
      <rPr>
        <b/>
        <u/>
        <sz val="8"/>
        <rFont val="GHEA Grapalat"/>
        <family val="3"/>
      </rPr>
      <t>68000</t>
    </r>
    <r>
      <rPr>
        <sz val="8"/>
        <rFont val="GHEA Grapalat"/>
        <family val="3"/>
      </rPr>
      <t xml:space="preserve">դրամ </t>
    </r>
  </si>
  <si>
    <t xml:space="preserve">2020թ.փաստացի բյուջե </t>
  </si>
  <si>
    <t xml:space="preserve">ՏԵՂԵԿԱՆՔ </t>
  </si>
  <si>
    <t xml:space="preserve">2021 թ. հաստատված պետական բյուջե </t>
  </si>
  <si>
    <t xml:space="preserve">2020թ.հաստատված պետական բյուջե </t>
  </si>
  <si>
    <t xml:space="preserve">2021-2023թթ. հաստատված ՄԺԾԾ </t>
  </si>
  <si>
    <t>ցուցանիշ /դրամ/</t>
  </si>
  <si>
    <r>
      <t>Նվազագույն աշխատավարձը`</t>
    </r>
    <r>
      <rPr>
        <b/>
        <sz val="8"/>
        <rFont val="GHEA Grapalat"/>
        <family val="3"/>
      </rPr>
      <t xml:space="preserve"> </t>
    </r>
    <r>
      <rPr>
        <b/>
        <u/>
        <sz val="8"/>
        <rFont val="GHEA Grapalat"/>
        <family val="3"/>
      </rPr>
      <t>73000</t>
    </r>
    <r>
      <rPr>
        <sz val="8"/>
        <rFont val="GHEA Grapalat"/>
        <family val="3"/>
      </rPr>
      <t xml:space="preserve">դրամ </t>
    </r>
  </si>
  <si>
    <t>վճարված</t>
  </si>
  <si>
    <t>2022-2024 թվականների ՄԺԾԾ հայտ (կանխատեսում ) սյունյակներում թվաքանակը նվազել են՝ հաշվի առնելով 2019-2020թթ. մահացած շահառուների աճի դրնամիկան, ինչպես նաև Նվազագույն աշխատավարձի չափը` 68000 դրամից 73000 դրամ փոխելու առաջարկը:</t>
  </si>
  <si>
    <t xml:space="preserve">2022-2024թ. հաստատված ՄԺԾԾ </t>
  </si>
  <si>
    <t>2022թ.  ՄԺԾԾ հայտ</t>
  </si>
  <si>
    <t>2023թ.  ՄԺԾԾ հայտ</t>
  </si>
  <si>
    <t>2024թ.  ՄԺԾԾ հայտ</t>
  </si>
  <si>
    <r>
      <t>Նվազագույն աշխատավարձը`</t>
    </r>
    <r>
      <rPr>
        <b/>
        <sz val="8"/>
        <rFont val="GHEA Grapalat"/>
        <family val="3"/>
      </rPr>
      <t xml:space="preserve"> </t>
    </r>
    <r>
      <rPr>
        <sz val="8"/>
        <rFont val="GHEA Grapalat"/>
        <family val="3"/>
      </rPr>
      <t xml:space="preserve">դրամ </t>
    </r>
  </si>
  <si>
    <t xml:space="preserve">2022թ. Բյուջետյին հայտ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</si>
</sst>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_);_(* \(#,##0.0\);_(* &quot;-&quot;??_);_(@_)"/>
  </numFmts>
  <fonts count="1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b/>
      <i/>
      <sz val="10"/>
      <name val="GHEA Grapalat"/>
      <family val="3"/>
    </font>
    <font>
      <sz val="10"/>
      <color indexed="8"/>
      <name val="GHEA Grapalat"/>
      <family val="3"/>
    </font>
    <font>
      <sz val="8"/>
      <name val="GHEA Grapalat"/>
      <family val="3"/>
    </font>
    <font>
      <b/>
      <sz val="8"/>
      <name val="GHEA Grapalat"/>
      <family val="3"/>
    </font>
    <font>
      <b/>
      <u/>
      <sz val="8"/>
      <name val="GHEA Grapalat"/>
      <family val="3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8"/>
      <color theme="3"/>
      <name val="GHEA Grapalat"/>
      <family val="3"/>
    </font>
    <font>
      <i/>
      <sz val="10"/>
      <name val="GHEA Grapalat"/>
      <family val="3"/>
    </font>
    <font>
      <i/>
      <sz val="10"/>
      <color theme="3"/>
      <name val="GHEA Grapalat"/>
      <family val="3"/>
    </font>
    <font>
      <sz val="10"/>
      <color theme="3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9" fontId="9" fillId="0" borderId="0" applyFont="0" applyFill="0" applyBorder="0" applyAlignment="0" applyProtection="0"/>
  </cellStyleXfs>
  <cellXfs count="51">
    <xf numFmtId="0" fontId="0" fillId="0" borderId="0" xfId="0"/>
    <xf numFmtId="2" fontId="1" fillId="0" borderId="0" xfId="0" applyNumberFormat="1" applyFont="1"/>
    <xf numFmtId="2" fontId="2" fillId="0" borderId="0" xfId="0" applyNumberFormat="1" applyFont="1"/>
    <xf numFmtId="2" fontId="10" fillId="0" borderId="0" xfId="0" applyNumberFormat="1" applyFont="1" applyFill="1"/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/>
    <xf numFmtId="2" fontId="1" fillId="0" borderId="1" xfId="0" applyNumberFormat="1" applyFont="1" applyBorder="1" applyAlignment="1">
      <alignment horizontal="center" vertical="top" wrapText="1"/>
    </xf>
    <xf numFmtId="9" fontId="1" fillId="0" borderId="1" xfId="5" applyFont="1" applyBorder="1" applyAlignment="1">
      <alignment horizontal="center" vertical="top" wrapText="1"/>
    </xf>
    <xf numFmtId="0" fontId="4" fillId="0" borderId="1" xfId="3" applyFont="1" applyFill="1" applyBorder="1" applyAlignment="1">
      <alignment horizontal="right" wrapText="1"/>
    </xf>
    <xf numFmtId="0" fontId="4" fillId="0" borderId="1" xfId="2" applyFont="1" applyFill="1" applyBorder="1" applyAlignment="1">
      <alignment horizontal="right" wrapText="1"/>
    </xf>
    <xf numFmtId="0" fontId="4" fillId="0" borderId="1" xfId="4" applyFont="1" applyFill="1" applyBorder="1" applyAlignment="1">
      <alignment horizontal="right" wrapText="1"/>
    </xf>
    <xf numFmtId="164" fontId="1" fillId="2" borderId="1" xfId="1" applyNumberFormat="1" applyFont="1" applyFill="1" applyBorder="1" applyAlignment="1">
      <alignment horizontal="right" wrapText="1"/>
    </xf>
    <xf numFmtId="164" fontId="1" fillId="2" borderId="1" xfId="1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right" wrapText="1"/>
    </xf>
    <xf numFmtId="1" fontId="1" fillId="0" borderId="1" xfId="0" applyNumberFormat="1" applyFont="1" applyFill="1" applyBorder="1" applyAlignment="1">
      <alignment horizontal="right" wrapText="1"/>
    </xf>
    <xf numFmtId="164" fontId="4" fillId="0" borderId="1" xfId="1" applyNumberFormat="1" applyFont="1" applyFill="1" applyBorder="1" applyAlignment="1">
      <alignment horizontal="right" wrapText="1"/>
    </xf>
    <xf numFmtId="1" fontId="4" fillId="0" borderId="1" xfId="3" applyNumberFormat="1" applyFont="1" applyFill="1" applyBorder="1" applyAlignment="1">
      <alignment horizontal="right" wrapText="1"/>
    </xf>
    <xf numFmtId="1" fontId="4" fillId="3" borderId="1" xfId="3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right" wrapText="1"/>
    </xf>
    <xf numFmtId="2" fontId="2" fillId="0" borderId="1" xfId="0" applyNumberFormat="1" applyFont="1" applyBorder="1" applyAlignment="1">
      <alignment horizontal="center" vertical="top" wrapText="1"/>
    </xf>
    <xf numFmtId="164" fontId="2" fillId="2" borderId="1" xfId="1" applyNumberFormat="1" applyFont="1" applyFill="1" applyBorder="1" applyAlignment="1">
      <alignment horizontal="right" wrapText="1"/>
    </xf>
    <xf numFmtId="164" fontId="2" fillId="2" borderId="1" xfId="1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right" wrapText="1"/>
    </xf>
    <xf numFmtId="2" fontId="1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/>
    <xf numFmtId="1" fontId="14" fillId="0" borderId="0" xfId="0" applyNumberFormat="1" applyFont="1" applyAlignment="1"/>
    <xf numFmtId="2" fontId="14" fillId="0" borderId="0" xfId="0" applyNumberFormat="1" applyFont="1" applyAlignment="1"/>
    <xf numFmtId="1" fontId="14" fillId="0" borderId="0" xfId="0" applyNumberFormat="1" applyFont="1"/>
    <xf numFmtId="2" fontId="14" fillId="0" borderId="0" xfId="0" applyNumberFormat="1" applyFont="1"/>
    <xf numFmtId="164" fontId="14" fillId="0" borderId="0" xfId="1" applyNumberFormat="1" applyFont="1"/>
    <xf numFmtId="9" fontId="1" fillId="0" borderId="1" xfId="5" applyFont="1" applyBorder="1" applyAlignment="1">
      <alignment horizontal="center" vertical="top"/>
    </xf>
    <xf numFmtId="0" fontId="4" fillId="0" borderId="1" xfId="3" applyFont="1" applyFill="1" applyBorder="1" applyAlignment="1">
      <alignment horizontal="right"/>
    </xf>
    <xf numFmtId="1" fontId="1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 wrapText="1"/>
    </xf>
    <xf numFmtId="2" fontId="5" fillId="3" borderId="4" xfId="0" applyNumberFormat="1" applyFont="1" applyFill="1" applyBorder="1" applyAlignment="1">
      <alignment horizontal="center" vertical="center" wrapText="1"/>
    </xf>
    <xf numFmtId="2" fontId="5" fillId="3" borderId="2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2" fontId="3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</cellXfs>
  <cellStyles count="6">
    <cellStyle name="Comma" xfId="1" builtinId="3"/>
    <cellStyle name="Normal" xfId="0" builtinId="0"/>
    <cellStyle name="Normal_xexum_1" xfId="2"/>
    <cellStyle name="Normal_xexum-12" xfId="3"/>
    <cellStyle name="Normal_xexum-7" xfId="4"/>
    <cellStyle name="Percent" xfId="5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tabSelected="1" topLeftCell="C1" workbookViewId="0">
      <selection activeCell="Z34" sqref="Z34"/>
    </sheetView>
  </sheetViews>
  <sheetFormatPr defaultColWidth="7.5703125" defaultRowHeight="20.100000000000001" customHeight="1" x14ac:dyDescent="0.25"/>
  <cols>
    <col min="1" max="1" width="2" style="1" customWidth="1"/>
    <col min="2" max="2" width="14.140625" style="1" customWidth="1"/>
    <col min="3" max="3" width="7.28515625" style="1" customWidth="1"/>
    <col min="4" max="4" width="7.7109375" style="1" customWidth="1"/>
    <col min="5" max="5" width="10" style="1" customWidth="1"/>
    <col min="6" max="6" width="10.140625" style="1" hidden="1" customWidth="1"/>
    <col min="7" max="7" width="8.42578125" style="1" hidden="1" customWidth="1"/>
    <col min="8" max="8" width="10.140625" style="1" hidden="1" customWidth="1"/>
    <col min="9" max="9" width="8.28515625" style="1" customWidth="1"/>
    <col min="10" max="10" width="8" style="1" customWidth="1"/>
    <col min="11" max="11" width="10.5703125" style="1" customWidth="1"/>
    <col min="12" max="12" width="8.140625" style="1" customWidth="1"/>
    <col min="13" max="13" width="7.28515625" style="1" customWidth="1"/>
    <col min="14" max="14" width="10.28515625" style="1" customWidth="1"/>
    <col min="15" max="15" width="7.42578125" style="1" customWidth="1"/>
    <col min="16" max="16" width="8" style="1" customWidth="1"/>
    <col min="17" max="17" width="11.28515625" style="1" customWidth="1"/>
    <col min="18" max="18" width="7.42578125" style="1" customWidth="1"/>
    <col min="19" max="19" width="8.5703125" style="1" customWidth="1"/>
    <col min="20" max="20" width="11.28515625" style="1" customWidth="1"/>
    <col min="21" max="22" width="9.140625" style="1" customWidth="1"/>
    <col min="23" max="23" width="10.42578125" style="1" customWidth="1"/>
    <col min="24" max="25" width="9.140625" style="1" customWidth="1"/>
    <col min="26" max="26" width="10.140625" style="1" customWidth="1"/>
    <col min="27" max="31" width="9.140625" style="1" customWidth="1"/>
    <col min="32" max="32" width="13.140625" style="1" customWidth="1"/>
    <col min="33" max="212" width="9.140625" style="1" customWidth="1"/>
    <col min="213" max="213" width="2.28515625" style="1" customWidth="1"/>
    <col min="214" max="214" width="14.140625" style="1" customWidth="1"/>
    <col min="215" max="215" width="6.85546875" style="1" customWidth="1"/>
    <col min="216" max="216" width="7.85546875" style="1" customWidth="1"/>
    <col min="217" max="217" width="12.7109375" style="1" customWidth="1"/>
    <col min="218" max="218" width="7.28515625" style="1" customWidth="1"/>
    <col min="219" max="219" width="8.28515625" style="1" customWidth="1"/>
    <col min="220" max="220" width="9.140625" style="1" customWidth="1"/>
    <col min="221" max="221" width="10.140625" style="1" customWidth="1"/>
    <col min="222" max="222" width="8.28515625" style="1" customWidth="1"/>
    <col min="223" max="223" width="7.42578125" style="1" customWidth="1"/>
    <col min="224" max="16384" width="7.5703125" style="1"/>
  </cols>
  <sheetData>
    <row r="1" spans="1:32" ht="14.25" x14ac:dyDescent="0.25">
      <c r="A1" s="43" t="s">
        <v>12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</row>
    <row r="2" spans="1:32" ht="14.25" x14ac:dyDescent="0.25">
      <c r="B2" s="2"/>
    </row>
    <row r="3" spans="1:32" ht="39.75" customHeight="1" x14ac:dyDescent="0.25">
      <c r="B3" s="44" t="s">
        <v>6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</row>
    <row r="4" spans="1:32" ht="13.5" x14ac:dyDescent="0.25"/>
    <row r="5" spans="1:32" s="3" customFormat="1" ht="38.25" customHeight="1" x14ac:dyDescent="0.25">
      <c r="B5" s="49" t="s">
        <v>0</v>
      </c>
      <c r="C5" s="38" t="s">
        <v>5</v>
      </c>
      <c r="D5" s="38"/>
      <c r="E5" s="38"/>
      <c r="F5" s="38" t="s">
        <v>14</v>
      </c>
      <c r="G5" s="38"/>
      <c r="H5" s="38"/>
      <c r="I5" s="38" t="s">
        <v>11</v>
      </c>
      <c r="J5" s="38"/>
      <c r="K5" s="38"/>
      <c r="L5" s="45" t="s">
        <v>13</v>
      </c>
      <c r="M5" s="45"/>
      <c r="N5" s="45"/>
      <c r="O5" s="38" t="s">
        <v>15</v>
      </c>
      <c r="P5" s="38"/>
      <c r="Q5" s="38"/>
      <c r="R5" s="38" t="s">
        <v>21</v>
      </c>
      <c r="S5" s="38"/>
      <c r="T5" s="38"/>
      <c r="U5" s="38" t="s">
        <v>22</v>
      </c>
      <c r="V5" s="38"/>
      <c r="W5" s="38"/>
      <c r="X5" s="38" t="s">
        <v>23</v>
      </c>
      <c r="Y5" s="38"/>
      <c r="Z5" s="38"/>
      <c r="AA5" s="38" t="s">
        <v>20</v>
      </c>
      <c r="AB5" s="38"/>
      <c r="AC5" s="38"/>
      <c r="AD5" s="38" t="s">
        <v>25</v>
      </c>
      <c r="AE5" s="38"/>
      <c r="AF5" s="38"/>
    </row>
    <row r="6" spans="1:32" ht="41.25" customHeight="1" x14ac:dyDescent="0.25">
      <c r="B6" s="50"/>
      <c r="C6" s="46" t="s">
        <v>9</v>
      </c>
      <c r="D6" s="47"/>
      <c r="E6" s="47"/>
      <c r="F6" s="46" t="s">
        <v>10</v>
      </c>
      <c r="G6" s="47"/>
      <c r="H6" s="48"/>
      <c r="I6" s="46" t="s">
        <v>10</v>
      </c>
      <c r="J6" s="47"/>
      <c r="K6" s="48"/>
      <c r="L6" s="46" t="s">
        <v>10</v>
      </c>
      <c r="M6" s="47"/>
      <c r="N6" s="48"/>
      <c r="O6" s="46" t="s">
        <v>10</v>
      </c>
      <c r="P6" s="47"/>
      <c r="Q6" s="48"/>
      <c r="R6" s="46" t="s">
        <v>10</v>
      </c>
      <c r="S6" s="47"/>
      <c r="T6" s="48"/>
      <c r="U6" s="39" t="s">
        <v>17</v>
      </c>
      <c r="V6" s="40"/>
      <c r="W6" s="41"/>
      <c r="X6" s="39" t="s">
        <v>17</v>
      </c>
      <c r="Y6" s="40"/>
      <c r="Z6" s="41"/>
      <c r="AA6" s="39" t="s">
        <v>24</v>
      </c>
      <c r="AB6" s="40"/>
      <c r="AC6" s="41"/>
      <c r="AD6" s="39" t="s">
        <v>24</v>
      </c>
      <c r="AE6" s="40"/>
      <c r="AF6" s="41"/>
    </row>
    <row r="7" spans="1:32" ht="67.5" customHeight="1" x14ac:dyDescent="0.25">
      <c r="B7" s="49"/>
      <c r="C7" s="5" t="s">
        <v>1</v>
      </c>
      <c r="D7" s="4" t="s">
        <v>16</v>
      </c>
      <c r="E7" s="4" t="s">
        <v>2</v>
      </c>
      <c r="F7" s="5" t="s">
        <v>1</v>
      </c>
      <c r="G7" s="20" t="s">
        <v>16</v>
      </c>
      <c r="H7" s="20" t="s">
        <v>2</v>
      </c>
      <c r="I7" s="5" t="s">
        <v>1</v>
      </c>
      <c r="J7" s="20" t="s">
        <v>16</v>
      </c>
      <c r="K7" s="20" t="s">
        <v>2</v>
      </c>
      <c r="L7" s="5" t="s">
        <v>1</v>
      </c>
      <c r="M7" s="20" t="s">
        <v>16</v>
      </c>
      <c r="N7" s="20" t="s">
        <v>2</v>
      </c>
      <c r="O7" s="5" t="s">
        <v>1</v>
      </c>
      <c r="P7" s="20" t="s">
        <v>16</v>
      </c>
      <c r="Q7" s="20" t="s">
        <v>2</v>
      </c>
      <c r="R7" s="5" t="s">
        <v>1</v>
      </c>
      <c r="S7" s="20" t="s">
        <v>16</v>
      </c>
      <c r="T7" s="20" t="s">
        <v>2</v>
      </c>
      <c r="U7" s="5" t="s">
        <v>1</v>
      </c>
      <c r="V7" s="20" t="s">
        <v>16</v>
      </c>
      <c r="W7" s="20" t="s">
        <v>2</v>
      </c>
      <c r="X7" s="5" t="s">
        <v>1</v>
      </c>
      <c r="Y7" s="20" t="s">
        <v>16</v>
      </c>
      <c r="Z7" s="20" t="s">
        <v>2</v>
      </c>
      <c r="AA7" s="5" t="s">
        <v>1</v>
      </c>
      <c r="AB7" s="26" t="s">
        <v>16</v>
      </c>
      <c r="AC7" s="26" t="s">
        <v>2</v>
      </c>
      <c r="AD7" s="5" t="s">
        <v>1</v>
      </c>
      <c r="AE7" s="26" t="s">
        <v>16</v>
      </c>
      <c r="AF7" s="26" t="s">
        <v>2</v>
      </c>
    </row>
    <row r="8" spans="1:32" ht="28.5" customHeight="1" x14ac:dyDescent="0.25">
      <c r="B8" s="20"/>
      <c r="C8" s="5">
        <v>1</v>
      </c>
      <c r="D8" s="5">
        <v>2</v>
      </c>
      <c r="E8" s="5">
        <v>3</v>
      </c>
      <c r="F8" s="5">
        <v>4</v>
      </c>
      <c r="G8" s="5">
        <v>5</v>
      </c>
      <c r="H8" s="5">
        <v>6</v>
      </c>
      <c r="I8" s="5">
        <v>7</v>
      </c>
      <c r="J8" s="5">
        <v>8</v>
      </c>
      <c r="K8" s="5">
        <v>9</v>
      </c>
      <c r="L8" s="5">
        <v>10</v>
      </c>
      <c r="M8" s="5">
        <v>11</v>
      </c>
      <c r="N8" s="5">
        <v>12</v>
      </c>
      <c r="O8" s="5">
        <v>13</v>
      </c>
      <c r="P8" s="5">
        <v>14</v>
      </c>
      <c r="Q8" s="5">
        <v>15</v>
      </c>
      <c r="R8" s="5">
        <v>16</v>
      </c>
      <c r="S8" s="5">
        <v>17</v>
      </c>
      <c r="T8" s="5">
        <v>18</v>
      </c>
      <c r="U8" s="5">
        <v>19</v>
      </c>
      <c r="V8" s="5">
        <v>20</v>
      </c>
      <c r="W8" s="5">
        <v>21</v>
      </c>
      <c r="X8" s="5">
        <v>22</v>
      </c>
      <c r="Y8" s="5">
        <v>23</v>
      </c>
      <c r="Z8" s="5">
        <v>24</v>
      </c>
      <c r="AA8" s="5">
        <v>22</v>
      </c>
      <c r="AB8" s="5">
        <v>23</v>
      </c>
      <c r="AC8" s="5">
        <v>24</v>
      </c>
      <c r="AD8" s="5">
        <v>22</v>
      </c>
      <c r="AE8" s="5">
        <v>23</v>
      </c>
      <c r="AF8" s="5">
        <v>24</v>
      </c>
    </row>
    <row r="9" spans="1:32" s="6" customFormat="1" ht="21.95" customHeight="1" x14ac:dyDescent="0.25">
      <c r="B9" s="33">
        <v>1</v>
      </c>
      <c r="C9" s="34">
        <v>6</v>
      </c>
      <c r="D9" s="35">
        <f>55000*20/100</f>
        <v>11000</v>
      </c>
      <c r="E9" s="13">
        <f t="shared" ref="E9:E27" si="0">(D9+D9*B9)*C9*12/1000</f>
        <v>1584</v>
      </c>
      <c r="F9" s="34">
        <v>6</v>
      </c>
      <c r="G9" s="35">
        <f>68000*20/100</f>
        <v>13600</v>
      </c>
      <c r="H9" s="13">
        <f t="shared" ref="H9:H27" si="1">(G9+G9*B9)*F9*12/1000</f>
        <v>1958.4</v>
      </c>
      <c r="I9" s="34">
        <v>6</v>
      </c>
      <c r="J9" s="35">
        <f>68000*20/100</f>
        <v>13600</v>
      </c>
      <c r="K9" s="13">
        <f t="shared" ref="K9:K27" si="2">(J9+J9*B9)*I9*12/1000</f>
        <v>1958.4</v>
      </c>
      <c r="L9" s="36">
        <v>6</v>
      </c>
      <c r="M9" s="35">
        <f>68000*20/100</f>
        <v>13600</v>
      </c>
      <c r="N9" s="13">
        <f t="shared" ref="N9:N27" si="3">(M9+M9*B9)*L9*12/1000</f>
        <v>1958.4</v>
      </c>
      <c r="O9" s="36">
        <v>6</v>
      </c>
      <c r="P9" s="35">
        <f>68000*20/100</f>
        <v>13600</v>
      </c>
      <c r="Q9" s="13">
        <f t="shared" ref="Q9:Q27" si="4">(P9+P9*B9)*O9*12/1000</f>
        <v>1958.4</v>
      </c>
      <c r="R9" s="36">
        <f>SUM(O9*0.9)</f>
        <v>5.4</v>
      </c>
      <c r="S9" s="35">
        <f>68000*20/100</f>
        <v>13600</v>
      </c>
      <c r="T9" s="13">
        <f t="shared" ref="T9:T27" si="5">(S9+S9*B9)*R9*12/1000</f>
        <v>1762.56</v>
      </c>
      <c r="U9" s="36">
        <f>SUM(R9*0.9)</f>
        <v>4.8600000000000003</v>
      </c>
      <c r="V9" s="35">
        <f>73000*20/100</f>
        <v>14600</v>
      </c>
      <c r="W9" s="13">
        <f t="shared" ref="W9:W27" si="6">(V9+V9*B9)*U9*12/1000</f>
        <v>1702.944</v>
      </c>
      <c r="X9" s="36">
        <f>SUM(U9*0.9)</f>
        <v>4.3740000000000006</v>
      </c>
      <c r="Y9" s="35">
        <f>73000*20/100</f>
        <v>14600</v>
      </c>
      <c r="Z9" s="13">
        <f t="shared" ref="Z9:Z27" si="7">(Y9+Y9*B9)*X9*12/1000</f>
        <v>1532.6496000000002</v>
      </c>
      <c r="AA9" s="36"/>
      <c r="AB9" s="35">
        <f>68000*20/100</f>
        <v>13600</v>
      </c>
      <c r="AC9" s="13">
        <f t="shared" ref="AC9:AC27" si="8">(AB9+AB9*E9)*AA9*12/1000</f>
        <v>0</v>
      </c>
      <c r="AD9" s="36">
        <f>+R9</f>
        <v>5.4</v>
      </c>
      <c r="AE9" s="21">
        <f t="shared" ref="AE9:AF9" si="9">+S9</f>
        <v>13600</v>
      </c>
      <c r="AF9" s="36">
        <f t="shared" si="9"/>
        <v>1762.56</v>
      </c>
    </row>
    <row r="10" spans="1:32" ht="21.95" customHeight="1" x14ac:dyDescent="0.25">
      <c r="B10" s="8">
        <v>0.95</v>
      </c>
      <c r="C10" s="9">
        <v>0</v>
      </c>
      <c r="D10" s="21">
        <f t="shared" ref="D10:D27" si="10">55000*20/100</f>
        <v>11000</v>
      </c>
      <c r="E10" s="12">
        <f t="shared" si="0"/>
        <v>0</v>
      </c>
      <c r="F10" s="16">
        <v>0</v>
      </c>
      <c r="G10" s="21">
        <f t="shared" ref="G10:G27" si="11">68000*20/100</f>
        <v>13600</v>
      </c>
      <c r="H10" s="12">
        <f t="shared" si="1"/>
        <v>0</v>
      </c>
      <c r="I10" s="9">
        <v>0</v>
      </c>
      <c r="J10" s="21">
        <f t="shared" ref="J10:J27" si="12">68000*20/100</f>
        <v>13600</v>
      </c>
      <c r="K10" s="12">
        <f t="shared" si="2"/>
        <v>0</v>
      </c>
      <c r="L10" s="14">
        <v>0</v>
      </c>
      <c r="M10" s="21">
        <f t="shared" ref="M10:M27" si="13">68000*20/100</f>
        <v>13600</v>
      </c>
      <c r="N10" s="12">
        <f t="shared" si="3"/>
        <v>0</v>
      </c>
      <c r="O10" s="14">
        <v>0</v>
      </c>
      <c r="P10" s="21">
        <f t="shared" ref="P10:P27" si="14">68000*20/100</f>
        <v>13600</v>
      </c>
      <c r="Q10" s="12">
        <f t="shared" si="4"/>
        <v>0</v>
      </c>
      <c r="R10" s="36">
        <f t="shared" ref="R10:R28" si="15">SUM(O10*0.9)</f>
        <v>0</v>
      </c>
      <c r="S10" s="21">
        <f t="shared" ref="S10:S27" si="16">68000*20/100</f>
        <v>13600</v>
      </c>
      <c r="T10" s="12">
        <f t="shared" si="5"/>
        <v>0</v>
      </c>
      <c r="U10" s="36">
        <f t="shared" ref="U10:U28" si="17">SUM(R10*0.9)</f>
        <v>0</v>
      </c>
      <c r="V10" s="21">
        <f t="shared" ref="V10:V28" si="18">73000*20/100</f>
        <v>14600</v>
      </c>
      <c r="W10" s="12">
        <f t="shared" si="6"/>
        <v>0</v>
      </c>
      <c r="X10" s="36">
        <f t="shared" ref="X10:X28" si="19">SUM(U10*0.9)</f>
        <v>0</v>
      </c>
      <c r="Y10" s="21">
        <f t="shared" ref="Y10:Y28" si="20">73000*20/100</f>
        <v>14600</v>
      </c>
      <c r="Z10" s="12">
        <f t="shared" si="7"/>
        <v>0</v>
      </c>
      <c r="AA10" s="36"/>
      <c r="AB10" s="21">
        <f t="shared" ref="AB10:AB27" si="21">68000*20/100</f>
        <v>13600</v>
      </c>
      <c r="AC10" s="12">
        <f t="shared" si="8"/>
        <v>0</v>
      </c>
      <c r="AD10" s="36">
        <f t="shared" ref="AD10:AD28" si="22">+R10</f>
        <v>0</v>
      </c>
      <c r="AE10" s="21">
        <f t="shared" ref="AE10:AE28" si="23">+S10</f>
        <v>13600</v>
      </c>
      <c r="AF10" s="36">
        <f t="shared" ref="AF10:AF28" si="24">+T10</f>
        <v>0</v>
      </c>
    </row>
    <row r="11" spans="1:32" ht="21.95" customHeight="1" x14ac:dyDescent="0.25">
      <c r="B11" s="8">
        <v>0.9</v>
      </c>
      <c r="C11" s="10">
        <v>0</v>
      </c>
      <c r="D11" s="21">
        <f t="shared" si="10"/>
        <v>11000</v>
      </c>
      <c r="E11" s="12">
        <f t="shared" si="0"/>
        <v>0</v>
      </c>
      <c r="F11" s="16">
        <v>0</v>
      </c>
      <c r="G11" s="21">
        <f t="shared" si="11"/>
        <v>13600</v>
      </c>
      <c r="H11" s="12">
        <f t="shared" si="1"/>
        <v>0</v>
      </c>
      <c r="I11" s="9">
        <v>0</v>
      </c>
      <c r="J11" s="21">
        <f t="shared" si="12"/>
        <v>13600</v>
      </c>
      <c r="K11" s="12">
        <f t="shared" si="2"/>
        <v>0</v>
      </c>
      <c r="L11" s="14">
        <v>0</v>
      </c>
      <c r="M11" s="21">
        <f t="shared" si="13"/>
        <v>13600</v>
      </c>
      <c r="N11" s="12">
        <f t="shared" si="3"/>
        <v>0</v>
      </c>
      <c r="O11" s="14">
        <v>0</v>
      </c>
      <c r="P11" s="21">
        <f t="shared" si="14"/>
        <v>13600</v>
      </c>
      <c r="Q11" s="12">
        <f t="shared" si="4"/>
        <v>0</v>
      </c>
      <c r="R11" s="36">
        <f t="shared" si="15"/>
        <v>0</v>
      </c>
      <c r="S11" s="21">
        <f t="shared" si="16"/>
        <v>13600</v>
      </c>
      <c r="T11" s="12">
        <f t="shared" si="5"/>
        <v>0</v>
      </c>
      <c r="U11" s="36">
        <f t="shared" si="17"/>
        <v>0</v>
      </c>
      <c r="V11" s="21">
        <f t="shared" si="18"/>
        <v>14600</v>
      </c>
      <c r="W11" s="12">
        <f t="shared" si="6"/>
        <v>0</v>
      </c>
      <c r="X11" s="36">
        <f t="shared" si="19"/>
        <v>0</v>
      </c>
      <c r="Y11" s="21">
        <f t="shared" si="20"/>
        <v>14600</v>
      </c>
      <c r="Z11" s="12">
        <f t="shared" si="7"/>
        <v>0</v>
      </c>
      <c r="AA11" s="36"/>
      <c r="AB11" s="21">
        <f t="shared" si="21"/>
        <v>13600</v>
      </c>
      <c r="AC11" s="12">
        <f t="shared" si="8"/>
        <v>0</v>
      </c>
      <c r="AD11" s="36">
        <f t="shared" si="22"/>
        <v>0</v>
      </c>
      <c r="AE11" s="21">
        <f t="shared" si="23"/>
        <v>13600</v>
      </c>
      <c r="AF11" s="36">
        <f t="shared" si="24"/>
        <v>0</v>
      </c>
    </row>
    <row r="12" spans="1:32" ht="21.95" customHeight="1" x14ac:dyDescent="0.25">
      <c r="B12" s="8">
        <v>0.8</v>
      </c>
      <c r="C12" s="9">
        <v>50</v>
      </c>
      <c r="D12" s="21">
        <f t="shared" si="10"/>
        <v>11000</v>
      </c>
      <c r="E12" s="12">
        <f t="shared" si="0"/>
        <v>11880</v>
      </c>
      <c r="F12" s="9">
        <v>45</v>
      </c>
      <c r="G12" s="21">
        <f t="shared" si="11"/>
        <v>13600</v>
      </c>
      <c r="H12" s="12">
        <f t="shared" si="1"/>
        <v>13219.2</v>
      </c>
      <c r="I12" s="17">
        <v>39.6</v>
      </c>
      <c r="J12" s="21">
        <f t="shared" si="12"/>
        <v>13600</v>
      </c>
      <c r="K12" s="12">
        <f t="shared" si="2"/>
        <v>11632.896000000001</v>
      </c>
      <c r="L12" s="14">
        <v>41</v>
      </c>
      <c r="M12" s="21">
        <f t="shared" si="13"/>
        <v>13600</v>
      </c>
      <c r="N12" s="12">
        <f t="shared" si="3"/>
        <v>12044.16</v>
      </c>
      <c r="O12" s="14">
        <v>41</v>
      </c>
      <c r="P12" s="21">
        <f t="shared" si="14"/>
        <v>13600</v>
      </c>
      <c r="Q12" s="12">
        <f t="shared" si="4"/>
        <v>12044.16</v>
      </c>
      <c r="R12" s="36">
        <f t="shared" si="15"/>
        <v>36.9</v>
      </c>
      <c r="S12" s="21">
        <f t="shared" si="16"/>
        <v>13600</v>
      </c>
      <c r="T12" s="12">
        <f t="shared" si="5"/>
        <v>10839.744000000001</v>
      </c>
      <c r="U12" s="36">
        <f t="shared" si="17"/>
        <v>33.21</v>
      </c>
      <c r="V12" s="21">
        <f t="shared" si="18"/>
        <v>14600</v>
      </c>
      <c r="W12" s="12">
        <f t="shared" si="6"/>
        <v>10473.105600000001</v>
      </c>
      <c r="X12" s="36">
        <f t="shared" si="19"/>
        <v>29.889000000000003</v>
      </c>
      <c r="Y12" s="21">
        <f t="shared" si="20"/>
        <v>14600</v>
      </c>
      <c r="Z12" s="12">
        <f t="shared" si="7"/>
        <v>9425.7950400000009</v>
      </c>
      <c r="AA12" s="36"/>
      <c r="AB12" s="21">
        <f t="shared" si="21"/>
        <v>13600</v>
      </c>
      <c r="AC12" s="12">
        <f t="shared" si="8"/>
        <v>0</v>
      </c>
      <c r="AD12" s="36">
        <f t="shared" si="22"/>
        <v>36.9</v>
      </c>
      <c r="AE12" s="21">
        <f t="shared" si="23"/>
        <v>13600</v>
      </c>
      <c r="AF12" s="36">
        <f t="shared" si="24"/>
        <v>10839.744000000001</v>
      </c>
    </row>
    <row r="13" spans="1:32" ht="21.95" customHeight="1" x14ac:dyDescent="0.25">
      <c r="B13" s="8">
        <v>0.75</v>
      </c>
      <c r="C13" s="9">
        <v>0</v>
      </c>
      <c r="D13" s="21">
        <f t="shared" si="10"/>
        <v>11000</v>
      </c>
      <c r="E13" s="12">
        <f t="shared" si="0"/>
        <v>0</v>
      </c>
      <c r="F13" s="9">
        <v>0</v>
      </c>
      <c r="G13" s="21">
        <f t="shared" si="11"/>
        <v>13600</v>
      </c>
      <c r="H13" s="12">
        <f t="shared" si="1"/>
        <v>0</v>
      </c>
      <c r="I13" s="9">
        <v>0</v>
      </c>
      <c r="J13" s="21">
        <f t="shared" si="12"/>
        <v>13600</v>
      </c>
      <c r="K13" s="12">
        <f t="shared" si="2"/>
        <v>0</v>
      </c>
      <c r="L13" s="14">
        <v>0</v>
      </c>
      <c r="M13" s="21">
        <f t="shared" si="13"/>
        <v>13600</v>
      </c>
      <c r="N13" s="12">
        <f t="shared" si="3"/>
        <v>0</v>
      </c>
      <c r="O13" s="14">
        <v>0</v>
      </c>
      <c r="P13" s="21">
        <f t="shared" si="14"/>
        <v>13600</v>
      </c>
      <c r="Q13" s="12">
        <f t="shared" si="4"/>
        <v>0</v>
      </c>
      <c r="R13" s="36">
        <f t="shared" si="15"/>
        <v>0</v>
      </c>
      <c r="S13" s="21">
        <f t="shared" si="16"/>
        <v>13600</v>
      </c>
      <c r="T13" s="12">
        <f t="shared" si="5"/>
        <v>0</v>
      </c>
      <c r="U13" s="36">
        <f t="shared" si="17"/>
        <v>0</v>
      </c>
      <c r="V13" s="21">
        <f t="shared" si="18"/>
        <v>14600</v>
      </c>
      <c r="W13" s="12">
        <f t="shared" si="6"/>
        <v>0</v>
      </c>
      <c r="X13" s="36">
        <f t="shared" si="19"/>
        <v>0</v>
      </c>
      <c r="Y13" s="21">
        <f t="shared" si="20"/>
        <v>14600</v>
      </c>
      <c r="Z13" s="12">
        <f t="shared" si="7"/>
        <v>0</v>
      </c>
      <c r="AA13" s="36"/>
      <c r="AB13" s="21">
        <f t="shared" si="21"/>
        <v>13600</v>
      </c>
      <c r="AC13" s="12">
        <f t="shared" si="8"/>
        <v>0</v>
      </c>
      <c r="AD13" s="36">
        <f t="shared" si="22"/>
        <v>0</v>
      </c>
      <c r="AE13" s="21">
        <f t="shared" si="23"/>
        <v>13600</v>
      </c>
      <c r="AF13" s="36">
        <f t="shared" si="24"/>
        <v>0</v>
      </c>
    </row>
    <row r="14" spans="1:32" ht="21.95" customHeight="1" x14ac:dyDescent="0.25">
      <c r="B14" s="8">
        <v>0.7</v>
      </c>
      <c r="C14" s="9">
        <v>31</v>
      </c>
      <c r="D14" s="21">
        <f t="shared" si="10"/>
        <v>11000</v>
      </c>
      <c r="E14" s="12">
        <f t="shared" si="0"/>
        <v>6956.4</v>
      </c>
      <c r="F14" s="9">
        <v>30</v>
      </c>
      <c r="G14" s="21">
        <f t="shared" si="11"/>
        <v>13600</v>
      </c>
      <c r="H14" s="12">
        <f t="shared" si="1"/>
        <v>8323.2000000000007</v>
      </c>
      <c r="I14" s="9">
        <v>27</v>
      </c>
      <c r="J14" s="21">
        <f t="shared" si="12"/>
        <v>13600</v>
      </c>
      <c r="K14" s="12">
        <f t="shared" si="2"/>
        <v>7490.88</v>
      </c>
      <c r="L14" s="14">
        <v>28</v>
      </c>
      <c r="M14" s="21">
        <f t="shared" si="13"/>
        <v>13600</v>
      </c>
      <c r="N14" s="12">
        <f t="shared" si="3"/>
        <v>7768.32</v>
      </c>
      <c r="O14" s="14">
        <v>28</v>
      </c>
      <c r="P14" s="21">
        <f t="shared" si="14"/>
        <v>13600</v>
      </c>
      <c r="Q14" s="12">
        <f t="shared" si="4"/>
        <v>7768.32</v>
      </c>
      <c r="R14" s="36">
        <f t="shared" si="15"/>
        <v>25.2</v>
      </c>
      <c r="S14" s="21">
        <f t="shared" si="16"/>
        <v>13600</v>
      </c>
      <c r="T14" s="12">
        <f t="shared" si="5"/>
        <v>6991.4880000000003</v>
      </c>
      <c r="U14" s="36">
        <f t="shared" si="17"/>
        <v>22.68</v>
      </c>
      <c r="V14" s="21">
        <f t="shared" si="18"/>
        <v>14600</v>
      </c>
      <c r="W14" s="12">
        <f t="shared" si="6"/>
        <v>6755.011199999999</v>
      </c>
      <c r="X14" s="36">
        <f t="shared" si="19"/>
        <v>20.411999999999999</v>
      </c>
      <c r="Y14" s="21">
        <f t="shared" si="20"/>
        <v>14600</v>
      </c>
      <c r="Z14" s="12">
        <f t="shared" si="7"/>
        <v>6079.51008</v>
      </c>
      <c r="AA14" s="36"/>
      <c r="AB14" s="21">
        <f t="shared" si="21"/>
        <v>13600</v>
      </c>
      <c r="AC14" s="12">
        <f t="shared" si="8"/>
        <v>0</v>
      </c>
      <c r="AD14" s="36">
        <f t="shared" si="22"/>
        <v>25.2</v>
      </c>
      <c r="AE14" s="21">
        <f t="shared" si="23"/>
        <v>13600</v>
      </c>
      <c r="AF14" s="36">
        <f t="shared" si="24"/>
        <v>6991.4880000000003</v>
      </c>
    </row>
    <row r="15" spans="1:32" ht="21.95" customHeight="1" x14ac:dyDescent="0.25">
      <c r="B15" s="8">
        <v>0.65</v>
      </c>
      <c r="C15" s="11">
        <v>1</v>
      </c>
      <c r="D15" s="21">
        <f t="shared" si="10"/>
        <v>11000</v>
      </c>
      <c r="E15" s="12">
        <f t="shared" si="0"/>
        <v>217.8</v>
      </c>
      <c r="F15" s="9">
        <v>0</v>
      </c>
      <c r="G15" s="21">
        <f t="shared" si="11"/>
        <v>13600</v>
      </c>
      <c r="H15" s="12">
        <f t="shared" si="1"/>
        <v>0</v>
      </c>
      <c r="I15" s="9">
        <v>0</v>
      </c>
      <c r="J15" s="21">
        <f t="shared" si="12"/>
        <v>13600</v>
      </c>
      <c r="K15" s="12">
        <f t="shared" si="2"/>
        <v>0</v>
      </c>
      <c r="L15" s="14">
        <v>0</v>
      </c>
      <c r="M15" s="21">
        <f t="shared" si="13"/>
        <v>13600</v>
      </c>
      <c r="N15" s="12">
        <f t="shared" si="3"/>
        <v>0</v>
      </c>
      <c r="O15" s="14">
        <v>0</v>
      </c>
      <c r="P15" s="21">
        <f t="shared" si="14"/>
        <v>13600</v>
      </c>
      <c r="Q15" s="12">
        <f t="shared" si="4"/>
        <v>0</v>
      </c>
      <c r="R15" s="36">
        <f t="shared" si="15"/>
        <v>0</v>
      </c>
      <c r="S15" s="21">
        <f t="shared" si="16"/>
        <v>13600</v>
      </c>
      <c r="T15" s="12">
        <f t="shared" si="5"/>
        <v>0</v>
      </c>
      <c r="U15" s="36">
        <f t="shared" si="17"/>
        <v>0</v>
      </c>
      <c r="V15" s="21">
        <f t="shared" si="18"/>
        <v>14600</v>
      </c>
      <c r="W15" s="12">
        <f t="shared" si="6"/>
        <v>0</v>
      </c>
      <c r="X15" s="36">
        <f t="shared" si="19"/>
        <v>0</v>
      </c>
      <c r="Y15" s="21">
        <f t="shared" si="20"/>
        <v>14600</v>
      </c>
      <c r="Z15" s="12">
        <f t="shared" si="7"/>
        <v>0</v>
      </c>
      <c r="AA15" s="36"/>
      <c r="AB15" s="21">
        <f t="shared" si="21"/>
        <v>13600</v>
      </c>
      <c r="AC15" s="12">
        <f t="shared" si="8"/>
        <v>0</v>
      </c>
      <c r="AD15" s="36">
        <f t="shared" si="22"/>
        <v>0</v>
      </c>
      <c r="AE15" s="21">
        <f t="shared" si="23"/>
        <v>13600</v>
      </c>
      <c r="AF15" s="36">
        <f t="shared" si="24"/>
        <v>0</v>
      </c>
    </row>
    <row r="16" spans="1:32" ht="21.95" customHeight="1" x14ac:dyDescent="0.25">
      <c r="B16" s="8">
        <v>0.6</v>
      </c>
      <c r="C16" s="9">
        <v>66</v>
      </c>
      <c r="D16" s="21">
        <f t="shared" si="10"/>
        <v>11000</v>
      </c>
      <c r="E16" s="12">
        <f t="shared" si="0"/>
        <v>13939.2</v>
      </c>
      <c r="F16" s="9">
        <v>63</v>
      </c>
      <c r="G16" s="21">
        <f t="shared" si="11"/>
        <v>13600</v>
      </c>
      <c r="H16" s="12">
        <f t="shared" si="1"/>
        <v>16450.560000000001</v>
      </c>
      <c r="I16" s="9">
        <v>62</v>
      </c>
      <c r="J16" s="21">
        <f t="shared" si="12"/>
        <v>13600</v>
      </c>
      <c r="K16" s="12">
        <f t="shared" si="2"/>
        <v>16189.44</v>
      </c>
      <c r="L16" s="14">
        <v>58</v>
      </c>
      <c r="M16" s="21">
        <f t="shared" si="13"/>
        <v>13600</v>
      </c>
      <c r="N16" s="12">
        <f t="shared" si="3"/>
        <v>15144.96</v>
      </c>
      <c r="O16" s="14">
        <v>58</v>
      </c>
      <c r="P16" s="21">
        <f t="shared" si="14"/>
        <v>13600</v>
      </c>
      <c r="Q16" s="12">
        <f t="shared" si="4"/>
        <v>15144.96</v>
      </c>
      <c r="R16" s="36">
        <f t="shared" si="15"/>
        <v>52.2</v>
      </c>
      <c r="S16" s="21">
        <f t="shared" si="16"/>
        <v>13600</v>
      </c>
      <c r="T16" s="12">
        <f t="shared" si="5"/>
        <v>13630.464</v>
      </c>
      <c r="U16" s="36">
        <f t="shared" si="17"/>
        <v>46.980000000000004</v>
      </c>
      <c r="V16" s="21">
        <f t="shared" si="18"/>
        <v>14600</v>
      </c>
      <c r="W16" s="12">
        <f t="shared" si="6"/>
        <v>13169.433600000002</v>
      </c>
      <c r="X16" s="36">
        <f t="shared" si="19"/>
        <v>42.282000000000004</v>
      </c>
      <c r="Y16" s="21">
        <f t="shared" si="20"/>
        <v>14600</v>
      </c>
      <c r="Z16" s="12">
        <f t="shared" si="7"/>
        <v>11852.490240000003</v>
      </c>
      <c r="AA16" s="36"/>
      <c r="AB16" s="21">
        <f t="shared" si="21"/>
        <v>13600</v>
      </c>
      <c r="AC16" s="12">
        <f t="shared" si="8"/>
        <v>0</v>
      </c>
      <c r="AD16" s="36">
        <f t="shared" si="22"/>
        <v>52.2</v>
      </c>
      <c r="AE16" s="21">
        <f t="shared" si="23"/>
        <v>13600</v>
      </c>
      <c r="AF16" s="36">
        <f t="shared" si="24"/>
        <v>13630.464</v>
      </c>
    </row>
    <row r="17" spans="2:32" ht="21.95" customHeight="1" x14ac:dyDescent="0.25">
      <c r="B17" s="8">
        <v>0.55000000000000004</v>
      </c>
      <c r="C17" s="9"/>
      <c r="D17" s="21">
        <f t="shared" si="10"/>
        <v>11000</v>
      </c>
      <c r="E17" s="12">
        <f t="shared" si="0"/>
        <v>0</v>
      </c>
      <c r="F17" s="9">
        <v>0</v>
      </c>
      <c r="G17" s="21">
        <f t="shared" si="11"/>
        <v>13600</v>
      </c>
      <c r="H17" s="12">
        <f t="shared" si="1"/>
        <v>0</v>
      </c>
      <c r="I17" s="9">
        <v>0</v>
      </c>
      <c r="J17" s="21">
        <f t="shared" si="12"/>
        <v>13600</v>
      </c>
      <c r="K17" s="12">
        <f t="shared" si="2"/>
        <v>0</v>
      </c>
      <c r="L17" s="14">
        <v>0</v>
      </c>
      <c r="M17" s="21">
        <f t="shared" si="13"/>
        <v>13600</v>
      </c>
      <c r="N17" s="12">
        <f t="shared" si="3"/>
        <v>0</v>
      </c>
      <c r="O17" s="14">
        <v>0</v>
      </c>
      <c r="P17" s="21">
        <f t="shared" si="14"/>
        <v>13600</v>
      </c>
      <c r="Q17" s="12">
        <f t="shared" si="4"/>
        <v>0</v>
      </c>
      <c r="R17" s="36">
        <f t="shared" si="15"/>
        <v>0</v>
      </c>
      <c r="S17" s="21">
        <f t="shared" si="16"/>
        <v>13600</v>
      </c>
      <c r="T17" s="12">
        <f t="shared" si="5"/>
        <v>0</v>
      </c>
      <c r="U17" s="36">
        <f t="shared" si="17"/>
        <v>0</v>
      </c>
      <c r="V17" s="21">
        <f t="shared" si="18"/>
        <v>14600</v>
      </c>
      <c r="W17" s="12">
        <f t="shared" si="6"/>
        <v>0</v>
      </c>
      <c r="X17" s="36">
        <f t="shared" si="19"/>
        <v>0</v>
      </c>
      <c r="Y17" s="21">
        <f t="shared" si="20"/>
        <v>14600</v>
      </c>
      <c r="Z17" s="12">
        <f t="shared" si="7"/>
        <v>0</v>
      </c>
      <c r="AA17" s="36"/>
      <c r="AB17" s="21">
        <f t="shared" si="21"/>
        <v>13600</v>
      </c>
      <c r="AC17" s="12">
        <f t="shared" si="8"/>
        <v>0</v>
      </c>
      <c r="AD17" s="36">
        <f t="shared" si="22"/>
        <v>0</v>
      </c>
      <c r="AE17" s="21">
        <f t="shared" si="23"/>
        <v>13600</v>
      </c>
      <c r="AF17" s="36">
        <f t="shared" si="24"/>
        <v>0</v>
      </c>
    </row>
    <row r="18" spans="2:32" ht="21.95" customHeight="1" x14ac:dyDescent="0.25">
      <c r="B18" s="8">
        <v>0.5</v>
      </c>
      <c r="C18" s="9">
        <v>95</v>
      </c>
      <c r="D18" s="21">
        <f t="shared" si="10"/>
        <v>11000</v>
      </c>
      <c r="E18" s="12">
        <f t="shared" si="0"/>
        <v>18810</v>
      </c>
      <c r="F18" s="9">
        <v>90</v>
      </c>
      <c r="G18" s="21">
        <f t="shared" si="11"/>
        <v>13600</v>
      </c>
      <c r="H18" s="12">
        <f t="shared" si="1"/>
        <v>22032</v>
      </c>
      <c r="I18" s="9">
        <v>85</v>
      </c>
      <c r="J18" s="21">
        <f t="shared" si="12"/>
        <v>13600</v>
      </c>
      <c r="K18" s="12">
        <f t="shared" si="2"/>
        <v>20808</v>
      </c>
      <c r="L18" s="14">
        <v>83</v>
      </c>
      <c r="M18" s="21">
        <f t="shared" si="13"/>
        <v>13600</v>
      </c>
      <c r="N18" s="12">
        <f t="shared" si="3"/>
        <v>20318.400000000001</v>
      </c>
      <c r="O18" s="14">
        <v>83</v>
      </c>
      <c r="P18" s="21">
        <f t="shared" si="14"/>
        <v>13600</v>
      </c>
      <c r="Q18" s="12">
        <f t="shared" si="4"/>
        <v>20318.400000000001</v>
      </c>
      <c r="R18" s="36">
        <f t="shared" si="15"/>
        <v>74.7</v>
      </c>
      <c r="S18" s="21">
        <f t="shared" si="16"/>
        <v>13600</v>
      </c>
      <c r="T18" s="12">
        <f t="shared" si="5"/>
        <v>18286.560000000001</v>
      </c>
      <c r="U18" s="36">
        <f t="shared" si="17"/>
        <v>67.23</v>
      </c>
      <c r="V18" s="21">
        <f t="shared" si="18"/>
        <v>14600</v>
      </c>
      <c r="W18" s="12">
        <f t="shared" si="6"/>
        <v>17668.044000000002</v>
      </c>
      <c r="X18" s="36">
        <f t="shared" si="19"/>
        <v>60.507000000000005</v>
      </c>
      <c r="Y18" s="21">
        <f t="shared" si="20"/>
        <v>14600</v>
      </c>
      <c r="Z18" s="12">
        <f t="shared" si="7"/>
        <v>15901.239600000001</v>
      </c>
      <c r="AA18" s="36"/>
      <c r="AB18" s="21">
        <f t="shared" si="21"/>
        <v>13600</v>
      </c>
      <c r="AC18" s="12">
        <f t="shared" si="8"/>
        <v>0</v>
      </c>
      <c r="AD18" s="36">
        <f t="shared" si="22"/>
        <v>74.7</v>
      </c>
      <c r="AE18" s="21">
        <f t="shared" si="23"/>
        <v>13600</v>
      </c>
      <c r="AF18" s="36">
        <f t="shared" si="24"/>
        <v>18286.560000000001</v>
      </c>
    </row>
    <row r="19" spans="2:32" ht="21.95" customHeight="1" x14ac:dyDescent="0.25">
      <c r="B19" s="8">
        <v>0.45</v>
      </c>
      <c r="C19" s="9">
        <v>2</v>
      </c>
      <c r="D19" s="21">
        <f t="shared" si="10"/>
        <v>11000</v>
      </c>
      <c r="E19" s="12">
        <f t="shared" si="0"/>
        <v>382.8</v>
      </c>
      <c r="F19" s="9">
        <v>2</v>
      </c>
      <c r="G19" s="21">
        <f t="shared" si="11"/>
        <v>13600</v>
      </c>
      <c r="H19" s="12">
        <f t="shared" si="1"/>
        <v>473.28</v>
      </c>
      <c r="I19" s="9">
        <v>2</v>
      </c>
      <c r="J19" s="21">
        <f t="shared" si="12"/>
        <v>13600</v>
      </c>
      <c r="K19" s="12">
        <f t="shared" si="2"/>
        <v>473.28</v>
      </c>
      <c r="L19" s="14">
        <v>2</v>
      </c>
      <c r="M19" s="21">
        <f t="shared" si="13"/>
        <v>13600</v>
      </c>
      <c r="N19" s="12">
        <f t="shared" si="3"/>
        <v>473.28</v>
      </c>
      <c r="O19" s="14">
        <v>2</v>
      </c>
      <c r="P19" s="21">
        <f t="shared" si="14"/>
        <v>13600</v>
      </c>
      <c r="Q19" s="12">
        <f t="shared" si="4"/>
        <v>473.28</v>
      </c>
      <c r="R19" s="36">
        <f t="shared" si="15"/>
        <v>1.8</v>
      </c>
      <c r="S19" s="21">
        <f t="shared" si="16"/>
        <v>13600</v>
      </c>
      <c r="T19" s="12">
        <f t="shared" si="5"/>
        <v>425.952</v>
      </c>
      <c r="U19" s="36">
        <f t="shared" si="17"/>
        <v>1.62</v>
      </c>
      <c r="V19" s="21">
        <f t="shared" si="18"/>
        <v>14600</v>
      </c>
      <c r="W19" s="12">
        <f t="shared" si="6"/>
        <v>411.54480000000007</v>
      </c>
      <c r="X19" s="36">
        <f t="shared" si="19"/>
        <v>1.4580000000000002</v>
      </c>
      <c r="Y19" s="21">
        <f t="shared" si="20"/>
        <v>14600</v>
      </c>
      <c r="Z19" s="12">
        <f t="shared" si="7"/>
        <v>370.39032000000009</v>
      </c>
      <c r="AA19" s="36"/>
      <c r="AB19" s="21">
        <f t="shared" si="21"/>
        <v>13600</v>
      </c>
      <c r="AC19" s="12">
        <f t="shared" si="8"/>
        <v>0</v>
      </c>
      <c r="AD19" s="36">
        <f t="shared" si="22"/>
        <v>1.8</v>
      </c>
      <c r="AE19" s="21">
        <f t="shared" si="23"/>
        <v>13600</v>
      </c>
      <c r="AF19" s="36">
        <f t="shared" si="24"/>
        <v>425.952</v>
      </c>
    </row>
    <row r="20" spans="2:32" ht="21.95" customHeight="1" x14ac:dyDescent="0.25">
      <c r="B20" s="8">
        <v>0.4</v>
      </c>
      <c r="C20" s="9">
        <v>13</v>
      </c>
      <c r="D20" s="21">
        <f t="shared" si="10"/>
        <v>11000</v>
      </c>
      <c r="E20" s="12">
        <f t="shared" si="0"/>
        <v>2402.4</v>
      </c>
      <c r="F20" s="9">
        <v>13</v>
      </c>
      <c r="G20" s="21">
        <f t="shared" si="11"/>
        <v>13600</v>
      </c>
      <c r="H20" s="12">
        <f t="shared" si="1"/>
        <v>2970.24</v>
      </c>
      <c r="I20" s="9">
        <v>12</v>
      </c>
      <c r="J20" s="21">
        <f t="shared" si="12"/>
        <v>13600</v>
      </c>
      <c r="K20" s="12">
        <f t="shared" si="2"/>
        <v>2741.76</v>
      </c>
      <c r="L20" s="14">
        <v>12</v>
      </c>
      <c r="M20" s="21">
        <f t="shared" si="13"/>
        <v>13600</v>
      </c>
      <c r="N20" s="12">
        <f t="shared" si="3"/>
        <v>2741.76</v>
      </c>
      <c r="O20" s="14">
        <v>12</v>
      </c>
      <c r="P20" s="21">
        <f t="shared" si="14"/>
        <v>13600</v>
      </c>
      <c r="Q20" s="12">
        <f t="shared" si="4"/>
        <v>2741.76</v>
      </c>
      <c r="R20" s="36">
        <f t="shared" si="15"/>
        <v>10.8</v>
      </c>
      <c r="S20" s="21">
        <f t="shared" si="16"/>
        <v>13600</v>
      </c>
      <c r="T20" s="12">
        <f t="shared" si="5"/>
        <v>2467.5839999999998</v>
      </c>
      <c r="U20" s="36">
        <f t="shared" si="17"/>
        <v>9.7200000000000006</v>
      </c>
      <c r="V20" s="21">
        <f t="shared" si="18"/>
        <v>14600</v>
      </c>
      <c r="W20" s="12">
        <f t="shared" si="6"/>
        <v>2384.1215999999999</v>
      </c>
      <c r="X20" s="36">
        <f t="shared" si="19"/>
        <v>8.7480000000000011</v>
      </c>
      <c r="Y20" s="21">
        <f t="shared" si="20"/>
        <v>14600</v>
      </c>
      <c r="Z20" s="12">
        <f t="shared" si="7"/>
        <v>2145.7094400000005</v>
      </c>
      <c r="AA20" s="36"/>
      <c r="AB20" s="21">
        <f t="shared" si="21"/>
        <v>13600</v>
      </c>
      <c r="AC20" s="12">
        <f t="shared" si="8"/>
        <v>0</v>
      </c>
      <c r="AD20" s="36">
        <f t="shared" si="22"/>
        <v>10.8</v>
      </c>
      <c r="AE20" s="21">
        <f t="shared" si="23"/>
        <v>13600</v>
      </c>
      <c r="AF20" s="36">
        <f t="shared" si="24"/>
        <v>2467.5839999999998</v>
      </c>
    </row>
    <row r="21" spans="2:32" ht="21.95" customHeight="1" x14ac:dyDescent="0.25">
      <c r="B21" s="8">
        <v>0.35</v>
      </c>
      <c r="C21" s="9">
        <v>3</v>
      </c>
      <c r="D21" s="21">
        <f t="shared" si="10"/>
        <v>11000</v>
      </c>
      <c r="E21" s="12">
        <f t="shared" si="0"/>
        <v>534.6</v>
      </c>
      <c r="F21" s="9">
        <v>3</v>
      </c>
      <c r="G21" s="21">
        <f t="shared" si="11"/>
        <v>13600</v>
      </c>
      <c r="H21" s="12">
        <f t="shared" si="1"/>
        <v>660.96</v>
      </c>
      <c r="I21" s="9">
        <v>3</v>
      </c>
      <c r="J21" s="21">
        <f t="shared" si="12"/>
        <v>13600</v>
      </c>
      <c r="K21" s="12">
        <f t="shared" si="2"/>
        <v>660.96</v>
      </c>
      <c r="L21" s="14">
        <v>3</v>
      </c>
      <c r="M21" s="21">
        <f t="shared" si="13"/>
        <v>13600</v>
      </c>
      <c r="N21" s="12">
        <f t="shared" si="3"/>
        <v>660.96</v>
      </c>
      <c r="O21" s="14">
        <v>3</v>
      </c>
      <c r="P21" s="21">
        <f t="shared" si="14"/>
        <v>13600</v>
      </c>
      <c r="Q21" s="12">
        <f t="shared" si="4"/>
        <v>660.96</v>
      </c>
      <c r="R21" s="36">
        <f t="shared" si="15"/>
        <v>2.7</v>
      </c>
      <c r="S21" s="21">
        <f t="shared" si="16"/>
        <v>13600</v>
      </c>
      <c r="T21" s="12">
        <f t="shared" si="5"/>
        <v>594.86400000000003</v>
      </c>
      <c r="U21" s="36">
        <f t="shared" si="17"/>
        <v>2.4300000000000002</v>
      </c>
      <c r="V21" s="21">
        <f t="shared" si="18"/>
        <v>14600</v>
      </c>
      <c r="W21" s="12">
        <f t="shared" si="6"/>
        <v>574.74360000000013</v>
      </c>
      <c r="X21" s="36">
        <f t="shared" si="19"/>
        <v>2.1870000000000003</v>
      </c>
      <c r="Y21" s="21">
        <f t="shared" si="20"/>
        <v>14600</v>
      </c>
      <c r="Z21" s="12">
        <f t="shared" si="7"/>
        <v>517.26924000000008</v>
      </c>
      <c r="AA21" s="36"/>
      <c r="AB21" s="21">
        <f t="shared" si="21"/>
        <v>13600</v>
      </c>
      <c r="AC21" s="12">
        <f t="shared" si="8"/>
        <v>0</v>
      </c>
      <c r="AD21" s="36">
        <f t="shared" si="22"/>
        <v>2.7</v>
      </c>
      <c r="AE21" s="21">
        <f t="shared" si="23"/>
        <v>13600</v>
      </c>
      <c r="AF21" s="36">
        <f t="shared" si="24"/>
        <v>594.86400000000003</v>
      </c>
    </row>
    <row r="22" spans="2:32" ht="21.95" customHeight="1" x14ac:dyDescent="0.25">
      <c r="B22" s="8">
        <v>0.3</v>
      </c>
      <c r="C22" s="9">
        <v>13</v>
      </c>
      <c r="D22" s="21">
        <f t="shared" si="10"/>
        <v>11000</v>
      </c>
      <c r="E22" s="12">
        <f t="shared" si="0"/>
        <v>2230.8000000000002</v>
      </c>
      <c r="F22" s="9">
        <v>13</v>
      </c>
      <c r="G22" s="21">
        <f t="shared" si="11"/>
        <v>13600</v>
      </c>
      <c r="H22" s="12">
        <f t="shared" si="1"/>
        <v>2758.08</v>
      </c>
      <c r="I22" s="9">
        <v>13</v>
      </c>
      <c r="J22" s="21">
        <f t="shared" si="12"/>
        <v>13600</v>
      </c>
      <c r="K22" s="12">
        <f t="shared" si="2"/>
        <v>2758.08</v>
      </c>
      <c r="L22" s="14">
        <v>12</v>
      </c>
      <c r="M22" s="21">
        <f t="shared" si="13"/>
        <v>13600</v>
      </c>
      <c r="N22" s="12">
        <f t="shared" si="3"/>
        <v>2545.92</v>
      </c>
      <c r="O22" s="14">
        <v>12</v>
      </c>
      <c r="P22" s="21">
        <f t="shared" si="14"/>
        <v>13600</v>
      </c>
      <c r="Q22" s="12">
        <f t="shared" si="4"/>
        <v>2545.92</v>
      </c>
      <c r="R22" s="36">
        <f t="shared" si="15"/>
        <v>10.8</v>
      </c>
      <c r="S22" s="21">
        <f t="shared" si="16"/>
        <v>13600</v>
      </c>
      <c r="T22" s="12">
        <f t="shared" si="5"/>
        <v>2291.328</v>
      </c>
      <c r="U22" s="36">
        <f t="shared" si="17"/>
        <v>9.7200000000000006</v>
      </c>
      <c r="V22" s="21">
        <f t="shared" si="18"/>
        <v>14600</v>
      </c>
      <c r="W22" s="12">
        <f t="shared" si="6"/>
        <v>2213.8272000000002</v>
      </c>
      <c r="X22" s="36">
        <f t="shared" si="19"/>
        <v>8.7480000000000011</v>
      </c>
      <c r="Y22" s="21">
        <f t="shared" si="20"/>
        <v>14600</v>
      </c>
      <c r="Z22" s="12">
        <f t="shared" si="7"/>
        <v>1992.4444799999999</v>
      </c>
      <c r="AA22" s="36"/>
      <c r="AB22" s="21">
        <f t="shared" si="21"/>
        <v>13600</v>
      </c>
      <c r="AC22" s="12">
        <f t="shared" si="8"/>
        <v>0</v>
      </c>
      <c r="AD22" s="36">
        <f t="shared" si="22"/>
        <v>10.8</v>
      </c>
      <c r="AE22" s="21">
        <f t="shared" si="23"/>
        <v>13600</v>
      </c>
      <c r="AF22" s="36">
        <f t="shared" si="24"/>
        <v>2291.328</v>
      </c>
    </row>
    <row r="23" spans="2:32" ht="21.95" customHeight="1" x14ac:dyDescent="0.25">
      <c r="B23" s="8">
        <v>0.25</v>
      </c>
      <c r="C23" s="9">
        <v>37</v>
      </c>
      <c r="D23" s="21">
        <f t="shared" si="10"/>
        <v>11000</v>
      </c>
      <c r="E23" s="12">
        <f t="shared" si="0"/>
        <v>6105</v>
      </c>
      <c r="F23" s="9">
        <v>34</v>
      </c>
      <c r="G23" s="21">
        <f t="shared" si="11"/>
        <v>13600</v>
      </c>
      <c r="H23" s="12">
        <f t="shared" si="1"/>
        <v>6936</v>
      </c>
      <c r="I23" s="9">
        <v>31</v>
      </c>
      <c r="J23" s="21">
        <f t="shared" si="12"/>
        <v>13600</v>
      </c>
      <c r="K23" s="12">
        <f t="shared" si="2"/>
        <v>6324</v>
      </c>
      <c r="L23" s="14">
        <v>31</v>
      </c>
      <c r="M23" s="21">
        <f t="shared" si="13"/>
        <v>13600</v>
      </c>
      <c r="N23" s="12">
        <f t="shared" si="3"/>
        <v>6324</v>
      </c>
      <c r="O23" s="14">
        <v>31</v>
      </c>
      <c r="P23" s="21">
        <f t="shared" si="14"/>
        <v>13600</v>
      </c>
      <c r="Q23" s="12">
        <f t="shared" si="4"/>
        <v>6324</v>
      </c>
      <c r="R23" s="36">
        <f t="shared" si="15"/>
        <v>27.900000000000002</v>
      </c>
      <c r="S23" s="21">
        <f t="shared" si="16"/>
        <v>13600</v>
      </c>
      <c r="T23" s="12">
        <f t="shared" si="5"/>
        <v>5691.6000000000013</v>
      </c>
      <c r="U23" s="36">
        <f t="shared" si="17"/>
        <v>25.110000000000003</v>
      </c>
      <c r="V23" s="21">
        <f t="shared" si="18"/>
        <v>14600</v>
      </c>
      <c r="W23" s="12">
        <f t="shared" si="6"/>
        <v>5499.0900000000011</v>
      </c>
      <c r="X23" s="36">
        <f t="shared" si="19"/>
        <v>22.599000000000004</v>
      </c>
      <c r="Y23" s="21">
        <f t="shared" si="20"/>
        <v>14600</v>
      </c>
      <c r="Z23" s="12">
        <f t="shared" si="7"/>
        <v>4949.1810000000005</v>
      </c>
      <c r="AA23" s="36"/>
      <c r="AB23" s="21">
        <f t="shared" si="21"/>
        <v>13600</v>
      </c>
      <c r="AC23" s="12">
        <f t="shared" si="8"/>
        <v>0</v>
      </c>
      <c r="AD23" s="36">
        <f t="shared" si="22"/>
        <v>27.900000000000002</v>
      </c>
      <c r="AE23" s="21">
        <f t="shared" si="23"/>
        <v>13600</v>
      </c>
      <c r="AF23" s="36">
        <f t="shared" si="24"/>
        <v>5691.6000000000013</v>
      </c>
    </row>
    <row r="24" spans="2:32" ht="21.95" customHeight="1" x14ac:dyDescent="0.25">
      <c r="B24" s="8">
        <v>0.2</v>
      </c>
      <c r="C24" s="17">
        <v>8.81</v>
      </c>
      <c r="D24" s="21">
        <f t="shared" si="10"/>
        <v>11000</v>
      </c>
      <c r="E24" s="12">
        <f t="shared" si="0"/>
        <v>1395.5039999999999</v>
      </c>
      <c r="F24" s="9">
        <v>8</v>
      </c>
      <c r="G24" s="21">
        <f t="shared" si="11"/>
        <v>13600</v>
      </c>
      <c r="H24" s="12">
        <f t="shared" si="1"/>
        <v>1566.72</v>
      </c>
      <c r="I24" s="9">
        <v>6</v>
      </c>
      <c r="J24" s="21">
        <f t="shared" si="12"/>
        <v>13600</v>
      </c>
      <c r="K24" s="12">
        <f t="shared" si="2"/>
        <v>1175.04</v>
      </c>
      <c r="L24" s="14">
        <v>7</v>
      </c>
      <c r="M24" s="21">
        <f t="shared" si="13"/>
        <v>13600</v>
      </c>
      <c r="N24" s="12">
        <f t="shared" si="3"/>
        <v>1370.88</v>
      </c>
      <c r="O24" s="14">
        <v>7</v>
      </c>
      <c r="P24" s="21">
        <f t="shared" si="14"/>
        <v>13600</v>
      </c>
      <c r="Q24" s="12">
        <f t="shared" si="4"/>
        <v>1370.88</v>
      </c>
      <c r="R24" s="36">
        <f t="shared" si="15"/>
        <v>6.3</v>
      </c>
      <c r="S24" s="21">
        <f t="shared" si="16"/>
        <v>13600</v>
      </c>
      <c r="T24" s="12">
        <f t="shared" si="5"/>
        <v>1233.7919999999999</v>
      </c>
      <c r="U24" s="36">
        <f t="shared" si="17"/>
        <v>5.67</v>
      </c>
      <c r="V24" s="21">
        <f t="shared" si="18"/>
        <v>14600</v>
      </c>
      <c r="W24" s="12">
        <f t="shared" si="6"/>
        <v>1192.0607999999997</v>
      </c>
      <c r="X24" s="36">
        <f t="shared" si="19"/>
        <v>5.1029999999999998</v>
      </c>
      <c r="Y24" s="21">
        <f t="shared" si="20"/>
        <v>14600</v>
      </c>
      <c r="Z24" s="12">
        <f t="shared" si="7"/>
        <v>1072.85472</v>
      </c>
      <c r="AA24" s="36"/>
      <c r="AB24" s="21">
        <f t="shared" si="21"/>
        <v>13600</v>
      </c>
      <c r="AC24" s="12">
        <f t="shared" si="8"/>
        <v>0</v>
      </c>
      <c r="AD24" s="36">
        <f t="shared" si="22"/>
        <v>6.3</v>
      </c>
      <c r="AE24" s="21">
        <f t="shared" si="23"/>
        <v>13600</v>
      </c>
      <c r="AF24" s="36">
        <f t="shared" si="24"/>
        <v>1233.7919999999999</v>
      </c>
    </row>
    <row r="25" spans="2:32" ht="21.95" customHeight="1" x14ac:dyDescent="0.25">
      <c r="B25" s="8">
        <v>0.15</v>
      </c>
      <c r="C25" s="9">
        <v>11</v>
      </c>
      <c r="D25" s="21">
        <f t="shared" si="10"/>
        <v>11000</v>
      </c>
      <c r="E25" s="12">
        <f t="shared" si="0"/>
        <v>1669.8</v>
      </c>
      <c r="F25" s="9">
        <v>12</v>
      </c>
      <c r="G25" s="21">
        <f t="shared" si="11"/>
        <v>13600</v>
      </c>
      <c r="H25" s="12">
        <f t="shared" si="1"/>
        <v>2252.16</v>
      </c>
      <c r="I25" s="9">
        <v>10</v>
      </c>
      <c r="J25" s="21">
        <f t="shared" si="12"/>
        <v>13600</v>
      </c>
      <c r="K25" s="12">
        <f t="shared" si="2"/>
        <v>1876.8</v>
      </c>
      <c r="L25" s="14">
        <v>11</v>
      </c>
      <c r="M25" s="21">
        <f t="shared" si="13"/>
        <v>13600</v>
      </c>
      <c r="N25" s="12">
        <f t="shared" si="3"/>
        <v>2064.48</v>
      </c>
      <c r="O25" s="14">
        <v>11</v>
      </c>
      <c r="P25" s="21">
        <f t="shared" si="14"/>
        <v>13600</v>
      </c>
      <c r="Q25" s="12">
        <f t="shared" si="4"/>
        <v>2064.48</v>
      </c>
      <c r="R25" s="36">
        <f t="shared" si="15"/>
        <v>9.9</v>
      </c>
      <c r="S25" s="21">
        <f t="shared" si="16"/>
        <v>13600</v>
      </c>
      <c r="T25" s="12">
        <f t="shared" si="5"/>
        <v>1858.0319999999999</v>
      </c>
      <c r="U25" s="36">
        <f t="shared" si="17"/>
        <v>8.91</v>
      </c>
      <c r="V25" s="21">
        <f t="shared" si="18"/>
        <v>14600</v>
      </c>
      <c r="W25" s="12">
        <f t="shared" si="6"/>
        <v>1795.1867999999997</v>
      </c>
      <c r="X25" s="36">
        <f t="shared" si="19"/>
        <v>8.0190000000000001</v>
      </c>
      <c r="Y25" s="21">
        <f t="shared" si="20"/>
        <v>14600</v>
      </c>
      <c r="Z25" s="12">
        <f t="shared" si="7"/>
        <v>1615.66812</v>
      </c>
      <c r="AA25" s="36"/>
      <c r="AB25" s="21">
        <f t="shared" si="21"/>
        <v>13600</v>
      </c>
      <c r="AC25" s="12">
        <f t="shared" si="8"/>
        <v>0</v>
      </c>
      <c r="AD25" s="36">
        <f t="shared" si="22"/>
        <v>9.9</v>
      </c>
      <c r="AE25" s="21">
        <f t="shared" si="23"/>
        <v>13600</v>
      </c>
      <c r="AF25" s="36">
        <f t="shared" si="24"/>
        <v>1858.0319999999999</v>
      </c>
    </row>
    <row r="26" spans="2:32" ht="21.95" customHeight="1" x14ac:dyDescent="0.25">
      <c r="B26" s="8">
        <v>0.1</v>
      </c>
      <c r="C26" s="9">
        <v>14</v>
      </c>
      <c r="D26" s="21">
        <f t="shared" si="10"/>
        <v>11000</v>
      </c>
      <c r="E26" s="12">
        <f t="shared" si="0"/>
        <v>2032.8</v>
      </c>
      <c r="F26" s="9">
        <v>14</v>
      </c>
      <c r="G26" s="21">
        <f t="shared" si="11"/>
        <v>13600</v>
      </c>
      <c r="H26" s="12">
        <f t="shared" si="1"/>
        <v>2513.2800000000002</v>
      </c>
      <c r="I26" s="9">
        <v>14</v>
      </c>
      <c r="J26" s="21">
        <f t="shared" si="12"/>
        <v>13600</v>
      </c>
      <c r="K26" s="12">
        <f t="shared" si="2"/>
        <v>2513.2800000000002</v>
      </c>
      <c r="L26" s="14">
        <v>13</v>
      </c>
      <c r="M26" s="21">
        <f t="shared" si="13"/>
        <v>13600</v>
      </c>
      <c r="N26" s="12">
        <f t="shared" si="3"/>
        <v>2333.7600000000002</v>
      </c>
      <c r="O26" s="14">
        <v>13</v>
      </c>
      <c r="P26" s="21">
        <f t="shared" si="14"/>
        <v>13600</v>
      </c>
      <c r="Q26" s="12">
        <f t="shared" si="4"/>
        <v>2333.7600000000002</v>
      </c>
      <c r="R26" s="36">
        <f t="shared" si="15"/>
        <v>11.700000000000001</v>
      </c>
      <c r="S26" s="21">
        <f t="shared" si="16"/>
        <v>13600</v>
      </c>
      <c r="T26" s="12">
        <f t="shared" si="5"/>
        <v>2100.3840000000005</v>
      </c>
      <c r="U26" s="36">
        <f t="shared" si="17"/>
        <v>10.530000000000001</v>
      </c>
      <c r="V26" s="21">
        <f t="shared" si="18"/>
        <v>14600</v>
      </c>
      <c r="W26" s="12">
        <f t="shared" si="6"/>
        <v>2029.3416000000002</v>
      </c>
      <c r="X26" s="36">
        <f t="shared" si="19"/>
        <v>9.4770000000000021</v>
      </c>
      <c r="Y26" s="21">
        <f t="shared" si="20"/>
        <v>14600</v>
      </c>
      <c r="Z26" s="12">
        <f t="shared" si="7"/>
        <v>1826.4074400000004</v>
      </c>
      <c r="AA26" s="36"/>
      <c r="AB26" s="21">
        <f t="shared" si="21"/>
        <v>13600</v>
      </c>
      <c r="AC26" s="12">
        <f t="shared" si="8"/>
        <v>0</v>
      </c>
      <c r="AD26" s="36">
        <f t="shared" si="22"/>
        <v>11.700000000000001</v>
      </c>
      <c r="AE26" s="21">
        <f t="shared" si="23"/>
        <v>13600</v>
      </c>
      <c r="AF26" s="36">
        <f t="shared" si="24"/>
        <v>2100.3840000000005</v>
      </c>
    </row>
    <row r="27" spans="2:32" ht="21.95" customHeight="1" x14ac:dyDescent="0.25">
      <c r="B27" s="8">
        <v>0.05</v>
      </c>
      <c r="C27" s="9">
        <v>1</v>
      </c>
      <c r="D27" s="21">
        <f t="shared" si="10"/>
        <v>11000</v>
      </c>
      <c r="E27" s="12">
        <f t="shared" si="0"/>
        <v>138.6</v>
      </c>
      <c r="F27" s="9">
        <v>1</v>
      </c>
      <c r="G27" s="21">
        <f t="shared" si="11"/>
        <v>13600</v>
      </c>
      <c r="H27" s="12">
        <f t="shared" si="1"/>
        <v>171.36</v>
      </c>
      <c r="I27" s="9">
        <v>1</v>
      </c>
      <c r="J27" s="21">
        <f t="shared" si="12"/>
        <v>13600</v>
      </c>
      <c r="K27" s="12">
        <f t="shared" si="2"/>
        <v>171.36</v>
      </c>
      <c r="L27" s="14">
        <v>1</v>
      </c>
      <c r="M27" s="21">
        <f t="shared" si="13"/>
        <v>13600</v>
      </c>
      <c r="N27" s="12">
        <f t="shared" si="3"/>
        <v>171.36</v>
      </c>
      <c r="O27" s="14">
        <v>1</v>
      </c>
      <c r="P27" s="21">
        <f t="shared" si="14"/>
        <v>13600</v>
      </c>
      <c r="Q27" s="12">
        <f t="shared" si="4"/>
        <v>171.36</v>
      </c>
      <c r="R27" s="36">
        <f t="shared" si="15"/>
        <v>0.9</v>
      </c>
      <c r="S27" s="21">
        <f t="shared" si="16"/>
        <v>13600</v>
      </c>
      <c r="T27" s="12">
        <f t="shared" si="5"/>
        <v>154.22399999999999</v>
      </c>
      <c r="U27" s="36">
        <f t="shared" si="17"/>
        <v>0.81</v>
      </c>
      <c r="V27" s="21">
        <f t="shared" si="18"/>
        <v>14600</v>
      </c>
      <c r="W27" s="12">
        <f t="shared" si="6"/>
        <v>149.0076</v>
      </c>
      <c r="X27" s="36">
        <f t="shared" si="19"/>
        <v>0.72900000000000009</v>
      </c>
      <c r="Y27" s="21">
        <f t="shared" si="20"/>
        <v>14600</v>
      </c>
      <c r="Z27" s="12">
        <f t="shared" si="7"/>
        <v>134.10684000000003</v>
      </c>
      <c r="AA27" s="36"/>
      <c r="AB27" s="21">
        <f t="shared" si="21"/>
        <v>13600</v>
      </c>
      <c r="AC27" s="12">
        <f t="shared" si="8"/>
        <v>0</v>
      </c>
      <c r="AD27" s="36">
        <f t="shared" si="22"/>
        <v>0.9</v>
      </c>
      <c r="AE27" s="21">
        <f t="shared" si="23"/>
        <v>13600</v>
      </c>
      <c r="AF27" s="36">
        <f t="shared" si="24"/>
        <v>154.22399999999999</v>
      </c>
    </row>
    <row r="28" spans="2:32" ht="62.25" customHeight="1" x14ac:dyDescent="0.25">
      <c r="B28" s="7" t="s">
        <v>3</v>
      </c>
      <c r="C28" s="15">
        <v>0</v>
      </c>
      <c r="D28" s="21">
        <f>55000*20/100</f>
        <v>11000</v>
      </c>
      <c r="E28" s="13">
        <f>C28*D28*12/1000</f>
        <v>0</v>
      </c>
      <c r="F28" s="18">
        <v>0.65</v>
      </c>
      <c r="G28" s="21">
        <f>68000*20/100</f>
        <v>13600</v>
      </c>
      <c r="H28" s="13">
        <f>F28*G28*12/1000</f>
        <v>106.08</v>
      </c>
      <c r="I28" s="18">
        <v>0</v>
      </c>
      <c r="J28" s="21">
        <f>68000*20/100</f>
        <v>13600</v>
      </c>
      <c r="K28" s="13">
        <f>I28*J28*12/1000</f>
        <v>0</v>
      </c>
      <c r="L28" s="14">
        <v>1</v>
      </c>
      <c r="M28" s="21">
        <f>68000*20/100</f>
        <v>13600</v>
      </c>
      <c r="N28" s="13">
        <f>L28*M28*12/1000</f>
        <v>163.19999999999999</v>
      </c>
      <c r="O28" s="14">
        <v>1</v>
      </c>
      <c r="P28" s="21">
        <f>68000*20/100</f>
        <v>13600</v>
      </c>
      <c r="Q28" s="13">
        <f>O28*P28*12/1000</f>
        <v>163.19999999999999</v>
      </c>
      <c r="R28" s="36">
        <f t="shared" si="15"/>
        <v>0.9</v>
      </c>
      <c r="S28" s="21">
        <f>68000*20/100</f>
        <v>13600</v>
      </c>
      <c r="T28" s="13">
        <f>R28*S28*12/1000</f>
        <v>146.88</v>
      </c>
      <c r="U28" s="36">
        <f t="shared" si="17"/>
        <v>0.81</v>
      </c>
      <c r="V28" s="21">
        <f t="shared" si="18"/>
        <v>14600</v>
      </c>
      <c r="W28" s="13">
        <f>U28*V28*12/1000</f>
        <v>141.91200000000001</v>
      </c>
      <c r="X28" s="36">
        <f t="shared" si="19"/>
        <v>0.72900000000000009</v>
      </c>
      <c r="Y28" s="21">
        <f t="shared" si="20"/>
        <v>14600</v>
      </c>
      <c r="Z28" s="13">
        <f>X28*Y28*12/1000</f>
        <v>127.72080000000001</v>
      </c>
      <c r="AA28" s="36"/>
      <c r="AB28" s="21">
        <f>68000*20/100</f>
        <v>13600</v>
      </c>
      <c r="AC28" s="13">
        <f>AA28*AB28*12/1000</f>
        <v>0</v>
      </c>
      <c r="AD28" s="36">
        <f t="shared" si="22"/>
        <v>0.9</v>
      </c>
      <c r="AE28" s="21">
        <f t="shared" si="23"/>
        <v>13600</v>
      </c>
      <c r="AF28" s="36">
        <f t="shared" si="24"/>
        <v>146.88</v>
      </c>
    </row>
    <row r="29" spans="2:32" ht="29.25" customHeight="1" x14ac:dyDescent="0.25">
      <c r="B29" s="22" t="s">
        <v>4</v>
      </c>
      <c r="C29" s="14">
        <f>SUM(C9:C28)</f>
        <v>351.81</v>
      </c>
      <c r="D29" s="23"/>
      <c r="E29" s="24">
        <f>SUM(E9:E28)</f>
        <v>70279.704000000012</v>
      </c>
      <c r="F29" s="25">
        <f>SUM(F9:F28)</f>
        <v>334.65</v>
      </c>
      <c r="G29" s="23"/>
      <c r="H29" s="24">
        <f>SUM(H9:H28)</f>
        <v>82391.520000000004</v>
      </c>
      <c r="I29" s="25">
        <f>SUM(I9:I28)</f>
        <v>311.60000000000002</v>
      </c>
      <c r="J29" s="23"/>
      <c r="K29" s="24">
        <f>SUM(K9:K28)</f>
        <v>76774.175999999992</v>
      </c>
      <c r="L29" s="25">
        <f>SUM(L9:L28)</f>
        <v>309</v>
      </c>
      <c r="M29" s="23"/>
      <c r="N29" s="24">
        <f>SUM(N9:N28)</f>
        <v>76083.839999999997</v>
      </c>
      <c r="O29" s="25">
        <f>SUM(O9:O28)</f>
        <v>309</v>
      </c>
      <c r="P29" s="23"/>
      <c r="Q29" s="24">
        <f>SUM(Q9:Q28)</f>
        <v>76083.839999999997</v>
      </c>
      <c r="R29" s="25">
        <f>SUM(R9:R28)</f>
        <v>278.09999999999997</v>
      </c>
      <c r="S29" s="23"/>
      <c r="T29" s="24">
        <f>SUM(T9:T28)</f>
        <v>68475.45600000002</v>
      </c>
      <c r="U29" s="25">
        <f>SUM(U9:U28)</f>
        <v>250.29000000000002</v>
      </c>
      <c r="V29" s="23"/>
      <c r="W29" s="24">
        <f>SUM(W9:W28)</f>
        <v>66159.374400000015</v>
      </c>
      <c r="X29" s="25">
        <f>SUM(X9:X28)</f>
        <v>225.26100000000005</v>
      </c>
      <c r="Y29" s="23"/>
      <c r="Z29" s="24">
        <f>SUM(Z9:Z28)</f>
        <v>59543.436960000014</v>
      </c>
      <c r="AA29" s="25">
        <f>SUM(AA9:AA28)</f>
        <v>0</v>
      </c>
      <c r="AB29" s="23"/>
      <c r="AC29" s="24">
        <f>SUM(AC9:AC28)</f>
        <v>0</v>
      </c>
      <c r="AD29" s="25">
        <f>SUM(AD9:AD28)</f>
        <v>278.09999999999997</v>
      </c>
      <c r="AE29" s="23"/>
      <c r="AF29" s="24">
        <f>SUM(AF9:AF28)</f>
        <v>68475.45600000002</v>
      </c>
    </row>
    <row r="30" spans="2:32" ht="15.75" hidden="1" customHeight="1" x14ac:dyDescent="0.25">
      <c r="B30" s="27" t="s">
        <v>18</v>
      </c>
      <c r="C30" s="28">
        <v>351</v>
      </c>
      <c r="D30" s="29"/>
      <c r="E30" s="29">
        <v>70279.55</v>
      </c>
      <c r="F30" s="30">
        <v>335</v>
      </c>
      <c r="G30" s="31"/>
      <c r="H30" s="31">
        <v>82391.5</v>
      </c>
      <c r="I30" s="30">
        <v>310</v>
      </c>
      <c r="J30" s="31"/>
      <c r="K30" s="31">
        <v>76774.960000000006</v>
      </c>
      <c r="L30" s="30">
        <v>309</v>
      </c>
      <c r="M30" s="31"/>
      <c r="N30" s="32">
        <v>76083.8</v>
      </c>
    </row>
    <row r="31" spans="2:32" ht="28.5" customHeight="1" x14ac:dyDescent="0.25">
      <c r="B31" s="37" t="s">
        <v>7</v>
      </c>
      <c r="C31" s="42" t="s">
        <v>19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2:32" ht="20.100000000000001" customHeight="1" x14ac:dyDescent="0.25">
      <c r="B32" s="1" t="s">
        <v>8</v>
      </c>
    </row>
    <row r="34" spans="3:25" ht="39.75" customHeight="1" x14ac:dyDescent="0.25"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</row>
  </sheetData>
  <autoFilter ref="B9:Z9"/>
  <mergeCells count="24">
    <mergeCell ref="C31:Z31"/>
    <mergeCell ref="A1:Y1"/>
    <mergeCell ref="X5:Z5"/>
    <mergeCell ref="X6:Z6"/>
    <mergeCell ref="B3:Y3"/>
    <mergeCell ref="R5:T5"/>
    <mergeCell ref="L5:N5"/>
    <mergeCell ref="L6:N6"/>
    <mergeCell ref="F5:H5"/>
    <mergeCell ref="F6:H6"/>
    <mergeCell ref="R6:T6"/>
    <mergeCell ref="O6:Q6"/>
    <mergeCell ref="C6:E6"/>
    <mergeCell ref="I6:K6"/>
    <mergeCell ref="O5:Q5"/>
    <mergeCell ref="B5:B7"/>
    <mergeCell ref="AD5:AF5"/>
    <mergeCell ref="AD6:AF6"/>
    <mergeCell ref="C5:E5"/>
    <mergeCell ref="I5:K5"/>
    <mergeCell ref="U5:W5"/>
    <mergeCell ref="U6:W6"/>
    <mergeCell ref="AA5:AC5"/>
    <mergeCell ref="AA6:AC6"/>
  </mergeCells>
  <pageMargins left="0" right="0" top="0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Vnasi-hatucum</vt:lpstr>
      <vt:lpstr>'Vnasi-hatucum'!Print_Area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2021-02-22T08:44:51Z</dcterms:modified>
</cp:coreProperties>
</file>