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630" activeTab="1"/>
  </bookViews>
  <sheets>
    <sheet name="Ampop" sheetId="1" r:id="rId1"/>
    <sheet name="Hasvark" sheetId="2" r:id="rId2"/>
  </sheets>
  <calcPr calcId="145621"/>
</workbook>
</file>

<file path=xl/calcChain.xml><?xml version="1.0" encoding="utf-8"?>
<calcChain xmlns="http://schemas.openxmlformats.org/spreadsheetml/2006/main">
  <c r="Q7" i="2" l="1"/>
  <c r="R7" i="2"/>
  <c r="Q8" i="2"/>
  <c r="R8" i="2"/>
  <c r="Q9" i="2"/>
  <c r="R9" i="2"/>
  <c r="Q10" i="2"/>
  <c r="R10" i="2"/>
  <c r="Q11" i="2"/>
  <c r="R11" i="2"/>
  <c r="Q12" i="2"/>
  <c r="R12" i="2"/>
  <c r="Q13" i="2"/>
  <c r="R13" i="2"/>
  <c r="M5" i="2"/>
  <c r="R6" i="2"/>
  <c r="Q6" i="2"/>
  <c r="M7" i="2"/>
  <c r="N7" i="2"/>
  <c r="M8" i="2"/>
  <c r="N8" i="2"/>
  <c r="M9" i="2"/>
  <c r="N9" i="2"/>
  <c r="M10" i="2"/>
  <c r="N10" i="2"/>
  <c r="M11" i="2"/>
  <c r="N11" i="2"/>
  <c r="M12" i="2"/>
  <c r="N12" i="2"/>
  <c r="M13" i="2"/>
  <c r="N13" i="2"/>
  <c r="M6" i="2"/>
  <c r="N6" i="2"/>
  <c r="N5" i="2" s="1"/>
  <c r="J7" i="2"/>
  <c r="J8" i="2"/>
  <c r="J9" i="2"/>
  <c r="J10" i="2"/>
  <c r="J11" i="2"/>
  <c r="J12" i="2"/>
  <c r="J13" i="2"/>
  <c r="J6" i="2"/>
  <c r="I7" i="2"/>
  <c r="I8" i="2"/>
  <c r="I9" i="2"/>
  <c r="I10" i="2"/>
  <c r="I11" i="2"/>
  <c r="I12" i="2"/>
  <c r="I13" i="2"/>
  <c r="I6" i="2"/>
  <c r="J5" i="2" l="1"/>
  <c r="R5" i="2"/>
  <c r="Q5" i="2"/>
  <c r="P5" i="2"/>
  <c r="O5" i="2"/>
  <c r="C5" i="2"/>
  <c r="D5" i="2"/>
  <c r="E5" i="2"/>
  <c r="F5" i="2"/>
  <c r="G5" i="2"/>
  <c r="H5" i="2"/>
  <c r="E6" i="2"/>
  <c r="F6" i="2"/>
  <c r="L5" i="2" l="1"/>
  <c r="K5" i="2"/>
  <c r="I5" i="2"/>
</calcChain>
</file>

<file path=xl/sharedStrings.xml><?xml version="1.0" encoding="utf-8"?>
<sst xmlns="http://schemas.openxmlformats.org/spreadsheetml/2006/main" count="47" uniqueCount="25">
  <si>
    <t xml:space="preserve"> Կենսաթոշակների և այլ դրամական վճարների իրականացման ապահովում միջոցառման ծախսերի հաշվարկ</t>
  </si>
  <si>
    <t>բանկ</t>
  </si>
  <si>
    <t>փոստ</t>
  </si>
  <si>
    <t>Գումար</t>
  </si>
  <si>
    <t xml:space="preserve">Աշխատանքային կենսաթոշակներ   </t>
  </si>
  <si>
    <t>Շարքային զինծառայողների և նրանց ընտանիքների անդամների կենսաթոշակներ</t>
  </si>
  <si>
    <t>Սպայական անձնակազմի և նրանց ընտանիքների անդամների կենսաթոշակներ</t>
  </si>
  <si>
    <t>ՀՀ օրենքներով նշանակված կենսաթոշակներ</t>
  </si>
  <si>
    <t>Ծերության, հաշմանդամության, կերակրողին կորցնելու դեպքում սոցիալական նպաստներ</t>
  </si>
  <si>
    <t>Վետերանների պատվովճարներ</t>
  </si>
  <si>
    <r>
      <t xml:space="preserve"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</t>
    </r>
    <r>
      <rPr>
        <b/>
        <sz val="10"/>
        <rFont val="GHEA Grapalat"/>
        <family val="3"/>
      </rPr>
      <t>պարգևավճարներ</t>
    </r>
  </si>
  <si>
    <r>
  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</t>
    </r>
    <r>
      <rPr>
        <b/>
        <sz val="10"/>
        <rFont val="GHEA Grapalat"/>
        <family val="3"/>
      </rPr>
      <t xml:space="preserve"> վնասի փոխհատուցում</t>
    </r>
  </si>
  <si>
    <t>քանակ</t>
  </si>
  <si>
    <t>գումար</t>
  </si>
  <si>
    <t>2021թ</t>
  </si>
  <si>
    <t>Ընդամենը</t>
  </si>
  <si>
    <t>վճ․ քանակ</t>
  </si>
  <si>
    <t>միջնորդավճար</t>
  </si>
  <si>
    <t>2022թ</t>
  </si>
  <si>
    <t>2023թ</t>
  </si>
  <si>
    <t>2024թ</t>
  </si>
  <si>
    <t>2020 թվական փաստ</t>
  </si>
  <si>
    <t>2021 թվական հաստատված</t>
  </si>
  <si>
    <t>2022 թ. ՄԺԾԾ հայտ</t>
  </si>
  <si>
    <t>2023 թ. ՄԺԾԾ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</si>
</sst>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"/>
    <numFmt numFmtId="167" formatCode="_(* #,##0.0000_);_(* \(#,##0.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164" fontId="0" fillId="0" borderId="3" xfId="1" applyNumberFormat="1" applyFont="1" applyBorder="1"/>
    <xf numFmtId="165" fontId="0" fillId="0" borderId="3" xfId="1" applyNumberFormat="1" applyFont="1" applyBorder="1"/>
    <xf numFmtId="165" fontId="0" fillId="0" borderId="0" xfId="0" applyNumberFormat="1"/>
    <xf numFmtId="43" fontId="0" fillId="0" borderId="0" xfId="0" applyNumberFormat="1"/>
    <xf numFmtId="167" fontId="0" fillId="0" borderId="0" xfId="0" applyNumberFormat="1"/>
    <xf numFmtId="166" fontId="2" fillId="2" borderId="1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165" fontId="0" fillId="3" borderId="3" xfId="0" applyNumberFormat="1" applyFill="1" applyBorder="1"/>
    <xf numFmtId="164" fontId="0" fillId="3" borderId="3" xfId="0" applyNumberFormat="1" applyFill="1" applyBorder="1"/>
    <xf numFmtId="43" fontId="0" fillId="0" borderId="3" xfId="1" applyFont="1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4" borderId="3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10"/>
  <sheetViews>
    <sheetView workbookViewId="0">
      <selection activeCell="K25" sqref="K25"/>
    </sheetView>
  </sheetViews>
  <sheetFormatPr defaultRowHeight="15" x14ac:dyDescent="0.25"/>
  <cols>
    <col min="2" max="2" width="19.42578125" customWidth="1"/>
    <col min="3" max="3" width="16.140625" customWidth="1"/>
    <col min="4" max="4" width="15.5703125" customWidth="1"/>
    <col min="5" max="5" width="11.5703125" bestFit="1" customWidth="1"/>
    <col min="6" max="6" width="16.140625" customWidth="1"/>
    <col min="7" max="7" width="11.5703125" bestFit="1" customWidth="1"/>
    <col min="8" max="8" width="13.28515625" bestFit="1" customWidth="1"/>
    <col min="9" max="10" width="11.5703125" bestFit="1" customWidth="1"/>
    <col min="11" max="11" width="10.7109375" customWidth="1"/>
    <col min="12" max="12" width="12.5703125" customWidth="1"/>
  </cols>
  <sheetData>
    <row r="4" spans="2:12" x14ac:dyDescent="0.25">
      <c r="E4" t="s">
        <v>0</v>
      </c>
    </row>
    <row r="7" spans="2:12" x14ac:dyDescent="0.25">
      <c r="B7" s="1"/>
      <c r="C7" s="18" t="s">
        <v>21</v>
      </c>
      <c r="D7" s="19"/>
      <c r="E7" s="2" t="s">
        <v>22</v>
      </c>
      <c r="F7" s="3"/>
      <c r="G7" s="1" t="s">
        <v>23</v>
      </c>
      <c r="H7" s="3"/>
      <c r="I7" s="1" t="s">
        <v>24</v>
      </c>
      <c r="J7" s="3"/>
      <c r="K7" s="1" t="s">
        <v>24</v>
      </c>
      <c r="L7" s="3"/>
    </row>
    <row r="8" spans="2:12" x14ac:dyDescent="0.25">
      <c r="B8" s="4"/>
      <c r="C8" s="5" t="s">
        <v>1</v>
      </c>
      <c r="D8" s="5" t="s">
        <v>2</v>
      </c>
      <c r="E8" s="5" t="s">
        <v>1</v>
      </c>
      <c r="F8" s="5" t="s">
        <v>2</v>
      </c>
      <c r="G8" s="5" t="s">
        <v>1</v>
      </c>
      <c r="H8" s="5" t="s">
        <v>2</v>
      </c>
      <c r="I8" s="5" t="s">
        <v>1</v>
      </c>
      <c r="J8" s="5" t="s">
        <v>2</v>
      </c>
      <c r="K8" s="5" t="s">
        <v>1</v>
      </c>
      <c r="L8" s="5" t="s">
        <v>2</v>
      </c>
    </row>
    <row r="9" spans="2:12" ht="27" customHeight="1" x14ac:dyDescent="0.25">
      <c r="B9" s="4" t="s">
        <v>3</v>
      </c>
      <c r="C9" s="16">
        <v>61696.7</v>
      </c>
      <c r="D9" s="16">
        <v>1327988.7</v>
      </c>
      <c r="E9" s="6">
        <v>0</v>
      </c>
      <c r="F9" s="6">
        <v>1072310.3</v>
      </c>
      <c r="G9" s="6">
        <v>0</v>
      </c>
      <c r="H9" s="6">
        <v>851322.2</v>
      </c>
      <c r="I9" s="6">
        <v>0</v>
      </c>
      <c r="J9" s="6">
        <v>621204.1</v>
      </c>
      <c r="K9" s="6">
        <v>0</v>
      </c>
      <c r="L9" s="6">
        <v>644336.3576000001</v>
      </c>
    </row>
    <row r="10" spans="2:12" ht="27" customHeight="1" x14ac:dyDescent="0.25">
      <c r="B10" s="4" t="s">
        <v>12</v>
      </c>
      <c r="C10" s="7">
        <v>339095</v>
      </c>
      <c r="D10" s="7">
        <v>271214</v>
      </c>
      <c r="E10" s="7">
        <v>408397</v>
      </c>
      <c r="F10" s="7">
        <v>217000</v>
      </c>
      <c r="G10" s="7">
        <v>455258</v>
      </c>
      <c r="H10" s="7">
        <v>166123</v>
      </c>
      <c r="I10" s="7">
        <v>500393</v>
      </c>
      <c r="J10" s="7">
        <v>125098</v>
      </c>
      <c r="K10" s="7">
        <v>502906</v>
      </c>
      <c r="L10" s="7">
        <v>125726</v>
      </c>
    </row>
  </sheetData>
  <mergeCells count="1">
    <mergeCell ref="C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7"/>
  <sheetViews>
    <sheetView tabSelected="1" workbookViewId="0">
      <pane xSplit="9000" topLeftCell="G1" activePane="topRight"/>
      <selection activeCell="C16" sqref="C16"/>
      <selection pane="topRight" activeCell="M22" sqref="M22"/>
    </sheetView>
  </sheetViews>
  <sheetFormatPr defaultRowHeight="15" x14ac:dyDescent="0.25"/>
  <cols>
    <col min="2" max="2" width="61" customWidth="1"/>
    <col min="3" max="3" width="11.5703125" bestFit="1" customWidth="1"/>
    <col min="4" max="4" width="14.85546875" customWidth="1"/>
    <col min="5" max="5" width="13" customWidth="1"/>
    <col min="6" max="6" width="16.7109375" customWidth="1"/>
    <col min="7" max="7" width="11.5703125" bestFit="1" customWidth="1"/>
    <col min="8" max="8" width="15.28515625" bestFit="1" customWidth="1"/>
    <col min="9" max="9" width="15.5703125" customWidth="1"/>
    <col min="10" max="10" width="19.140625" customWidth="1"/>
    <col min="12" max="12" width="14.28515625" bestFit="1" customWidth="1"/>
    <col min="13" max="13" width="16.140625" customWidth="1"/>
    <col min="14" max="14" width="18.7109375" customWidth="1"/>
    <col min="16" max="16" width="12.5703125" bestFit="1" customWidth="1"/>
    <col min="17" max="17" width="16.140625" customWidth="1"/>
    <col min="18" max="18" width="18.7109375" customWidth="1"/>
  </cols>
  <sheetData>
    <row r="1" spans="2:20" x14ac:dyDescent="0.25">
      <c r="E1" s="9"/>
      <c r="F1" s="10"/>
      <c r="I1" s="9"/>
      <c r="J1" s="9"/>
      <c r="M1" s="9"/>
      <c r="N1" s="9"/>
      <c r="Q1" s="9"/>
      <c r="R1" s="9"/>
    </row>
    <row r="2" spans="2:20" x14ac:dyDescent="0.25">
      <c r="I2" s="9">
        <v>0.2673448335240376</v>
      </c>
      <c r="M2" s="17">
        <v>0.2</v>
      </c>
      <c r="Q2" s="17">
        <v>0.2</v>
      </c>
    </row>
    <row r="3" spans="2:20" x14ac:dyDescent="0.25">
      <c r="C3" s="18" t="s">
        <v>14</v>
      </c>
      <c r="D3" s="20"/>
      <c r="E3" s="20"/>
      <c r="F3" s="19"/>
      <c r="G3" s="21" t="s">
        <v>18</v>
      </c>
      <c r="H3" s="21"/>
      <c r="I3" s="21"/>
      <c r="J3" s="21"/>
      <c r="K3" s="21" t="s">
        <v>19</v>
      </c>
      <c r="L3" s="21"/>
      <c r="M3" s="21"/>
      <c r="N3" s="21"/>
      <c r="O3" s="21" t="s">
        <v>20</v>
      </c>
      <c r="P3" s="21"/>
      <c r="Q3" s="21"/>
      <c r="R3" s="21"/>
    </row>
    <row r="4" spans="2:20" x14ac:dyDescent="0.25">
      <c r="C4" s="4" t="s">
        <v>12</v>
      </c>
      <c r="D4" s="4" t="s">
        <v>13</v>
      </c>
      <c r="E4" s="4" t="s">
        <v>16</v>
      </c>
      <c r="F4" s="4" t="s">
        <v>17</v>
      </c>
      <c r="G4" s="4" t="s">
        <v>12</v>
      </c>
      <c r="H4" s="4" t="s">
        <v>13</v>
      </c>
      <c r="I4" s="4" t="s">
        <v>16</v>
      </c>
      <c r="J4" s="4" t="s">
        <v>17</v>
      </c>
      <c r="K4" s="4" t="s">
        <v>12</v>
      </c>
      <c r="L4" s="4" t="s">
        <v>13</v>
      </c>
      <c r="M4" s="4" t="s">
        <v>16</v>
      </c>
      <c r="N4" s="4" t="s">
        <v>17</v>
      </c>
      <c r="O4" s="4" t="s">
        <v>12</v>
      </c>
      <c r="P4" s="4" t="s">
        <v>13</v>
      </c>
      <c r="Q4" s="4" t="s">
        <v>16</v>
      </c>
      <c r="R4" s="4" t="s">
        <v>17</v>
      </c>
    </row>
    <row r="5" spans="2:20" x14ac:dyDescent="0.25">
      <c r="B5" s="4" t="s">
        <v>15</v>
      </c>
      <c r="C5" s="14">
        <f>SUM(C6:C13)</f>
        <v>625397</v>
      </c>
      <c r="D5" s="14">
        <f>SUM(D6:D13)</f>
        <v>319964875.5</v>
      </c>
      <c r="E5" s="14">
        <f>SUM(E6:E13)</f>
        <v>217000</v>
      </c>
      <c r="F5" s="14">
        <f>SUM(F6:F13)</f>
        <v>1072310.4999999998</v>
      </c>
      <c r="G5" s="14">
        <f t="shared" ref="G5:I5" si="0">SUM(G6:G13)</f>
        <v>621381</v>
      </c>
      <c r="H5" s="14">
        <f t="shared" si="0"/>
        <v>319606939.19999999</v>
      </c>
      <c r="I5" s="14">
        <f t="shared" si="0"/>
        <v>166123</v>
      </c>
      <c r="J5" s="15">
        <f>SUM(J6:J13)</f>
        <v>854452.63953551208</v>
      </c>
      <c r="K5" s="14">
        <f t="shared" ref="K5" si="1">SUM(K6:K13)</f>
        <v>625491</v>
      </c>
      <c r="L5" s="14">
        <f t="shared" ref="L5" si="2">SUM(L6:L13)</f>
        <v>311700516.99999994</v>
      </c>
      <c r="M5" s="14">
        <f>SUM(M6:M13)</f>
        <v>125098.2</v>
      </c>
      <c r="N5" s="15">
        <f>SUM(N6:N13)</f>
        <v>623401.0340000001</v>
      </c>
      <c r="O5" s="14">
        <f t="shared" ref="O5:Q5" si="3">SUM(O6:O13)</f>
        <v>628632</v>
      </c>
      <c r="P5" s="14">
        <f t="shared" si="3"/>
        <v>323296961.5</v>
      </c>
      <c r="Q5" s="14">
        <f t="shared" si="3"/>
        <v>125726.39999999999</v>
      </c>
      <c r="R5" s="15">
        <f t="shared" ref="R5" si="4">SUM(R6:R13)</f>
        <v>646593.92300000007</v>
      </c>
    </row>
    <row r="6" spans="2:20" x14ac:dyDescent="0.25">
      <c r="B6" s="11" t="s">
        <v>4</v>
      </c>
      <c r="C6" s="7">
        <v>469571</v>
      </c>
      <c r="D6" s="7">
        <v>246921264.90000001</v>
      </c>
      <c r="E6" s="7">
        <f>178812-21151</f>
        <v>157661</v>
      </c>
      <c r="F6" s="7">
        <f>928767-104488</f>
        <v>824279</v>
      </c>
      <c r="G6" s="7">
        <v>464595</v>
      </c>
      <c r="H6" s="22">
        <v>243984444.5</v>
      </c>
      <c r="I6" s="7">
        <f>+G6*$I$2</f>
        <v>124207.07293110025</v>
      </c>
      <c r="J6" s="7">
        <f>+H6*$I$2*1%</f>
        <v>652279.80697307293</v>
      </c>
      <c r="K6" s="7">
        <v>464595</v>
      </c>
      <c r="L6" s="22">
        <v>243984444.5</v>
      </c>
      <c r="M6" s="7">
        <f>+K6*$M$2</f>
        <v>92919</v>
      </c>
      <c r="N6" s="7">
        <f>+L6*$M$2*1%</f>
        <v>487968.88900000008</v>
      </c>
      <c r="O6" s="7">
        <v>464595</v>
      </c>
      <c r="P6" s="22">
        <v>243984444.5</v>
      </c>
      <c r="Q6" s="7">
        <f>+O6*$M$2</f>
        <v>92919</v>
      </c>
      <c r="R6" s="7">
        <f>+P6*$M$2*1%</f>
        <v>487968.88900000008</v>
      </c>
      <c r="S6" s="8"/>
      <c r="T6" s="8"/>
    </row>
    <row r="7" spans="2:20" ht="27" x14ac:dyDescent="0.25">
      <c r="B7" s="12" t="s">
        <v>5</v>
      </c>
      <c r="C7" s="7">
        <v>1655</v>
      </c>
      <c r="D7" s="7">
        <v>593592</v>
      </c>
      <c r="E7" s="7">
        <v>630</v>
      </c>
      <c r="F7" s="7">
        <v>2015.6</v>
      </c>
      <c r="G7" s="7">
        <v>1575</v>
      </c>
      <c r="H7" s="22">
        <v>570096</v>
      </c>
      <c r="I7" s="7">
        <f t="shared" ref="I7:I13" si="5">+G7*$I$2</f>
        <v>421.06811280035919</v>
      </c>
      <c r="J7" s="7">
        <f t="shared" ref="J7:J13" si="6">+H7*$I$2*1%</f>
        <v>1524.1222021271972</v>
      </c>
      <c r="K7" s="7">
        <v>1500</v>
      </c>
      <c r="L7" s="22">
        <v>542640</v>
      </c>
      <c r="M7" s="7">
        <f t="shared" ref="M7:M13" si="7">+K7*$M$2</f>
        <v>300</v>
      </c>
      <c r="N7" s="7">
        <f t="shared" ref="N7:N13" si="8">+L7*$M$2*1%</f>
        <v>1085.28</v>
      </c>
      <c r="O7" s="7">
        <v>1412</v>
      </c>
      <c r="P7" s="22">
        <v>509136</v>
      </c>
      <c r="Q7" s="7">
        <f t="shared" ref="Q7:Q13" si="9">+O7*$M$2</f>
        <v>282.40000000000003</v>
      </c>
      <c r="R7" s="7">
        <f t="shared" ref="R7:R13" si="10">+P7*$M$2*1%</f>
        <v>1018.2720000000002</v>
      </c>
      <c r="S7" s="8"/>
      <c r="T7" s="8"/>
    </row>
    <row r="8" spans="2:20" ht="27" x14ac:dyDescent="0.25">
      <c r="B8" s="12" t="s">
        <v>6</v>
      </c>
      <c r="C8" s="7">
        <v>34440</v>
      </c>
      <c r="D8" s="7">
        <v>31910774.600000001</v>
      </c>
      <c r="E8" s="7">
        <v>13115</v>
      </c>
      <c r="F8" s="7">
        <v>108358.2</v>
      </c>
      <c r="G8" s="7">
        <v>34924</v>
      </c>
      <c r="H8" s="22">
        <v>33376547.300000001</v>
      </c>
      <c r="I8" s="7">
        <f t="shared" si="5"/>
        <v>9336.7509659934894</v>
      </c>
      <c r="J8" s="7">
        <f t="shared" si="6"/>
        <v>89230.474815256675</v>
      </c>
      <c r="K8" s="7">
        <v>35460</v>
      </c>
      <c r="L8" s="22">
        <v>34163993.899999999</v>
      </c>
      <c r="M8" s="7">
        <f t="shared" si="7"/>
        <v>7092</v>
      </c>
      <c r="N8" s="7">
        <f t="shared" si="8"/>
        <v>68327.987800000003</v>
      </c>
      <c r="O8" s="7">
        <v>36102</v>
      </c>
      <c r="P8" s="22">
        <v>35019007.600000001</v>
      </c>
      <c r="Q8" s="7">
        <f t="shared" si="9"/>
        <v>7220.4000000000005</v>
      </c>
      <c r="R8" s="7">
        <f t="shared" si="10"/>
        <v>70038.015200000009</v>
      </c>
      <c r="S8" s="8"/>
      <c r="T8" s="8"/>
    </row>
    <row r="9" spans="2:20" x14ac:dyDescent="0.25">
      <c r="B9" s="13" t="s">
        <v>7</v>
      </c>
      <c r="C9" s="7">
        <v>730</v>
      </c>
      <c r="D9" s="7">
        <v>3009924.2</v>
      </c>
      <c r="E9" s="7">
        <v>278</v>
      </c>
      <c r="F9" s="7">
        <v>10220.700000000001</v>
      </c>
      <c r="G9" s="7">
        <v>735</v>
      </c>
      <c r="H9" s="7">
        <v>3034677.9</v>
      </c>
      <c r="I9" s="7">
        <f t="shared" si="5"/>
        <v>196.49845264016764</v>
      </c>
      <c r="J9" s="7">
        <f t="shared" si="6"/>
        <v>8113.0545797457598</v>
      </c>
      <c r="K9" s="7">
        <v>752</v>
      </c>
      <c r="L9" s="7">
        <v>3094581.2</v>
      </c>
      <c r="M9" s="7">
        <f t="shared" si="7"/>
        <v>150.4</v>
      </c>
      <c r="N9" s="7">
        <f t="shared" si="8"/>
        <v>6189.1624000000011</v>
      </c>
      <c r="O9" s="7">
        <v>766</v>
      </c>
      <c r="P9" s="7">
        <v>3120142</v>
      </c>
      <c r="Q9" s="7">
        <f t="shared" si="9"/>
        <v>153.20000000000002</v>
      </c>
      <c r="R9" s="7">
        <f t="shared" si="10"/>
        <v>6240.2840000000006</v>
      </c>
      <c r="S9" s="8"/>
      <c r="T9" s="8"/>
    </row>
    <row r="10" spans="2:20" ht="27" x14ac:dyDescent="0.25">
      <c r="B10" s="12" t="s">
        <v>8</v>
      </c>
      <c r="C10" s="7">
        <v>81596</v>
      </c>
      <c r="D10" s="7">
        <v>26092308</v>
      </c>
      <c r="E10" s="7">
        <v>31072</v>
      </c>
      <c r="F10" s="7">
        <v>88600.7</v>
      </c>
      <c r="G10" s="7">
        <v>82874</v>
      </c>
      <c r="H10" s="22">
        <v>27487170</v>
      </c>
      <c r="I10" s="7">
        <f t="shared" si="5"/>
        <v>22155.935733471091</v>
      </c>
      <c r="J10" s="7">
        <f t="shared" si="6"/>
        <v>73485.528876969212</v>
      </c>
      <c r="K10" s="7">
        <v>86574</v>
      </c>
      <c r="L10" s="22">
        <v>28711170</v>
      </c>
      <c r="M10" s="7">
        <f t="shared" si="7"/>
        <v>17314.8</v>
      </c>
      <c r="N10" s="7">
        <f t="shared" si="8"/>
        <v>57422.340000000004</v>
      </c>
      <c r="O10" s="7">
        <v>89177</v>
      </c>
      <c r="P10" s="22">
        <v>29573160</v>
      </c>
      <c r="Q10" s="7">
        <f t="shared" si="9"/>
        <v>17835.400000000001</v>
      </c>
      <c r="R10" s="7">
        <f t="shared" si="10"/>
        <v>59146.32</v>
      </c>
      <c r="S10" s="8"/>
      <c r="T10" s="8"/>
    </row>
    <row r="11" spans="2:20" x14ac:dyDescent="0.25">
      <c r="B11" s="12" t="s">
        <v>9</v>
      </c>
      <c r="C11" s="7">
        <v>166</v>
      </c>
      <c r="D11" s="7">
        <v>199200</v>
      </c>
      <c r="E11" s="7">
        <v>63</v>
      </c>
      <c r="F11" s="7">
        <v>676.4</v>
      </c>
      <c r="G11" s="7">
        <v>71</v>
      </c>
      <c r="H11" s="7">
        <v>85200</v>
      </c>
      <c r="I11" s="7">
        <f t="shared" si="5"/>
        <v>18.98148318020667</v>
      </c>
      <c r="J11" s="7">
        <f t="shared" si="6"/>
        <v>227.77779816248002</v>
      </c>
      <c r="K11" s="7">
        <v>31</v>
      </c>
      <c r="L11" s="7">
        <v>37200</v>
      </c>
      <c r="M11" s="7">
        <f t="shared" si="7"/>
        <v>6.2</v>
      </c>
      <c r="N11" s="7">
        <f t="shared" si="8"/>
        <v>74.400000000000006</v>
      </c>
      <c r="O11" s="7">
        <v>26</v>
      </c>
      <c r="P11" s="7">
        <v>31200</v>
      </c>
      <c r="Q11" s="7">
        <f t="shared" si="9"/>
        <v>5.2</v>
      </c>
      <c r="R11" s="7">
        <f t="shared" si="10"/>
        <v>62.4</v>
      </c>
      <c r="S11" s="8"/>
      <c r="T11" s="8"/>
    </row>
    <row r="12" spans="2:20" ht="54.75" x14ac:dyDescent="0.25">
      <c r="B12" s="12" t="s">
        <v>10</v>
      </c>
      <c r="C12" s="7">
        <v>36930</v>
      </c>
      <c r="D12" s="7">
        <v>11161728</v>
      </c>
      <c r="E12" s="7">
        <v>14063</v>
      </c>
      <c r="F12" s="7">
        <v>37901.5</v>
      </c>
      <c r="G12" s="7">
        <v>36329</v>
      </c>
      <c r="H12" s="7">
        <v>11000328</v>
      </c>
      <c r="I12" s="7">
        <f t="shared" si="5"/>
        <v>9712.3704570947612</v>
      </c>
      <c r="J12" s="7">
        <f t="shared" si="6"/>
        <v>29408.808578698096</v>
      </c>
      <c r="K12" s="7">
        <v>36329</v>
      </c>
      <c r="L12" s="7">
        <v>1100328</v>
      </c>
      <c r="M12" s="7">
        <f t="shared" si="7"/>
        <v>7265.8</v>
      </c>
      <c r="N12" s="7">
        <f t="shared" si="8"/>
        <v>2200.6559999999999</v>
      </c>
      <c r="O12" s="7">
        <v>36329</v>
      </c>
      <c r="P12" s="7">
        <v>11000328</v>
      </c>
      <c r="Q12" s="7">
        <f t="shared" si="9"/>
        <v>7265.8</v>
      </c>
      <c r="R12" s="7">
        <f t="shared" si="10"/>
        <v>22000.656000000003</v>
      </c>
      <c r="S12" s="8"/>
      <c r="T12" s="8"/>
    </row>
    <row r="13" spans="2:20" ht="54.75" x14ac:dyDescent="0.25">
      <c r="B13" s="12" t="s">
        <v>11</v>
      </c>
      <c r="C13" s="7">
        <v>309</v>
      </c>
      <c r="D13" s="7">
        <v>76083.8</v>
      </c>
      <c r="E13" s="7">
        <v>118</v>
      </c>
      <c r="F13" s="7">
        <v>258.39999999999998</v>
      </c>
      <c r="G13" s="7">
        <v>278</v>
      </c>
      <c r="H13" s="7">
        <v>68475.5</v>
      </c>
      <c r="I13" s="7">
        <f t="shared" si="5"/>
        <v>74.321863719682455</v>
      </c>
      <c r="J13" s="7">
        <f t="shared" si="6"/>
        <v>183.06571147975237</v>
      </c>
      <c r="K13" s="7">
        <v>250</v>
      </c>
      <c r="L13" s="7">
        <v>66159.399999999994</v>
      </c>
      <c r="M13" s="7">
        <f t="shared" si="7"/>
        <v>50</v>
      </c>
      <c r="N13" s="7">
        <f t="shared" si="8"/>
        <v>132.31879999999998</v>
      </c>
      <c r="O13" s="7">
        <v>225</v>
      </c>
      <c r="P13" s="7">
        <v>59543.4</v>
      </c>
      <c r="Q13" s="7">
        <f t="shared" si="9"/>
        <v>45</v>
      </c>
      <c r="R13" s="7">
        <f t="shared" si="10"/>
        <v>119.08680000000001</v>
      </c>
      <c r="S13" s="8"/>
      <c r="T13" s="8"/>
    </row>
    <row r="14" spans="2:20" x14ac:dyDescent="0.25">
      <c r="E14" s="8"/>
    </row>
    <row r="15" spans="2:20" x14ac:dyDescent="0.25">
      <c r="E15" s="9"/>
      <c r="F15" s="8"/>
      <c r="R15" s="9"/>
    </row>
    <row r="16" spans="2:20" x14ac:dyDescent="0.25">
      <c r="C16" s="8"/>
      <c r="R16" s="9"/>
    </row>
    <row r="17" spans="5:5" x14ac:dyDescent="0.25">
      <c r="E17" s="8"/>
    </row>
  </sheetData>
  <mergeCells count="4">
    <mergeCell ref="C3:F3"/>
    <mergeCell ref="G3:J3"/>
    <mergeCell ref="K3:N3"/>
    <mergeCell ref="O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Ampop</vt:lpstr>
      <vt:lpstr>Hasvark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Hasmik Ghulyan</cp:lastModifiedBy>
  <dcterms:created xsi:type="dcterms:W3CDTF">2020-03-11T08:38:14Z</dcterms:created>
  <dcterms:modified xsi:type="dcterms:W3CDTF">2021-02-25T10:24:49Z</dcterms:modified>
</cp:coreProperties>
</file>