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 tabRatio="594" firstSheet="1" activeTab="2"/>
  </bookViews>
  <sheets>
    <sheet name="Թվաքանակի հաշվարկ" sheetId="11" r:id="rId1"/>
    <sheet name="2021-23" sheetId="10" r:id="rId2"/>
    <sheet name="2022-24" sheetId="12" r:id="rId3"/>
  </sheets>
  <definedNames>
    <definedName name="_xlnm.Print_Area" localSheetId="1">'2021-23'!$C$1:$BA$38</definedName>
    <definedName name="_xlnm.Print_Area" localSheetId="2">'2022-24'!$B$1:$AL$38</definedName>
  </definedNames>
  <calcPr calcId="145621"/>
</workbook>
</file>

<file path=xl/calcChain.xml><?xml version="1.0" encoding="utf-8"?>
<calcChain xmlns="http://schemas.openxmlformats.org/spreadsheetml/2006/main">
  <c r="CM15" i="12" l="1"/>
  <c r="CL15" i="12"/>
  <c r="CK15" i="12"/>
  <c r="CJ15" i="12"/>
  <c r="CM14" i="12"/>
  <c r="CL14" i="12"/>
  <c r="CK14" i="12"/>
  <c r="CJ14" i="12"/>
  <c r="CM13" i="12"/>
  <c r="CL13" i="12"/>
  <c r="CK13" i="12"/>
  <c r="CJ13" i="12"/>
  <c r="CM12" i="12"/>
  <c r="CL12" i="12"/>
  <c r="CK12" i="12"/>
  <c r="CJ12" i="12"/>
  <c r="CM11" i="12"/>
  <c r="CL11" i="12"/>
  <c r="CK11" i="12"/>
  <c r="CJ11" i="12"/>
  <c r="CM10" i="12"/>
  <c r="CL10" i="12"/>
  <c r="CK10" i="12"/>
  <c r="CJ10" i="12"/>
  <c r="CM23" i="12"/>
  <c r="CL23" i="12"/>
  <c r="CK23" i="12"/>
  <c r="CJ23" i="12"/>
  <c r="CM22" i="12"/>
  <c r="CL22" i="12"/>
  <c r="CK22" i="12"/>
  <c r="CJ22" i="12"/>
  <c r="CM21" i="12"/>
  <c r="CL21" i="12"/>
  <c r="CK21" i="12"/>
  <c r="CJ21" i="12"/>
  <c r="CM27" i="12"/>
  <c r="CL27" i="12"/>
  <c r="CK27" i="12"/>
  <c r="CJ27" i="12"/>
  <c r="CM26" i="12"/>
  <c r="CL26" i="12"/>
  <c r="CK26" i="12"/>
  <c r="CJ26" i="12"/>
  <c r="CM25" i="12"/>
  <c r="CL25" i="12"/>
  <c r="CK25" i="12"/>
  <c r="CJ25" i="12"/>
  <c r="CM35" i="12"/>
  <c r="CL35" i="12"/>
  <c r="CK35" i="12"/>
  <c r="CJ35" i="12"/>
  <c r="CM34" i="12"/>
  <c r="CL34" i="12"/>
  <c r="CK34" i="12"/>
  <c r="CJ34" i="12"/>
  <c r="CK33" i="12"/>
  <c r="CL33" i="12"/>
  <c r="CM33" i="12"/>
  <c r="CJ33" i="12"/>
  <c r="CP11" i="12"/>
  <c r="CO11" i="12"/>
  <c r="CP10" i="12"/>
  <c r="CO10" i="12"/>
  <c r="CP15" i="12"/>
  <c r="CO15" i="12"/>
  <c r="CP14" i="12"/>
  <c r="CO14" i="12"/>
  <c r="CP13" i="12"/>
  <c r="CO13" i="12"/>
  <c r="CP19" i="12"/>
  <c r="CO19" i="12"/>
  <c r="CP18" i="12"/>
  <c r="CO18" i="12"/>
  <c r="CP17" i="12"/>
  <c r="CO17" i="12"/>
  <c r="CP23" i="12"/>
  <c r="CO23" i="12"/>
  <c r="CP22" i="12"/>
  <c r="CO22" i="12"/>
  <c r="CP21" i="12"/>
  <c r="CO21" i="12"/>
  <c r="CP27" i="12"/>
  <c r="CO27" i="12"/>
  <c r="CP26" i="12"/>
  <c r="CO26" i="12"/>
  <c r="CP25" i="12"/>
  <c r="CO25" i="12"/>
  <c r="CP31" i="12"/>
  <c r="CO31" i="12"/>
  <c r="CP30" i="12"/>
  <c r="CO30" i="12"/>
  <c r="CP29" i="12"/>
  <c r="CO29" i="12"/>
  <c r="CP34" i="12"/>
  <c r="CO34" i="12"/>
  <c r="CP33" i="12"/>
  <c r="CO33" i="12"/>
  <c r="CP35" i="12"/>
  <c r="CO35" i="12"/>
  <c r="O39" i="12" l="1"/>
  <c r="V37" i="12" l="1"/>
  <c r="W37" i="12" l="1"/>
  <c r="BS24" i="12" l="1"/>
  <c r="BS12" i="12"/>
  <c r="CN35" i="12" l="1"/>
  <c r="CN34" i="12"/>
  <c r="CN33" i="12"/>
  <c r="CN31" i="12"/>
  <c r="CN30" i="12"/>
  <c r="CN29" i="12"/>
  <c r="CP28" i="12" s="1"/>
  <c r="CN27" i="12"/>
  <c r="CN26" i="12"/>
  <c r="CN25" i="12"/>
  <c r="CN23" i="12"/>
  <c r="CN22" i="12"/>
  <c r="CN21" i="12"/>
  <c r="CN19" i="12"/>
  <c r="CN18" i="12"/>
  <c r="CN17" i="12"/>
  <c r="CN15" i="12"/>
  <c r="CN14" i="12"/>
  <c r="CN13" i="12"/>
  <c r="CN11" i="12"/>
  <c r="CN10" i="12"/>
  <c r="CN28" i="12"/>
  <c r="CN20" i="12"/>
  <c r="CN16" i="12"/>
  <c r="CI35" i="12"/>
  <c r="CH35" i="12"/>
  <c r="CI34" i="12"/>
  <c r="CI33" i="12"/>
  <c r="CH33" i="12" s="1"/>
  <c r="CG32" i="12"/>
  <c r="CI31" i="12"/>
  <c r="CI30" i="12"/>
  <c r="CI29" i="12"/>
  <c r="CI28" i="12" s="1"/>
  <c r="CG28" i="12"/>
  <c r="CI27" i="12"/>
  <c r="CH27" i="12"/>
  <c r="CI26" i="12"/>
  <c r="CH26" i="12"/>
  <c r="CI25" i="12"/>
  <c r="CH25" i="12"/>
  <c r="CI23" i="12"/>
  <c r="CH23" i="12"/>
  <c r="CI22" i="12"/>
  <c r="CH22" i="12"/>
  <c r="CI21" i="12"/>
  <c r="CH21" i="12"/>
  <c r="CI20" i="12"/>
  <c r="CG20" i="12"/>
  <c r="CG12" i="12" s="1"/>
  <c r="CI19" i="12"/>
  <c r="CI18" i="12"/>
  <c r="CI17" i="12"/>
  <c r="CG16" i="12"/>
  <c r="CI15" i="12"/>
  <c r="CH15" i="12" s="1"/>
  <c r="CI14" i="12"/>
  <c r="CH14" i="12" s="1"/>
  <c r="CI13" i="12"/>
  <c r="CH13" i="12"/>
  <c r="CI11" i="12"/>
  <c r="CH11" i="12"/>
  <c r="CI10" i="12"/>
  <c r="CH10" i="12"/>
  <c r="CP32" i="12" l="1"/>
  <c r="CP24" i="12" s="1"/>
  <c r="CN32" i="12"/>
  <c r="CN24" i="12"/>
  <c r="CN8" i="12" s="1"/>
  <c r="CN36" i="12" s="1"/>
  <c r="CN38" i="12" s="1"/>
  <c r="CP16" i="12"/>
  <c r="CN12" i="12"/>
  <c r="CP20" i="12"/>
  <c r="CI16" i="12"/>
  <c r="CI12" i="12"/>
  <c r="CH12" i="12" s="1"/>
  <c r="CG24" i="12"/>
  <c r="CG8" i="12"/>
  <c r="CG36" i="12" s="1"/>
  <c r="CG38" i="12" s="1"/>
  <c r="CI32" i="12"/>
  <c r="CI24" i="12" s="1"/>
  <c r="CI8" i="12" s="1"/>
  <c r="CB35" i="12"/>
  <c r="CB34" i="12"/>
  <c r="CB33" i="12"/>
  <c r="CB32" i="12" s="1"/>
  <c r="CA33" i="12"/>
  <c r="BZ32" i="12"/>
  <c r="CB31" i="12"/>
  <c r="CB30" i="12"/>
  <c r="CB29" i="12"/>
  <c r="BZ28" i="12"/>
  <c r="CB27" i="12"/>
  <c r="CA27" i="12"/>
  <c r="CB26" i="12"/>
  <c r="CA26" i="12" s="1"/>
  <c r="CB25" i="12"/>
  <c r="CA25" i="12" s="1"/>
  <c r="CB23" i="12"/>
  <c r="CB22" i="12"/>
  <c r="CA22" i="12" s="1"/>
  <c r="CB21" i="12"/>
  <c r="CA21" i="12"/>
  <c r="BZ20" i="12"/>
  <c r="CB19" i="12"/>
  <c r="CB18" i="12"/>
  <c r="CB17" i="12"/>
  <c r="BZ16" i="12"/>
  <c r="CB15" i="12"/>
  <c r="CA15" i="12" s="1"/>
  <c r="CB14" i="12"/>
  <c r="CA14" i="12" s="1"/>
  <c r="CB13" i="12"/>
  <c r="CA13" i="12"/>
  <c r="CB11" i="12"/>
  <c r="CA11" i="12"/>
  <c r="CB10" i="12"/>
  <c r="CA10" i="12" s="1"/>
  <c r="BU35" i="12"/>
  <c r="BU34" i="12"/>
  <c r="BU33" i="12"/>
  <c r="BU32" i="12" s="1"/>
  <c r="BT33" i="12"/>
  <c r="BS32" i="12"/>
  <c r="BU31" i="12"/>
  <c r="BU30" i="12"/>
  <c r="BU29" i="12"/>
  <c r="BU28" i="12"/>
  <c r="BS28" i="12"/>
  <c r="BU27" i="12"/>
  <c r="BT27" i="12" s="1"/>
  <c r="BU26" i="12"/>
  <c r="BT26" i="12"/>
  <c r="BU25" i="12"/>
  <c r="BT25" i="12" s="1"/>
  <c r="BU23" i="12"/>
  <c r="BU22" i="12"/>
  <c r="BT22" i="12" s="1"/>
  <c r="BU21" i="12"/>
  <c r="BT21" i="12"/>
  <c r="BS20" i="12"/>
  <c r="BU19" i="12"/>
  <c r="BU18" i="12"/>
  <c r="BU17" i="12"/>
  <c r="BS16" i="12"/>
  <c r="BU15" i="12"/>
  <c r="BT15" i="12"/>
  <c r="BU14" i="12"/>
  <c r="BT14" i="12" s="1"/>
  <c r="BU13" i="12"/>
  <c r="BT13" i="12"/>
  <c r="BU11" i="12"/>
  <c r="BT11" i="12"/>
  <c r="BU10" i="12"/>
  <c r="BT10" i="12" s="1"/>
  <c r="CZ37" i="12"/>
  <c r="DA35" i="12"/>
  <c r="CZ35" i="12"/>
  <c r="DA34" i="12"/>
  <c r="DA33" i="12"/>
  <c r="CZ33" i="12" s="1"/>
  <c r="CY32" i="12"/>
  <c r="DA31" i="12"/>
  <c r="DA30" i="12"/>
  <c r="DA29" i="12"/>
  <c r="DA28" i="12" s="1"/>
  <c r="CY28" i="12"/>
  <c r="CY27" i="12"/>
  <c r="DA27" i="12" s="1"/>
  <c r="CZ27" i="12" s="1"/>
  <c r="DA26" i="12"/>
  <c r="CZ26" i="12" s="1"/>
  <c r="CY26" i="12"/>
  <c r="CY25" i="12"/>
  <c r="DA23" i="12"/>
  <c r="CZ23" i="12"/>
  <c r="DA22" i="12"/>
  <c r="CZ22" i="12"/>
  <c r="DA21" i="12"/>
  <c r="CZ21" i="12" s="1"/>
  <c r="CY20" i="12"/>
  <c r="DA19" i="12"/>
  <c r="DA18" i="12"/>
  <c r="DA17" i="12"/>
  <c r="DA16" i="12" s="1"/>
  <c r="CY16" i="12"/>
  <c r="CY15" i="12"/>
  <c r="DA15" i="12" s="1"/>
  <c r="CZ15" i="12" s="1"/>
  <c r="CY14" i="12"/>
  <c r="DA14" i="12" s="1"/>
  <c r="CZ14" i="12" s="1"/>
  <c r="CY13" i="12"/>
  <c r="DA11" i="12"/>
  <c r="CZ11" i="12"/>
  <c r="DA10" i="12"/>
  <c r="CZ10" i="12"/>
  <c r="BN23" i="12"/>
  <c r="BN35" i="12"/>
  <c r="BN34" i="12"/>
  <c r="BN33" i="12"/>
  <c r="X23" i="12"/>
  <c r="W23" i="12" s="1"/>
  <c r="V28" i="12"/>
  <c r="V32" i="12"/>
  <c r="CP12" i="12" l="1"/>
  <c r="CB28" i="12"/>
  <c r="CO12" i="12"/>
  <c r="CP8" i="12"/>
  <c r="CI36" i="12"/>
  <c r="CH8" i="12"/>
  <c r="BZ24" i="12"/>
  <c r="BZ12" i="12"/>
  <c r="CB16" i="12"/>
  <c r="CB20" i="12"/>
  <c r="CB12" i="12" s="1"/>
  <c r="CB24" i="12"/>
  <c r="BS8" i="12"/>
  <c r="BS36" i="12" s="1"/>
  <c r="BS38" i="12" s="1"/>
  <c r="BU16" i="12"/>
  <c r="BU20" i="12"/>
  <c r="BU24" i="12"/>
  <c r="CY12" i="12"/>
  <c r="CY24" i="12"/>
  <c r="DA13" i="12"/>
  <c r="DA25" i="12"/>
  <c r="DA20" i="12"/>
  <c r="DA32" i="12"/>
  <c r="BN32" i="12"/>
  <c r="BM33" i="12"/>
  <c r="BL32" i="12"/>
  <c r="BN31" i="12"/>
  <c r="BN30" i="12"/>
  <c r="BN29" i="12"/>
  <c r="BL28" i="12"/>
  <c r="BN27" i="12"/>
  <c r="BM27" i="12" s="1"/>
  <c r="BN26" i="12"/>
  <c r="BM26" i="12"/>
  <c r="BN25" i="12"/>
  <c r="BM25" i="12" s="1"/>
  <c r="BN22" i="12"/>
  <c r="BM22" i="12"/>
  <c r="BN21" i="12"/>
  <c r="BN20" i="12" s="1"/>
  <c r="BM21" i="12"/>
  <c r="BL20" i="12"/>
  <c r="BN19" i="12"/>
  <c r="BN18" i="12"/>
  <c r="BN17" i="12"/>
  <c r="BL16" i="12"/>
  <c r="BN15" i="12"/>
  <c r="BM15" i="12"/>
  <c r="BN14" i="12"/>
  <c r="BM14" i="12" s="1"/>
  <c r="BN13" i="12"/>
  <c r="BM13" i="12" s="1"/>
  <c r="BN11" i="12"/>
  <c r="BM11" i="12"/>
  <c r="BN10" i="12"/>
  <c r="BM10" i="12"/>
  <c r="BU12" i="12" l="1"/>
  <c r="CO8" i="12"/>
  <c r="CP36" i="12"/>
  <c r="CI38" i="12"/>
  <c r="CH38" i="12" s="1"/>
  <c r="CH36" i="12"/>
  <c r="BZ8" i="12"/>
  <c r="BZ36" i="12" s="1"/>
  <c r="BZ38" i="12" s="1"/>
  <c r="CA12" i="12"/>
  <c r="CB8" i="12"/>
  <c r="BT12" i="12"/>
  <c r="BU8" i="12"/>
  <c r="BN28" i="12"/>
  <c r="BN24" i="12" s="1"/>
  <c r="CY8" i="12"/>
  <c r="CY36" i="12" s="1"/>
  <c r="CY38" i="12" s="1"/>
  <c r="BL24" i="12"/>
  <c r="BL12" i="12"/>
  <c r="BN16" i="12"/>
  <c r="BN12" i="12" s="1"/>
  <c r="CZ25" i="12"/>
  <c r="DA24" i="12"/>
  <c r="CZ13" i="12"/>
  <c r="DA12" i="12"/>
  <c r="BG35" i="12"/>
  <c r="AZ35" i="12"/>
  <c r="AS35" i="12"/>
  <c r="AE23" i="12"/>
  <c r="AE26" i="12"/>
  <c r="AD26" i="12" s="1"/>
  <c r="AE35" i="12"/>
  <c r="AE34" i="12"/>
  <c r="AE33" i="12"/>
  <c r="AD33" i="12" s="1"/>
  <c r="AC32" i="12"/>
  <c r="AE31" i="12"/>
  <c r="AE30" i="12"/>
  <c r="AE29" i="12"/>
  <c r="AC28" i="12"/>
  <c r="AE27" i="12"/>
  <c r="AD27" i="12"/>
  <c r="AE25" i="12"/>
  <c r="AD25" i="12" s="1"/>
  <c r="AE22" i="12"/>
  <c r="AD22" i="12"/>
  <c r="AE21" i="12"/>
  <c r="AD21" i="12"/>
  <c r="AC20" i="12"/>
  <c r="AE19" i="12"/>
  <c r="AE18" i="12"/>
  <c r="AE17" i="12"/>
  <c r="AC16" i="12"/>
  <c r="AE15" i="12"/>
  <c r="AD15" i="12" s="1"/>
  <c r="AE14" i="12"/>
  <c r="AD14" i="12" s="1"/>
  <c r="AE13" i="12"/>
  <c r="AD13" i="12"/>
  <c r="AE11" i="12"/>
  <c r="AD11" i="12" s="1"/>
  <c r="AE10" i="12"/>
  <c r="AD10" i="12"/>
  <c r="BH38" i="10"/>
  <c r="BA38" i="10"/>
  <c r="CP38" i="12" l="1"/>
  <c r="CO38" i="12" s="1"/>
  <c r="CO36" i="12"/>
  <c r="CA8" i="12"/>
  <c r="CB36" i="12"/>
  <c r="BT8" i="12"/>
  <c r="BU36" i="12"/>
  <c r="AE20" i="12"/>
  <c r="BL8" i="12"/>
  <c r="BL36" i="12" s="1"/>
  <c r="BL38" i="12" s="1"/>
  <c r="CZ12" i="12"/>
  <c r="DA8" i="12"/>
  <c r="BM12" i="12"/>
  <c r="BN8" i="12"/>
  <c r="AE16" i="12"/>
  <c r="AE12" i="12" s="1"/>
  <c r="AE28" i="12"/>
  <c r="AC12" i="12"/>
  <c r="AC24" i="12"/>
  <c r="AE32" i="12"/>
  <c r="CB38" i="12" l="1"/>
  <c r="CA38" i="12" s="1"/>
  <c r="CA36" i="12"/>
  <c r="BU38" i="12"/>
  <c r="BT38" i="12" s="1"/>
  <c r="BT36" i="12"/>
  <c r="CZ8" i="12"/>
  <c r="DA36" i="12"/>
  <c r="BN36" i="12"/>
  <c r="BM8" i="12"/>
  <c r="AC8" i="12"/>
  <c r="AC36" i="12" s="1"/>
  <c r="AC38" i="12" s="1"/>
  <c r="AD12" i="12"/>
  <c r="AE24" i="12"/>
  <c r="AE8" i="12" s="1"/>
  <c r="AE36" i="12" s="1"/>
  <c r="CZ36" i="12" l="1"/>
  <c r="DA38" i="12"/>
  <c r="CZ38" i="12" s="1"/>
  <c r="AD8" i="12"/>
  <c r="BM36" i="12"/>
  <c r="BN38" i="12"/>
  <c r="BM38" i="12" s="1"/>
  <c r="AD36" i="12"/>
  <c r="AE38" i="12"/>
  <c r="AD38" i="12" s="1"/>
  <c r="AL35" i="12" l="1"/>
  <c r="AK35" i="12" s="1"/>
  <c r="AL34" i="12"/>
  <c r="AL33" i="12"/>
  <c r="AL31" i="12"/>
  <c r="AL30" i="12"/>
  <c r="AL29" i="12"/>
  <c r="AL27" i="12"/>
  <c r="AL26" i="12"/>
  <c r="AL25" i="12"/>
  <c r="AL23" i="12"/>
  <c r="AK23" i="12" s="1"/>
  <c r="AL22" i="12"/>
  <c r="AK22" i="12" s="1"/>
  <c r="AL21" i="12"/>
  <c r="AK21" i="12" s="1"/>
  <c r="AL18" i="12"/>
  <c r="AL19" i="12"/>
  <c r="AL17" i="12"/>
  <c r="AL15" i="12"/>
  <c r="AL14" i="12"/>
  <c r="AK14" i="12" s="1"/>
  <c r="AL13" i="12"/>
  <c r="AK13" i="12" s="1"/>
  <c r="AL11" i="12"/>
  <c r="AK11" i="12" s="1"/>
  <c r="AL10" i="12"/>
  <c r="I37" i="12"/>
  <c r="X35" i="12"/>
  <c r="W35" i="12" s="1"/>
  <c r="Q35" i="12"/>
  <c r="P35" i="12" s="1"/>
  <c r="J35" i="12"/>
  <c r="BG34" i="12"/>
  <c r="AZ34" i="12"/>
  <c r="AS34" i="12"/>
  <c r="X34" i="12"/>
  <c r="Q34" i="12"/>
  <c r="J34" i="12"/>
  <c r="BG33" i="12"/>
  <c r="AZ33" i="12"/>
  <c r="AY33" i="12" s="1"/>
  <c r="AS33" i="12"/>
  <c r="AR33" i="12" s="1"/>
  <c r="X33" i="12"/>
  <c r="W33" i="12" s="1"/>
  <c r="Q33" i="12"/>
  <c r="P33" i="12" s="1"/>
  <c r="J33" i="12"/>
  <c r="BE32" i="12"/>
  <c r="AX32" i="12"/>
  <c r="AQ32" i="12"/>
  <c r="AJ32" i="12"/>
  <c r="O32" i="12"/>
  <c r="H32" i="12"/>
  <c r="BG31" i="12"/>
  <c r="AZ31" i="12"/>
  <c r="AS31" i="12"/>
  <c r="X31" i="12"/>
  <c r="Q31" i="12"/>
  <c r="J31" i="12"/>
  <c r="BG30" i="12"/>
  <c r="AZ30" i="12"/>
  <c r="AS30" i="12"/>
  <c r="X30" i="12"/>
  <c r="Q30" i="12"/>
  <c r="J30" i="12"/>
  <c r="BG29" i="12"/>
  <c r="AZ29" i="12"/>
  <c r="AS29" i="12"/>
  <c r="X29" i="12"/>
  <c r="X28" i="12" s="1"/>
  <c r="Q29" i="12"/>
  <c r="J29" i="12"/>
  <c r="BE28" i="12"/>
  <c r="AX28" i="12"/>
  <c r="AX24" i="12" s="1"/>
  <c r="AQ28" i="12"/>
  <c r="AJ28" i="12"/>
  <c r="V24" i="12"/>
  <c r="O28" i="12"/>
  <c r="H28" i="12"/>
  <c r="BG27" i="12"/>
  <c r="BF27" i="12" s="1"/>
  <c r="AZ27" i="12"/>
  <c r="AY27" i="12" s="1"/>
  <c r="AS27" i="12"/>
  <c r="AR27" i="12" s="1"/>
  <c r="AK27" i="12"/>
  <c r="X27" i="12"/>
  <c r="W27" i="12" s="1"/>
  <c r="Q27" i="12"/>
  <c r="P27" i="12" s="1"/>
  <c r="J27" i="12"/>
  <c r="I27" i="12" s="1"/>
  <c r="BG26" i="12"/>
  <c r="AZ26" i="12"/>
  <c r="AY26" i="12" s="1"/>
  <c r="AS26" i="12"/>
  <c r="AR26" i="12"/>
  <c r="AK26" i="12"/>
  <c r="X26" i="12"/>
  <c r="W26" i="12" s="1"/>
  <c r="Q26" i="12"/>
  <c r="P26" i="12" s="1"/>
  <c r="J26" i="12"/>
  <c r="I26" i="12" s="1"/>
  <c r="BG25" i="12"/>
  <c r="BF25" i="12" s="1"/>
  <c r="AZ25" i="12"/>
  <c r="AY25" i="12" s="1"/>
  <c r="AS25" i="12"/>
  <c r="AR25" i="12" s="1"/>
  <c r="X25" i="12"/>
  <c r="W25" i="12" s="1"/>
  <c r="Q25" i="12"/>
  <c r="P25" i="12" s="1"/>
  <c r="J25" i="12"/>
  <c r="I25" i="12" s="1"/>
  <c r="BG23" i="12"/>
  <c r="AZ23" i="12"/>
  <c r="AS23" i="12"/>
  <c r="Q23" i="12"/>
  <c r="P23" i="12" s="1"/>
  <c r="J23" i="12"/>
  <c r="BG22" i="12"/>
  <c r="BF22" i="12" s="1"/>
  <c r="AZ22" i="12"/>
  <c r="AY22" i="12"/>
  <c r="AS22" i="12"/>
  <c r="AR22" i="12" s="1"/>
  <c r="X22" i="12"/>
  <c r="W22" i="12" s="1"/>
  <c r="Q22" i="12"/>
  <c r="P22" i="12" s="1"/>
  <c r="J22" i="12"/>
  <c r="BG21" i="12"/>
  <c r="BF21" i="12" s="1"/>
  <c r="AZ21" i="12"/>
  <c r="AS21" i="12"/>
  <c r="AR21" i="12" s="1"/>
  <c r="X21" i="12"/>
  <c r="W21" i="12" s="1"/>
  <c r="Q21" i="12"/>
  <c r="P21" i="12" s="1"/>
  <c r="J21" i="12"/>
  <c r="BE20" i="12"/>
  <c r="AX20" i="12"/>
  <c r="AQ20" i="12"/>
  <c r="AJ20" i="12"/>
  <c r="V20" i="12"/>
  <c r="O20" i="12"/>
  <c r="H20" i="12"/>
  <c r="BG19" i="12"/>
  <c r="AZ19" i="12"/>
  <c r="AS19" i="12"/>
  <c r="X19" i="12"/>
  <c r="Q19" i="12"/>
  <c r="J19" i="12"/>
  <c r="BG18" i="12"/>
  <c r="AZ18" i="12"/>
  <c r="AS18" i="12"/>
  <c r="X18" i="12"/>
  <c r="Q18" i="12"/>
  <c r="J18" i="12"/>
  <c r="BG17" i="12"/>
  <c r="AZ17" i="12"/>
  <c r="AS17" i="12"/>
  <c r="X17" i="12"/>
  <c r="Q17" i="12"/>
  <c r="J17" i="12"/>
  <c r="BE16" i="12"/>
  <c r="AX16" i="12"/>
  <c r="AQ16" i="12"/>
  <c r="AJ16" i="12"/>
  <c r="V16" i="12"/>
  <c r="O16" i="12"/>
  <c r="H16" i="12"/>
  <c r="BG15" i="12"/>
  <c r="BF15" i="12" s="1"/>
  <c r="AZ15" i="12"/>
  <c r="AY15" i="12" s="1"/>
  <c r="AS15" i="12"/>
  <c r="AR15" i="12" s="1"/>
  <c r="AK15" i="12"/>
  <c r="X15" i="12"/>
  <c r="W15" i="12" s="1"/>
  <c r="Q15" i="12"/>
  <c r="P15" i="12" s="1"/>
  <c r="J15" i="12"/>
  <c r="I15" i="12" s="1"/>
  <c r="BG14" i="12"/>
  <c r="BF14" i="12" s="1"/>
  <c r="AZ14" i="12"/>
  <c r="AY14" i="12" s="1"/>
  <c r="AS14" i="12"/>
  <c r="AR14" i="12" s="1"/>
  <c r="X14" i="12"/>
  <c r="W14" i="12" s="1"/>
  <c r="Q14" i="12"/>
  <c r="P14" i="12" s="1"/>
  <c r="J14" i="12"/>
  <c r="I14" i="12" s="1"/>
  <c r="BG13" i="12"/>
  <c r="BF13" i="12" s="1"/>
  <c r="AZ13" i="12"/>
  <c r="AY13" i="12" s="1"/>
  <c r="AS13" i="12"/>
  <c r="AR13" i="12" s="1"/>
  <c r="X13" i="12"/>
  <c r="W13" i="12" s="1"/>
  <c r="Q13" i="12"/>
  <c r="P13" i="12" s="1"/>
  <c r="J13" i="12"/>
  <c r="BG11" i="12"/>
  <c r="BF11" i="12" s="1"/>
  <c r="AZ11" i="12"/>
  <c r="AY11" i="12" s="1"/>
  <c r="AS11" i="12"/>
  <c r="AR11" i="12" s="1"/>
  <c r="X11" i="12"/>
  <c r="W11" i="12" s="1"/>
  <c r="Q11" i="12"/>
  <c r="P11" i="12" s="1"/>
  <c r="J11" i="12"/>
  <c r="I11" i="12" s="1"/>
  <c r="BG10" i="12"/>
  <c r="BF10" i="12" s="1"/>
  <c r="AZ10" i="12"/>
  <c r="AY10" i="12" s="1"/>
  <c r="AS10" i="12"/>
  <c r="AR10" i="12" s="1"/>
  <c r="AK10" i="12"/>
  <c r="X10" i="12"/>
  <c r="W10" i="12" s="1"/>
  <c r="Q10" i="12"/>
  <c r="J10" i="12"/>
  <c r="AQ24" i="12" l="1"/>
  <c r="O12" i="12"/>
  <c r="H12" i="12"/>
  <c r="X16" i="12"/>
  <c r="BG16" i="12"/>
  <c r="Q20" i="12"/>
  <c r="BG28" i="12"/>
  <c r="BG32" i="12"/>
  <c r="BG24" i="12" s="1"/>
  <c r="AS32" i="12"/>
  <c r="V12" i="12"/>
  <c r="V8" i="12" s="1"/>
  <c r="V36" i="12" s="1"/>
  <c r="V38" i="12" s="1"/>
  <c r="AZ16" i="12"/>
  <c r="J28" i="12"/>
  <c r="J24" i="12" s="1"/>
  <c r="AZ28" i="12"/>
  <c r="X32" i="12"/>
  <c r="X24" i="12" s="1"/>
  <c r="AX12" i="12"/>
  <c r="AX8" i="12" s="1"/>
  <c r="AX36" i="12" s="1"/>
  <c r="AX38" i="12" s="1"/>
  <c r="J32" i="12"/>
  <c r="Q32" i="12"/>
  <c r="AL28" i="12"/>
  <c r="AJ12" i="12"/>
  <c r="AZ32" i="12"/>
  <c r="AZ24" i="12" s="1"/>
  <c r="J16" i="12"/>
  <c r="AL20" i="12"/>
  <c r="H24" i="12"/>
  <c r="H8" i="12" s="1"/>
  <c r="H36" i="12" s="1"/>
  <c r="H38" i="12" s="1"/>
  <c r="Q16" i="12"/>
  <c r="Q12" i="12" s="1"/>
  <c r="P12" i="12" s="1"/>
  <c r="AL16" i="12"/>
  <c r="AS20" i="12"/>
  <c r="BE12" i="12"/>
  <c r="O24" i="12"/>
  <c r="O8" i="12" s="1"/>
  <c r="O36" i="12" s="1"/>
  <c r="O38" i="12" s="1"/>
  <c r="BE24" i="12"/>
  <c r="AL32" i="12"/>
  <c r="J20" i="12"/>
  <c r="AZ20" i="12"/>
  <c r="Q28" i="12"/>
  <c r="AS28" i="12"/>
  <c r="AK25" i="12"/>
  <c r="I10" i="12"/>
  <c r="X20" i="12"/>
  <c r="BG20" i="12"/>
  <c r="P10" i="12"/>
  <c r="AQ12" i="12"/>
  <c r="I13" i="12"/>
  <c r="AS16" i="12"/>
  <c r="AY21" i="12"/>
  <c r="AJ24" i="12"/>
  <c r="BF26" i="12"/>
  <c r="AK33" i="12"/>
  <c r="BF33" i="12"/>
  <c r="BV35" i="10"/>
  <c r="BV23" i="10"/>
  <c r="BO23" i="10"/>
  <c r="BO35" i="10"/>
  <c r="BH35" i="10"/>
  <c r="BH23" i="10"/>
  <c r="AQ8" i="12" l="1"/>
  <c r="AQ36" i="12" s="1"/>
  <c r="AJ8" i="12"/>
  <c r="AJ36" i="12" s="1"/>
  <c r="AJ38" i="12" s="1"/>
  <c r="J12" i="12"/>
  <c r="I12" i="12" s="1"/>
  <c r="AS12" i="12"/>
  <c r="AR12" i="12" s="1"/>
  <c r="AS24" i="12"/>
  <c r="AS8" i="12" s="1"/>
  <c r="BG12" i="12"/>
  <c r="BG8" i="12" s="1"/>
  <c r="BG36" i="12" s="1"/>
  <c r="X12" i="12"/>
  <c r="W12" i="12" s="1"/>
  <c r="Q24" i="12"/>
  <c r="Q8" i="12" s="1"/>
  <c r="BE8" i="12"/>
  <c r="BE36" i="12" s="1"/>
  <c r="BE38" i="12" s="1"/>
  <c r="AZ12" i="12"/>
  <c r="AY12" i="12" s="1"/>
  <c r="AL24" i="12"/>
  <c r="AL12" i="12"/>
  <c r="W32" i="10"/>
  <c r="W28" i="10"/>
  <c r="W24" i="10" s="1"/>
  <c r="Y29" i="10"/>
  <c r="P32" i="10"/>
  <c r="I32" i="10"/>
  <c r="P28" i="10"/>
  <c r="R29" i="10"/>
  <c r="R25" i="10"/>
  <c r="I16" i="10"/>
  <c r="I20" i="10"/>
  <c r="I12" i="10" s="1"/>
  <c r="I28" i="10"/>
  <c r="J8" i="12" l="1"/>
  <c r="AQ38" i="12"/>
  <c r="AZ8" i="12"/>
  <c r="BF12" i="12"/>
  <c r="X8" i="12"/>
  <c r="W8" i="12" s="1"/>
  <c r="BF8" i="12"/>
  <c r="Q36" i="12"/>
  <c r="P8" i="12"/>
  <c r="AK12" i="12"/>
  <c r="AL8" i="12"/>
  <c r="BF36" i="12"/>
  <c r="BG38" i="12"/>
  <c r="BF38" i="12" s="1"/>
  <c r="AS36" i="12"/>
  <c r="AR8" i="12"/>
  <c r="AZ36" i="12"/>
  <c r="AY8" i="12"/>
  <c r="J36" i="12"/>
  <c r="I8" i="12"/>
  <c r="I24" i="10"/>
  <c r="I8" i="10" s="1"/>
  <c r="X36" i="12" l="1"/>
  <c r="X38" i="12" s="1"/>
  <c r="AL36" i="12"/>
  <c r="AK8" i="12"/>
  <c r="P36" i="12"/>
  <c r="Q38" i="12"/>
  <c r="P38" i="12" s="1"/>
  <c r="AZ38" i="12"/>
  <c r="AY38" i="12" s="1"/>
  <c r="AY36" i="12"/>
  <c r="AR36" i="12"/>
  <c r="AS38" i="12"/>
  <c r="AR38" i="12" s="1"/>
  <c r="J38" i="12"/>
  <c r="I38" i="12" s="1"/>
  <c r="I36" i="12"/>
  <c r="AM26" i="10"/>
  <c r="AL26" i="10" s="1"/>
  <c r="W38" i="12" l="1"/>
  <c r="W36" i="12"/>
  <c r="AL38" i="12"/>
  <c r="AK38" i="12" s="1"/>
  <c r="AK36" i="12"/>
  <c r="D6" i="11"/>
  <c r="C7" i="11" s="1"/>
  <c r="C8" i="11" s="1"/>
  <c r="C9" i="11" s="1"/>
  <c r="C10" i="11" s="1"/>
  <c r="D4" i="11"/>
  <c r="BZ32" i="10" l="1"/>
  <c r="CA32" i="10"/>
  <c r="CB32" i="10"/>
  <c r="CC32" i="10"/>
  <c r="CD32" i="10"/>
  <c r="CE32" i="10"/>
  <c r="CF32" i="10"/>
  <c r="BZ28" i="10"/>
  <c r="CA28" i="10"/>
  <c r="CB28" i="10"/>
  <c r="CC28" i="10"/>
  <c r="CD28" i="10"/>
  <c r="CE28" i="10"/>
  <c r="CF28" i="10"/>
  <c r="BZ20" i="10"/>
  <c r="CA20" i="10"/>
  <c r="CB20" i="10"/>
  <c r="CC20" i="10"/>
  <c r="CD20" i="10"/>
  <c r="CE20" i="10"/>
  <c r="CF20" i="10"/>
  <c r="BZ16" i="10"/>
  <c r="CA16" i="10"/>
  <c r="CB16" i="10"/>
  <c r="CC16" i="10"/>
  <c r="CD16" i="10"/>
  <c r="CE16" i="10"/>
  <c r="CF16" i="10"/>
  <c r="BX37" i="10"/>
  <c r="BY35" i="10"/>
  <c r="BX35" i="10" s="1"/>
  <c r="BY34" i="10"/>
  <c r="BY33" i="10"/>
  <c r="BX33" i="10" s="1"/>
  <c r="BW32" i="10"/>
  <c r="BY31" i="10"/>
  <c r="BY30" i="10"/>
  <c r="BY29" i="10"/>
  <c r="BW28" i="10"/>
  <c r="BY27" i="10"/>
  <c r="BX27" i="10" s="1"/>
  <c r="BY26" i="10"/>
  <c r="BX26" i="10" s="1"/>
  <c r="BY25" i="10"/>
  <c r="BX25" i="10" s="1"/>
  <c r="BY23" i="10"/>
  <c r="BX23" i="10" s="1"/>
  <c r="BY22" i="10"/>
  <c r="BY21" i="10"/>
  <c r="BX21" i="10" s="1"/>
  <c r="BW20" i="10"/>
  <c r="BY19" i="10"/>
  <c r="BY18" i="10"/>
  <c r="BY17" i="10"/>
  <c r="BW16" i="10"/>
  <c r="BY15" i="10"/>
  <c r="BX15" i="10" s="1"/>
  <c r="BY14" i="10"/>
  <c r="BY13" i="10"/>
  <c r="BX13" i="10"/>
  <c r="BY11" i="10"/>
  <c r="BX11" i="10" s="1"/>
  <c r="BY10" i="10"/>
  <c r="BX10" i="10"/>
  <c r="BW24" i="10" l="1"/>
  <c r="CC12" i="10"/>
  <c r="BY16" i="10"/>
  <c r="BW12" i="10"/>
  <c r="BW8" i="10" s="1"/>
  <c r="BW36" i="10" s="1"/>
  <c r="BW38" i="10" s="1"/>
  <c r="CC24" i="10"/>
  <c r="BY20" i="10"/>
  <c r="BX22" i="10"/>
  <c r="BY28" i="10"/>
  <c r="CF24" i="10"/>
  <c r="CB24" i="10"/>
  <c r="CE24" i="10"/>
  <c r="CA24" i="10"/>
  <c r="CD24" i="10"/>
  <c r="BZ24" i="10"/>
  <c r="CF12" i="10"/>
  <c r="CB12" i="10"/>
  <c r="CE12" i="10"/>
  <c r="CA12" i="10"/>
  <c r="CD12" i="10"/>
  <c r="BZ12" i="10"/>
  <c r="BY32" i="10"/>
  <c r="BY24" i="10" s="1"/>
  <c r="BX14" i="10"/>
  <c r="BV10" i="10"/>
  <c r="BU10" i="10" s="1"/>
  <c r="AT35" i="10"/>
  <c r="BA35" i="10"/>
  <c r="AZ35" i="10" s="1"/>
  <c r="BA23" i="10"/>
  <c r="AZ23" i="10" s="1"/>
  <c r="Y35" i="10"/>
  <c r="X35" i="10" s="1"/>
  <c r="AM35" i="10"/>
  <c r="AL35" i="10" s="1"/>
  <c r="AF35" i="10"/>
  <c r="AE35" i="10" s="1"/>
  <c r="R23" i="10"/>
  <c r="Q23" i="10" s="1"/>
  <c r="AT23" i="10"/>
  <c r="AS23" i="10" s="1"/>
  <c r="Y23" i="10"/>
  <c r="X23" i="10" s="1"/>
  <c r="AF23" i="10"/>
  <c r="AE23" i="10" s="1"/>
  <c r="AM23" i="10"/>
  <c r="BU37" i="10"/>
  <c r="BV34" i="10"/>
  <c r="BV33" i="10"/>
  <c r="BU33" i="10" s="1"/>
  <c r="BT32" i="10"/>
  <c r="BV31" i="10"/>
  <c r="BV30" i="10"/>
  <c r="BV29" i="10"/>
  <c r="BT28" i="10"/>
  <c r="BV27" i="10"/>
  <c r="BU27" i="10" s="1"/>
  <c r="BV26" i="10"/>
  <c r="BU26" i="10" s="1"/>
  <c r="BV25" i="10"/>
  <c r="BU25" i="10" s="1"/>
  <c r="BV22" i="10"/>
  <c r="BU22" i="10" s="1"/>
  <c r="BV21" i="10"/>
  <c r="BT20" i="10"/>
  <c r="BV19" i="10"/>
  <c r="BV18" i="10"/>
  <c r="BV17" i="10"/>
  <c r="BT16" i="10"/>
  <c r="BT12" i="10" s="1"/>
  <c r="BV15" i="10"/>
  <c r="BU15" i="10" s="1"/>
  <c r="BV14" i="10"/>
  <c r="BU14" i="10" s="1"/>
  <c r="BV13" i="10"/>
  <c r="BU13" i="10" s="1"/>
  <c r="BV11" i="10"/>
  <c r="BU11" i="10" s="1"/>
  <c r="BF32" i="10"/>
  <c r="BN37" i="10"/>
  <c r="BO34" i="10"/>
  <c r="BO33" i="10"/>
  <c r="BM32" i="10"/>
  <c r="BO31" i="10"/>
  <c r="BO30" i="10"/>
  <c r="BO29" i="10"/>
  <c r="BM28" i="10"/>
  <c r="BO27" i="10"/>
  <c r="BN27" i="10" s="1"/>
  <c r="BO26" i="10"/>
  <c r="BN26" i="10" s="1"/>
  <c r="BO25" i="10"/>
  <c r="BN25" i="10" s="1"/>
  <c r="BO22" i="10"/>
  <c r="BN22" i="10" s="1"/>
  <c r="BO21" i="10"/>
  <c r="BM20" i="10"/>
  <c r="BO19" i="10"/>
  <c r="BO18" i="10"/>
  <c r="BO17" i="10"/>
  <c r="BM16" i="10"/>
  <c r="BM12" i="10" s="1"/>
  <c r="BO15" i="10"/>
  <c r="BN15" i="10" s="1"/>
  <c r="BO14" i="10"/>
  <c r="BN14" i="10" s="1"/>
  <c r="BO13" i="10"/>
  <c r="BO11" i="10"/>
  <c r="BN11" i="10" s="1"/>
  <c r="BO10" i="10"/>
  <c r="BN10" i="10" s="1"/>
  <c r="BG37" i="10"/>
  <c r="BH34" i="10"/>
  <c r="BH33" i="10"/>
  <c r="BG33" i="10" s="1"/>
  <c r="BH31" i="10"/>
  <c r="BH30" i="10"/>
  <c r="BH29" i="10"/>
  <c r="BF28" i="10"/>
  <c r="BH27" i="10"/>
  <c r="BG27" i="10" s="1"/>
  <c r="BH26" i="10"/>
  <c r="BG26" i="10" s="1"/>
  <c r="BH25" i="10"/>
  <c r="BG25" i="10" s="1"/>
  <c r="BH22" i="10"/>
  <c r="BG22" i="10" s="1"/>
  <c r="BH21" i="10"/>
  <c r="BF20" i="10"/>
  <c r="BH19" i="10"/>
  <c r="BH18" i="10"/>
  <c r="BH17" i="10"/>
  <c r="BF16" i="10"/>
  <c r="BH15" i="10"/>
  <c r="BG15" i="10" s="1"/>
  <c r="BH14" i="10"/>
  <c r="BG14" i="10" s="1"/>
  <c r="BH13" i="10"/>
  <c r="BG13" i="10" s="1"/>
  <c r="BH11" i="10"/>
  <c r="BG11" i="10" s="1"/>
  <c r="BH10" i="10"/>
  <c r="BG10" i="10" s="1"/>
  <c r="BA34" i="10"/>
  <c r="BA33" i="10"/>
  <c r="AY32" i="10"/>
  <c r="BA31" i="10"/>
  <c r="BA30" i="10"/>
  <c r="BA29" i="10"/>
  <c r="AY28" i="10"/>
  <c r="BA27" i="10"/>
  <c r="AZ27" i="10" s="1"/>
  <c r="BA26" i="10"/>
  <c r="BA25" i="10"/>
  <c r="AZ25" i="10" s="1"/>
  <c r="BA22" i="10"/>
  <c r="AZ22" i="10" s="1"/>
  <c r="BA21" i="10"/>
  <c r="AZ21" i="10" s="1"/>
  <c r="AY20" i="10"/>
  <c r="BA19" i="10"/>
  <c r="BA18" i="10"/>
  <c r="BA17" i="10"/>
  <c r="AY16" i="10"/>
  <c r="BA15" i="10"/>
  <c r="AZ15" i="10"/>
  <c r="BA14" i="10"/>
  <c r="AZ14" i="10" s="1"/>
  <c r="BA13" i="10"/>
  <c r="AZ13" i="10" s="1"/>
  <c r="BA11" i="10"/>
  <c r="AZ11" i="10" s="1"/>
  <c r="BA10" i="10"/>
  <c r="AZ10" i="10" s="1"/>
  <c r="AS35" i="10"/>
  <c r="AT34" i="10"/>
  <c r="AT33" i="10"/>
  <c r="AR32" i="10"/>
  <c r="AT31" i="10"/>
  <c r="AT30" i="10"/>
  <c r="AT29" i="10"/>
  <c r="AR28" i="10"/>
  <c r="AR24" i="10" s="1"/>
  <c r="AT27" i="10"/>
  <c r="AS27" i="10" s="1"/>
  <c r="AT26" i="10"/>
  <c r="AT25" i="10"/>
  <c r="AS25" i="10" s="1"/>
  <c r="AT22" i="10"/>
  <c r="AS22" i="10" s="1"/>
  <c r="AT21" i="10"/>
  <c r="AR20" i="10"/>
  <c r="AT19" i="10"/>
  <c r="AT18" i="10"/>
  <c r="AT17" i="10"/>
  <c r="AR16" i="10"/>
  <c r="AT15" i="10"/>
  <c r="AS15" i="10" s="1"/>
  <c r="AT14" i="10"/>
  <c r="AS14" i="10" s="1"/>
  <c r="AT13" i="10"/>
  <c r="AS13" i="10" s="1"/>
  <c r="AT11" i="10"/>
  <c r="AS11" i="10" s="1"/>
  <c r="AT10" i="10"/>
  <c r="AS10" i="10" s="1"/>
  <c r="BN33" i="10"/>
  <c r="AZ37" i="10"/>
  <c r="AS37" i="10"/>
  <c r="AK14" i="10"/>
  <c r="AM14" i="10" s="1"/>
  <c r="AL14" i="10" s="1"/>
  <c r="AK15" i="10"/>
  <c r="AM15" i="10" s="1"/>
  <c r="AK19" i="10"/>
  <c r="AD28" i="10"/>
  <c r="AD25" i="10"/>
  <c r="AF25" i="10" s="1"/>
  <c r="AF33" i="10"/>
  <c r="AE33" i="10" s="1"/>
  <c r="AF26" i="10"/>
  <c r="AE26" i="10" s="1"/>
  <c r="AF34" i="10"/>
  <c r="Y34" i="10"/>
  <c r="R35" i="10"/>
  <c r="Q35" i="10" s="1"/>
  <c r="R33" i="10"/>
  <c r="R34" i="10"/>
  <c r="R22" i="10"/>
  <c r="Q22" i="10" s="1"/>
  <c r="R21" i="10"/>
  <c r="Q21" i="10" s="1"/>
  <c r="R17" i="10"/>
  <c r="AF22" i="10"/>
  <c r="AE22" i="10" s="1"/>
  <c r="AF21" i="10"/>
  <c r="AE21" i="10"/>
  <c r="AF31" i="10"/>
  <c r="AF30" i="10"/>
  <c r="AF29" i="10"/>
  <c r="AF27" i="10"/>
  <c r="AE27" i="10" s="1"/>
  <c r="AF19" i="10"/>
  <c r="AF18" i="10"/>
  <c r="AF17" i="10"/>
  <c r="AF15" i="10"/>
  <c r="AE15" i="10" s="1"/>
  <c r="AF14" i="10"/>
  <c r="AE14" i="10"/>
  <c r="AF13" i="10"/>
  <c r="AE13" i="10" s="1"/>
  <c r="AF11" i="10"/>
  <c r="AE11" i="10" s="1"/>
  <c r="AF10" i="10"/>
  <c r="AE10" i="10" s="1"/>
  <c r="P16" i="10"/>
  <c r="AL37" i="10"/>
  <c r="AM34" i="10"/>
  <c r="AM33" i="10"/>
  <c r="AL33" i="10" s="1"/>
  <c r="AK32" i="10"/>
  <c r="AM31" i="10"/>
  <c r="AM30" i="10"/>
  <c r="AM29" i="10"/>
  <c r="AK28" i="10"/>
  <c r="AM27" i="10"/>
  <c r="AL27" i="10"/>
  <c r="AM25" i="10"/>
  <c r="AL25" i="10" s="1"/>
  <c r="AL23" i="10"/>
  <c r="AM22" i="10"/>
  <c r="AL22" i="10" s="1"/>
  <c r="AM21" i="10"/>
  <c r="AL21" i="10" s="1"/>
  <c r="AK20" i="10"/>
  <c r="AM18" i="10"/>
  <c r="AM17" i="10"/>
  <c r="AM13" i="10"/>
  <c r="AL13" i="10"/>
  <c r="AM11" i="10"/>
  <c r="AL11" i="10" s="1"/>
  <c r="AM10" i="10"/>
  <c r="AL10" i="10" s="1"/>
  <c r="X37" i="10"/>
  <c r="Y33" i="10"/>
  <c r="Y32" i="10" s="1"/>
  <c r="Y31" i="10"/>
  <c r="Y30" i="10"/>
  <c r="Y28" i="10" s="1"/>
  <c r="Y27" i="10"/>
  <c r="X27" i="10" s="1"/>
  <c r="Y26" i="10"/>
  <c r="X26" i="10" s="1"/>
  <c r="Y25" i="10"/>
  <c r="X25" i="10" s="1"/>
  <c r="Y22" i="10"/>
  <c r="X22" i="10" s="1"/>
  <c r="Y21" i="10"/>
  <c r="X21" i="10" s="1"/>
  <c r="W20" i="10"/>
  <c r="Y19" i="10"/>
  <c r="Y18" i="10"/>
  <c r="Y17" i="10"/>
  <c r="W16" i="10"/>
  <c r="Y15" i="10"/>
  <c r="X15" i="10" s="1"/>
  <c r="Y14" i="10"/>
  <c r="X14" i="10" s="1"/>
  <c r="Y13" i="10"/>
  <c r="X13" i="10" s="1"/>
  <c r="Y11" i="10"/>
  <c r="X11" i="10" s="1"/>
  <c r="Y10" i="10"/>
  <c r="X10" i="10" s="1"/>
  <c r="AD16" i="10"/>
  <c r="AE37" i="10"/>
  <c r="Q37" i="10"/>
  <c r="J37" i="10"/>
  <c r="K35" i="10"/>
  <c r="K34" i="10"/>
  <c r="K33" i="10"/>
  <c r="AD32" i="10"/>
  <c r="R31" i="10"/>
  <c r="K31" i="10"/>
  <c r="R30" i="10"/>
  <c r="R28" i="10" s="1"/>
  <c r="K30" i="10"/>
  <c r="K29" i="10"/>
  <c r="P24" i="10"/>
  <c r="R27" i="10"/>
  <c r="Q27" i="10" s="1"/>
  <c r="K27" i="10"/>
  <c r="R26" i="10"/>
  <c r="K26" i="10"/>
  <c r="J26" i="10" s="1"/>
  <c r="Q25" i="10"/>
  <c r="K25" i="10"/>
  <c r="K23" i="10"/>
  <c r="K22" i="10"/>
  <c r="K21" i="10"/>
  <c r="AD20" i="10"/>
  <c r="P20" i="10"/>
  <c r="R19" i="10"/>
  <c r="K19" i="10"/>
  <c r="R18" i="10"/>
  <c r="K18" i="10"/>
  <c r="K17" i="10"/>
  <c r="R15" i="10"/>
  <c r="Q15" i="10" s="1"/>
  <c r="K15" i="10"/>
  <c r="R14" i="10"/>
  <c r="Q14" i="10" s="1"/>
  <c r="K14" i="10"/>
  <c r="R13" i="10"/>
  <c r="Q13" i="10" s="1"/>
  <c r="K13" i="10"/>
  <c r="R11" i="10"/>
  <c r="Q11" i="10" s="1"/>
  <c r="K11" i="10"/>
  <c r="K10" i="10"/>
  <c r="R10" i="10"/>
  <c r="Q10" i="10" s="1"/>
  <c r="AD24" i="10"/>
  <c r="AF16" i="10" l="1"/>
  <c r="BF12" i="10"/>
  <c r="BF8" i="10" s="1"/>
  <c r="BF36" i="10" s="1"/>
  <c r="BF38" i="10" s="1"/>
  <c r="AM32" i="10"/>
  <c r="AM24" i="10" s="1"/>
  <c r="AY12" i="10"/>
  <c r="BT24" i="10"/>
  <c r="BT8" i="10" s="1"/>
  <c r="BT36" i="10" s="1"/>
  <c r="BT38" i="10" s="1"/>
  <c r="BY12" i="10"/>
  <c r="K28" i="10"/>
  <c r="K32" i="10"/>
  <c r="W12" i="10"/>
  <c r="W8" i="10" s="1"/>
  <c r="W36" i="10" s="1"/>
  <c r="W38" i="10" s="1"/>
  <c r="AT16" i="10"/>
  <c r="BM24" i="10"/>
  <c r="AM28" i="10"/>
  <c r="AF28" i="10"/>
  <c r="CC8" i="10"/>
  <c r="CC36" i="10" s="1"/>
  <c r="CC38" i="10" s="1"/>
  <c r="AY24" i="10"/>
  <c r="BA20" i="10"/>
  <c r="AK24" i="10"/>
  <c r="BF24" i="10"/>
  <c r="X33" i="10"/>
  <c r="Y16" i="10"/>
  <c r="AR12" i="10"/>
  <c r="AR8" i="10" s="1"/>
  <c r="AR36" i="10" s="1"/>
  <c r="AR38" i="10" s="1"/>
  <c r="BV16" i="10"/>
  <c r="BO32" i="10"/>
  <c r="BA28" i="10"/>
  <c r="AF32" i="10"/>
  <c r="AF24" i="10" s="1"/>
  <c r="P12" i="10"/>
  <c r="K20" i="10"/>
  <c r="Y24" i="10"/>
  <c r="R16" i="10"/>
  <c r="R12" i="10" s="1"/>
  <c r="Q12" i="10" s="1"/>
  <c r="BA16" i="10"/>
  <c r="BV32" i="10"/>
  <c r="BV28" i="10"/>
  <c r="CE8" i="10"/>
  <c r="CE36" i="10" s="1"/>
  <c r="CE38" i="10" s="1"/>
  <c r="BX12" i="10"/>
  <c r="R32" i="10"/>
  <c r="Q33" i="10"/>
  <c r="Q26" i="10"/>
  <c r="R24" i="10"/>
  <c r="R20" i="10"/>
  <c r="J11" i="10"/>
  <c r="J25" i="10"/>
  <c r="J14" i="10"/>
  <c r="J27" i="10"/>
  <c r="K16" i="10"/>
  <c r="J10" i="10"/>
  <c r="J15" i="10"/>
  <c r="AF20" i="10"/>
  <c r="AF12" i="10" s="1"/>
  <c r="AD12" i="10"/>
  <c r="AD8" i="10" s="1"/>
  <c r="AD36" i="10" s="1"/>
  <c r="AD38" i="10" s="1"/>
  <c r="P8" i="10"/>
  <c r="P36" i="10" s="1"/>
  <c r="P38" i="10" s="1"/>
  <c r="AM19" i="10"/>
  <c r="AM16" i="10" s="1"/>
  <c r="AK16" i="10"/>
  <c r="AK12" i="10" s="1"/>
  <c r="AK8" i="10" s="1"/>
  <c r="AK36" i="10" s="1"/>
  <c r="AK38" i="10" s="1"/>
  <c r="AT20" i="10"/>
  <c r="AS21" i="10"/>
  <c r="BG21" i="10"/>
  <c r="BH20" i="10"/>
  <c r="BM8" i="10"/>
  <c r="BM36" i="10" s="1"/>
  <c r="BM38" i="10" s="1"/>
  <c r="AM20" i="10"/>
  <c r="I36" i="10"/>
  <c r="I38" i="10" s="1"/>
  <c r="Y20" i="10"/>
  <c r="AS33" i="10"/>
  <c r="AT32" i="10"/>
  <c r="BH32" i="10"/>
  <c r="BN21" i="10"/>
  <c r="BO20" i="10"/>
  <c r="BO28" i="10"/>
  <c r="BU21" i="10"/>
  <c r="BV20" i="10"/>
  <c r="BV12" i="10" s="1"/>
  <c r="BY8" i="10"/>
  <c r="BY36" i="10" s="1"/>
  <c r="AT28" i="10"/>
  <c r="BA32" i="10"/>
  <c r="BA24" i="10" s="1"/>
  <c r="BH16" i="10"/>
  <c r="BH28" i="10"/>
  <c r="BO16" i="10"/>
  <c r="BZ8" i="10"/>
  <c r="BZ36" i="10" s="1"/>
  <c r="BZ38" i="10" s="1"/>
  <c r="CA8" i="10"/>
  <c r="CA36" i="10" s="1"/>
  <c r="CA38" i="10" s="1"/>
  <c r="CB8" i="10"/>
  <c r="CB36" i="10" s="1"/>
  <c r="CB38" i="10" s="1"/>
  <c r="CD8" i="10"/>
  <c r="CD36" i="10" s="1"/>
  <c r="CD38" i="10" s="1"/>
  <c r="CF8" i="10"/>
  <c r="CF36" i="10" s="1"/>
  <c r="CF38" i="10" s="1"/>
  <c r="BX8" i="10"/>
  <c r="J13" i="10"/>
  <c r="AE25" i="10"/>
  <c r="AL15" i="10"/>
  <c r="BH12" i="10"/>
  <c r="AZ33" i="10"/>
  <c r="BN13" i="10"/>
  <c r="BM40" i="10" l="1"/>
  <c r="AY8" i="10"/>
  <c r="AY36" i="10" s="1"/>
  <c r="AY38" i="10" s="1"/>
  <c r="Y12" i="10"/>
  <c r="X12" i="10" s="1"/>
  <c r="BA12" i="10"/>
  <c r="AZ12" i="10" s="1"/>
  <c r="AT12" i="10"/>
  <c r="AS12" i="10" s="1"/>
  <c r="BO12" i="10"/>
  <c r="BF40" i="10"/>
  <c r="BV24" i="10"/>
  <c r="BO24" i="10"/>
  <c r="R8" i="10"/>
  <c r="Q8" i="10" s="1"/>
  <c r="BH24" i="10"/>
  <c r="BH8" i="10" s="1"/>
  <c r="AM12" i="10"/>
  <c r="K12" i="10"/>
  <c r="J12" i="10" s="1"/>
  <c r="BT40" i="10"/>
  <c r="K24" i="10"/>
  <c r="AE12" i="10"/>
  <c r="AF8" i="10"/>
  <c r="AE8" i="10" s="1"/>
  <c r="BU12" i="10"/>
  <c r="BV8" i="10"/>
  <c r="BO8" i="10"/>
  <c r="BO36" i="10" s="1"/>
  <c r="BN12" i="10"/>
  <c r="Y8" i="10"/>
  <c r="Y36" i="10" s="1"/>
  <c r="AT24" i="10"/>
  <c r="BX36" i="10"/>
  <c r="BY38" i="10"/>
  <c r="BX38" i="10" s="1"/>
  <c r="AF36" i="10"/>
  <c r="BG12" i="10"/>
  <c r="AM8" i="10"/>
  <c r="AL12" i="10"/>
  <c r="X8" i="10" l="1"/>
  <c r="AT8" i="10"/>
  <c r="R36" i="10"/>
  <c r="R38" i="10" s="1"/>
  <c r="Q38" i="10" s="1"/>
  <c r="BA8" i="10"/>
  <c r="BV36" i="10"/>
  <c r="BU36" i="10" s="1"/>
  <c r="K8" i="10"/>
  <c r="BU8" i="10"/>
  <c r="BN8" i="10"/>
  <c r="BO38" i="10"/>
  <c r="BN36" i="10"/>
  <c r="Y38" i="10"/>
  <c r="X36" i="10"/>
  <c r="AL8" i="10"/>
  <c r="AM36" i="10"/>
  <c r="AF38" i="10"/>
  <c r="AE36" i="10"/>
  <c r="K36" i="10"/>
  <c r="J36" i="10" s="1"/>
  <c r="J8" i="10"/>
  <c r="BH36" i="10"/>
  <c r="BG8" i="10"/>
  <c r="AZ8" i="10" l="1"/>
  <c r="BA36" i="10"/>
  <c r="Q36" i="10"/>
  <c r="AS8" i="10"/>
  <c r="AT36" i="10"/>
  <c r="BV38" i="10"/>
  <c r="BU38" i="10" s="1"/>
  <c r="BG36" i="10"/>
  <c r="K38" i="10"/>
  <c r="J38" i="10" s="1"/>
  <c r="AE38" i="10"/>
  <c r="AL36" i="10"/>
  <c r="AM38" i="10"/>
  <c r="X38" i="10"/>
  <c r="BN38" i="10"/>
  <c r="AS36" i="10" l="1"/>
  <c r="AT38" i="10"/>
  <c r="AS38" i="10" s="1"/>
  <c r="AZ38" i="10"/>
  <c r="AZ36" i="10"/>
  <c r="BU40" i="10"/>
  <c r="AL38" i="10"/>
  <c r="BG38" i="10"/>
  <c r="BG40" i="10" l="1"/>
  <c r="BN40" i="10"/>
</calcChain>
</file>

<file path=xl/sharedStrings.xml><?xml version="1.0" encoding="utf-8"?>
<sst xmlns="http://schemas.openxmlformats.org/spreadsheetml/2006/main" count="952" uniqueCount="84">
  <si>
    <t>Հ/Հ</t>
  </si>
  <si>
    <t>Ծախսերի ցուցանիշները`</t>
  </si>
  <si>
    <t>Զինվորական ծառայության ստաժի միջինացված տարիներ</t>
  </si>
  <si>
    <t>Հիմնական կենսաթոշակի չափը /դրամ/</t>
  </si>
  <si>
    <t xml:space="preserve">Զինծառայողի անձնական գործակիցը </t>
  </si>
  <si>
    <t xml:space="preserve">Զինվորական ծառայության ստաժի մեկ տարվա արժեքը /դրամ/ </t>
  </si>
  <si>
    <t>կենսաթոշակառուների միջին  թվաքանակը</t>
  </si>
  <si>
    <t xml:space="preserve">կենսաթոշակի միջին ամսական չափը /դրամ/ </t>
  </si>
  <si>
    <t>գումարը /հազ.դրամ/</t>
  </si>
  <si>
    <t>Ա</t>
  </si>
  <si>
    <t>2- րդ խմբի հաշմանդամների  (20 տարվա զինծառայության ստած ունեցող երկարամյա ծառայության զինկենսաթոշակի 60 տոկոսի չափով)</t>
  </si>
  <si>
    <t>3- րդ խմբի հաշմանդամների  (20 տարվա զինծառայության ստած ունեցող երկարամյա ծառայության զինկենսաթոշակի 40 տոկոսի չափով)</t>
  </si>
  <si>
    <t>Կերակրողին կորցնելու դեպքում զինվորական կենսաթոշակառուներ, այդ թվում</t>
  </si>
  <si>
    <t>յուրաքանչյուր երեխայի, առկա (ցերեկային) ուuուցմամբ uովորողի համար (20 տարվա զինծառայության ստած ունեցող երկարամյա ծառայության զինկենսաթոշակի 60 տոկոսի չափով)</t>
  </si>
  <si>
    <t>երկու ծնողին կորցրած մինչեւ 18 տարեկան յուրաքանչյուր երեխայի, առկա (ցերեկային) ուuուցմամբ uովորողի համար (20 տարվա զինծառայության ստած ունեցող երկարամյա ծառայության զինկենսաթոշակի 80 տոկոսի չափով)</t>
  </si>
  <si>
    <t>ընտանիքի` օրենքի 13-րդ հոդվածում նշված յուրաքանչյուր մյուս անդամի համար (20 տարվա զինծառայության ստած ունեցող երկարամյա ծառայության զինկենսաթոշակի 40 տոկոսի չափով)</t>
  </si>
  <si>
    <t>Ընդամենը զինվորական կենսաթոշակ (առանց նախորդող մեկ տարվա ժամանակահատվածում չստացողների)</t>
  </si>
  <si>
    <t>նախորդող մեկ տարվա ժամանակահատվածում չստացողներ</t>
  </si>
  <si>
    <t>Ընդամենը զինվորական կենսաթոշակ (ներառյալ նախորդող մեկ տարվա ժամանակահատվածում չստացողների)</t>
  </si>
  <si>
    <t>20 տարվա զինվորական ծառայության ստաժ ունեցող երկարամյա  զինվորական կենսաթոշակառուներ</t>
  </si>
  <si>
    <t>20 տարուց ավելի զինվորական ծառայության ստաժ ունեցող երկարամյա  զինվորական կենսաթոշակառուներ</t>
  </si>
  <si>
    <t>1-ին խմբի հաշմանդամներ</t>
  </si>
  <si>
    <t>2-րդ խմբի հաշմանդամներ</t>
  </si>
  <si>
    <t>3-րդ խմբի հաշմանդամներ</t>
  </si>
  <si>
    <t>պարտադիր ժամկետային զինվորական ծառայության շարքային կազմի զինծառայողի, այդ թվում</t>
  </si>
  <si>
    <t>3.4.1</t>
  </si>
  <si>
    <t>3.4.2</t>
  </si>
  <si>
    <t>3.4.3</t>
  </si>
  <si>
    <t>3.5.1</t>
  </si>
  <si>
    <t>3.5.2</t>
  </si>
  <si>
    <t>3.5.3</t>
  </si>
  <si>
    <t xml:space="preserve"> Հայաստանի Հանրապետության պաշտպանության մարտական գործողությունների մասնակցի, այդ թվում </t>
  </si>
  <si>
    <t>երեխա</t>
  </si>
  <si>
    <t>այլ անդամ</t>
  </si>
  <si>
    <t xml:space="preserve">պարտադիր ժամկետային զինվորական ծառայության շարքային կազմի մահացած (զոհված) զինծառայողի ընտանիքի անդամի (այդ թվում՝ երկու ծնողին կորցրած երեխայի, առկա (ցերեկային) ուuուցմամբ uովորողի) կերակրողին կորցնելու դեպքում, այդ թվում </t>
  </si>
  <si>
    <t xml:space="preserve"> Հայաստանի Հանրապետության պաշտպանության մարտական գործողությունների մասնակցի, այդ թվում  </t>
  </si>
  <si>
    <t>x</t>
  </si>
  <si>
    <t>1-ին խմբի հաշմանդամների (20 տարվա զինծառայության ստաժ ունեցող երկարամյա ծառայության զինկենսաթոշակի 70 տոկոսի չափով)</t>
  </si>
  <si>
    <t>2018 թթ փաստացի պետական բյուջե</t>
  </si>
  <si>
    <t>երկկողմանի ծնողազուրկ</t>
  </si>
  <si>
    <t>2022թ. ՄԺԾԾ հայտ</t>
  </si>
  <si>
    <t xml:space="preserve">Տեղեկանք </t>
  </si>
  <si>
    <t>Զինվորական կենսաթոշակներ,                    այդ թվում</t>
  </si>
  <si>
    <t>նվազագույն կենսաթոշակ</t>
  </si>
  <si>
    <t>Հաշմանդամության զինվորական կենսաթոշակառուներ, այդ թվում</t>
  </si>
  <si>
    <t>Պարտադիր կամ  հայեցողական/ շարունակական ծախսեր</t>
  </si>
  <si>
    <t>2020թ. Հաստատված բյուջե</t>
  </si>
  <si>
    <t>01.03.2020թ. փաստացի պետական բյուջե</t>
  </si>
  <si>
    <t>2020թ. Սպասողական</t>
  </si>
  <si>
    <t>2021թ. ՄԺԾԾ հաստատված</t>
  </si>
  <si>
    <t>2022թ. ՄԺԾԾ հաստատված</t>
  </si>
  <si>
    <t>2021թ. ՄԺԾԾ  և բյուջետային հայտ</t>
  </si>
  <si>
    <t>2023թ. ՄԺԾԾ հայտ</t>
  </si>
  <si>
    <t xml:space="preserve"> «Սպայական անձնակազմի և նրանց ընտանիքների անդամների կենսաթոշակներ» ծրագրի գծով  2021-2023 թվականների ՄԺԾԾ և 2021 թվականի բյուջետային ֆինանսավորման հայտին կից հաշվարկների հիմնավորման մասին</t>
  </si>
  <si>
    <t>2021թ. բյուջետային հայտ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</si>
  <si>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</si>
  <si>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</si>
  <si>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</si>
  <si>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</si>
  <si>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</si>
  <si>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</si>
  <si>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Ծանոթություն</t>
  </si>
  <si>
    <t>2019թ. փաստացի պետական բյուջե</t>
  </si>
  <si>
    <t>տարեկան աճ</t>
  </si>
  <si>
    <t>2020 թվականի սպասողական, հաշվարկներում 33646</t>
  </si>
  <si>
    <t>2021 թվականի կանխատեսվող, հաշվարկներում 34440</t>
  </si>
  <si>
    <t>2022 թվականի կանխատեսվող, հաշվարկներում 35607</t>
  </si>
  <si>
    <t>2023 թվականի կանխատեսվող, հաշվարկներում 36583</t>
  </si>
  <si>
    <t xml:space="preserve">* Միջին կենսաթոշակի չափը հաշվարկվել է, հիմք ընդունելով համապատասխանաբար 01.06.2018թ. և 01.06.2019թ դրությամբ հաշվառված 30997 և 31890 կենսաթոշակառուների թվաքանակները և փաստացի կատարված ծախսը </t>
  </si>
  <si>
    <t>01.07.2021թ. փաստացի պետական բյուջե</t>
  </si>
  <si>
    <t>2021թ. Հաստատված պետական բյուջե</t>
  </si>
  <si>
    <t>2021թ. ՄԺԾԾ  հաստատված</t>
  </si>
  <si>
    <t>2022թ.  ՄԺԾԾ  հաստատված</t>
  </si>
  <si>
    <t>2023թ. ՄԺԾԾ  հաստատված</t>
  </si>
  <si>
    <t>2022թ.  ՄԺԾԾ  հայտ</t>
  </si>
  <si>
    <t xml:space="preserve"> «Սպայական անձնակազմի և նրանց ընտանիքների անդամների կենսաթոշակներ» ծրագրի գծով  2022-2024 թվականների ՄԺԾԾ և 2021 թվականի բյուջետային ֆինանսավորման հայտին կից հաշվարկների հիմնավորման մասին</t>
  </si>
  <si>
    <t>01.01.2021թ. Իրավունք ձեռքբերած</t>
  </si>
  <si>
    <t>2023թ.  ՄԺԾԾ  հայտ</t>
  </si>
  <si>
    <t>2024թ.  ՄԺԾԾ  հայտ</t>
  </si>
  <si>
    <t>2022-2024թ.  ՄԺԾԾ  հաստատված</t>
  </si>
  <si>
    <t>2022թ. բյուջետային հայտ</t>
  </si>
  <si>
    <t>2019թ. փաստացի պետական բյուջե*</t>
  </si>
  <si>
    <t>2020թ. Փաստացի պետական բյուջե*</t>
  </si>
  <si>
    <t xml:space="preserve"> * կենսաթոշակառուների միջին տարեկան թվաքանակը ՝ դա անվանական միջինն է, և այդ կենսաթոշառուներից ստացել են նախորդ ժամանակահատվածում չստացված գումարներ, որը բաժանելով միջին կենսաթոշակի գումարի հավասար է նախորդ ժամանակահատվածի չստացված կենսաթոշակների քանակին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</si>
</sst>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0.0"/>
    <numFmt numFmtId="165" formatCode="#,##0.0;[Red]#,##0.0"/>
    <numFmt numFmtId="166" formatCode="_(* #,##0.0_);_(* \(#,##0.0\);_(* &quot;-&quot;??_);_(@_)"/>
    <numFmt numFmtId="167" formatCode="0_);\(0\)"/>
    <numFmt numFmtId="168" formatCode="#,##0.00;[Red]#,##0.00"/>
    <numFmt numFmtId="169" formatCode="0;[Red]0"/>
    <numFmt numFmtId="170" formatCode="_(* #,##0_);_(* \(#,##0\);_(* &quot;-&quot;??_);_(@_)"/>
    <numFmt numFmtId="171" formatCode="#,##0.0"/>
    <numFmt numFmtId="172" formatCode="#,##0.000"/>
    <numFmt numFmtId="173" formatCode="#,##0.0000;[Red]#,##0.0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sz val="11"/>
      <color indexed="8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sz val="9"/>
      <color indexed="8"/>
      <name val="GHEA Grapalat"/>
      <family val="3"/>
    </font>
    <font>
      <sz val="10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/>
    <xf numFmtId="0" fontId="3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/>
    <xf numFmtId="0" fontId="8" fillId="0" borderId="1" xfId="0" applyNumberFormat="1" applyFont="1" applyFill="1" applyBorder="1"/>
    <xf numFmtId="0" fontId="3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/>
    <xf numFmtId="167" fontId="8" fillId="2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/>
    <xf numFmtId="168" fontId="6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6" fillId="0" borderId="0" xfId="0" applyFont="1" applyFill="1"/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left" vertical="center" wrapText="1"/>
    </xf>
    <xf numFmtId="167" fontId="13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Fill="1"/>
    <xf numFmtId="169" fontId="3" fillId="3" borderId="1" xfId="1" applyNumberFormat="1" applyFont="1" applyFill="1" applyBorder="1" applyAlignment="1">
      <alignment horizontal="center" vertical="center" wrapText="1"/>
    </xf>
    <xf numFmtId="169" fontId="3" fillId="3" borderId="1" xfId="1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8" fillId="2" borderId="1" xfId="1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vertical="center" wrapText="1"/>
    </xf>
    <xf numFmtId="165" fontId="11" fillId="3" borderId="1" xfId="1" applyNumberFormat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71" fontId="3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vertical="center"/>
    </xf>
    <xf numFmtId="1" fontId="14" fillId="0" borderId="1" xfId="1" applyNumberFormat="1" applyFont="1" applyFill="1" applyBorder="1" applyAlignment="1">
      <alignment vertical="center" wrapText="1"/>
    </xf>
    <xf numFmtId="1" fontId="13" fillId="2" borderId="1" xfId="1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/>
    <xf numFmtId="1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6" fontId="4" fillId="0" borderId="0" xfId="0" applyNumberFormat="1" applyFont="1" applyFill="1"/>
    <xf numFmtId="165" fontId="4" fillId="0" borderId="0" xfId="0" applyNumberFormat="1" applyFont="1" applyFill="1"/>
    <xf numFmtId="0" fontId="2" fillId="0" borderId="0" xfId="0" applyFont="1" applyAlignment="1"/>
    <xf numFmtId="171" fontId="3" fillId="0" borderId="0" xfId="0" applyNumberFormat="1" applyFont="1" applyFill="1" applyBorder="1"/>
    <xf numFmtId="1" fontId="8" fillId="2" borderId="1" xfId="0" applyNumberFormat="1" applyFont="1" applyFill="1" applyBorder="1" applyAlignment="1">
      <alignment vertical="center" wrapText="1"/>
    </xf>
    <xf numFmtId="165" fontId="10" fillId="0" borderId="0" xfId="0" applyNumberFormat="1" applyFont="1" applyFill="1" applyBorder="1"/>
    <xf numFmtId="1" fontId="10" fillId="0" borderId="0" xfId="0" applyNumberFormat="1" applyFont="1" applyFill="1" applyBorder="1"/>
    <xf numFmtId="43" fontId="10" fillId="0" borderId="0" xfId="1" applyFont="1" applyFill="1" applyBorder="1"/>
    <xf numFmtId="170" fontId="10" fillId="0" borderId="0" xfId="1" applyNumberFormat="1" applyFont="1" applyFill="1" applyBorder="1"/>
    <xf numFmtId="166" fontId="19" fillId="0" borderId="0" xfId="1" applyNumberFormat="1" applyFont="1" applyFill="1" applyBorder="1"/>
    <xf numFmtId="2" fontId="4" fillId="4" borderId="1" xfId="1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170" fontId="3" fillId="3" borderId="1" xfId="1" applyNumberFormat="1" applyFont="1" applyFill="1" applyBorder="1" applyAlignment="1">
      <alignment horizontal="center" vertical="center" wrapText="1"/>
    </xf>
    <xf numFmtId="170" fontId="3" fillId="3" borderId="1" xfId="1" applyNumberFormat="1" applyFont="1" applyFill="1" applyBorder="1" applyAlignment="1">
      <alignment vertical="center" wrapText="1"/>
    </xf>
    <xf numFmtId="172" fontId="3" fillId="0" borderId="0" xfId="0" applyNumberFormat="1" applyFont="1" applyFill="1" applyBorder="1"/>
    <xf numFmtId="168" fontId="10" fillId="0" borderId="0" xfId="0" applyNumberFormat="1" applyFont="1" applyFill="1" applyBorder="1"/>
    <xf numFmtId="173" fontId="10" fillId="0" borderId="0" xfId="0" applyNumberFormat="1" applyFont="1" applyFill="1" applyBorder="1"/>
    <xf numFmtId="4" fontId="3" fillId="0" borderId="0" xfId="0" applyNumberFormat="1" applyFont="1" applyFill="1" applyBorder="1"/>
    <xf numFmtId="1" fontId="4" fillId="5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/>
    <xf numFmtId="1" fontId="6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9" fontId="3" fillId="5" borderId="1" xfId="1" applyNumberFormat="1" applyFont="1" applyFill="1" applyBorder="1" applyAlignment="1">
      <alignment horizontal="center" vertic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166" fontId="3" fillId="0" borderId="0" xfId="1" applyNumberFormat="1" applyFont="1"/>
    <xf numFmtId="170" fontId="3" fillId="0" borderId="0" xfId="1" applyNumberFormat="1" applyFont="1"/>
    <xf numFmtId="170" fontId="4" fillId="0" borderId="0" xfId="1" applyNumberFormat="1" applyFont="1" applyFill="1"/>
    <xf numFmtId="1" fontId="14" fillId="6" borderId="1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/>
    <xf numFmtId="0" fontId="10" fillId="0" borderId="2" xfId="0" applyFont="1" applyBorder="1"/>
    <xf numFmtId="0" fontId="10" fillId="0" borderId="3" xfId="0" applyFont="1" applyBorder="1"/>
    <xf numFmtId="0" fontId="16" fillId="0" borderId="3" xfId="0" applyFont="1" applyFill="1" applyBorder="1"/>
    <xf numFmtId="0" fontId="10" fillId="0" borderId="3" xfId="0" applyFont="1" applyFill="1" applyBorder="1"/>
    <xf numFmtId="0" fontId="10" fillId="0" borderId="4" xfId="0" applyFont="1" applyFill="1" applyBorder="1"/>
    <xf numFmtId="0" fontId="4" fillId="0" borderId="0" xfId="0" applyFont="1" applyFill="1"/>
    <xf numFmtId="0" fontId="3" fillId="0" borderId="1" xfId="0" applyFont="1" applyFill="1" applyBorder="1"/>
    <xf numFmtId="1" fontId="8" fillId="0" borderId="1" xfId="0" applyNumberFormat="1" applyFont="1" applyFill="1" applyBorder="1"/>
    <xf numFmtId="0" fontId="8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/>
    <xf numFmtId="1" fontId="15" fillId="0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0" fontId="10" fillId="0" borderId="0" xfId="0" applyFont="1"/>
    <xf numFmtId="1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9" fontId="3" fillId="3" borderId="1" xfId="1" applyNumberFormat="1" applyFont="1" applyFill="1" applyBorder="1" applyAlignment="1">
      <alignment horizontal="center" vertical="center" wrapText="1"/>
    </xf>
    <xf numFmtId="169" fontId="3" fillId="3" borderId="1" xfId="1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vertical="center"/>
    </xf>
    <xf numFmtId="166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top"/>
    </xf>
    <xf numFmtId="164" fontId="20" fillId="0" borderId="1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/>
    <xf numFmtId="14" fontId="0" fillId="0" borderId="0" xfId="0" applyNumberFormat="1"/>
    <xf numFmtId="1" fontId="3" fillId="0" borderId="0" xfId="0" applyNumberFormat="1" applyFont="1" applyFill="1"/>
    <xf numFmtId="0" fontId="4" fillId="7" borderId="0" xfId="0" applyFont="1" applyFill="1" applyAlignment="1">
      <alignment vertical="top"/>
    </xf>
    <xf numFmtId="166" fontId="10" fillId="0" borderId="0" xfId="1" applyNumberFormat="1" applyFont="1" applyFill="1" applyBorder="1"/>
    <xf numFmtId="167" fontId="4" fillId="8" borderId="1" xfId="1" applyNumberFormat="1" applyFont="1" applyFill="1" applyBorder="1" applyAlignment="1">
      <alignment vertical="center"/>
    </xf>
    <xf numFmtId="1" fontId="4" fillId="8" borderId="1" xfId="1" applyNumberFormat="1" applyFont="1" applyFill="1" applyBorder="1" applyAlignment="1">
      <alignment vertical="center"/>
    </xf>
    <xf numFmtId="1" fontId="14" fillId="8" borderId="1" xfId="0" applyNumberFormat="1" applyFont="1" applyFill="1" applyBorder="1" applyAlignment="1">
      <alignment horizontal="center" vertical="center" wrapText="1"/>
    </xf>
    <xf numFmtId="165" fontId="3" fillId="8" borderId="1" xfId="1" applyNumberFormat="1" applyFont="1" applyFill="1" applyBorder="1" applyAlignment="1">
      <alignment vertical="center"/>
    </xf>
    <xf numFmtId="43" fontId="3" fillId="0" borderId="0" xfId="0" applyNumberFormat="1" applyFont="1"/>
    <xf numFmtId="43" fontId="4" fillId="0" borderId="0" xfId="1" applyFont="1" applyFill="1"/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vertical="center" wrapText="1"/>
    </xf>
    <xf numFmtId="166" fontId="1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 wrapText="1"/>
    </xf>
    <xf numFmtId="43" fontId="3" fillId="0" borderId="0" xfId="1" applyFont="1" applyFill="1"/>
    <xf numFmtId="1" fontId="10" fillId="0" borderId="0" xfId="0" applyNumberFormat="1" applyFont="1"/>
    <xf numFmtId="164" fontId="4" fillId="0" borderId="0" xfId="0" applyNumberFormat="1" applyFont="1" applyFill="1" applyBorder="1" applyAlignment="1">
      <alignment horizontal="left" vertical="top"/>
    </xf>
    <xf numFmtId="170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workbookViewId="0">
      <selection activeCell="G20" sqref="G20"/>
    </sheetView>
  </sheetViews>
  <sheetFormatPr defaultRowHeight="15" x14ac:dyDescent="0.25"/>
  <sheetData>
    <row r="3" spans="2:5" x14ac:dyDescent="0.25">
      <c r="B3" s="140">
        <v>43101</v>
      </c>
      <c r="C3">
        <v>30597</v>
      </c>
    </row>
    <row r="4" spans="2:5" x14ac:dyDescent="0.25">
      <c r="B4" s="140">
        <v>43831</v>
      </c>
      <c r="C4">
        <v>32572</v>
      </c>
      <c r="D4">
        <f>+(C4-C3)/2</f>
        <v>987.5</v>
      </c>
      <c r="E4" t="s">
        <v>63</v>
      </c>
    </row>
    <row r="5" spans="2:5" x14ac:dyDescent="0.25">
      <c r="B5" s="140">
        <v>43497</v>
      </c>
      <c r="C5">
        <v>31542</v>
      </c>
    </row>
    <row r="6" spans="2:5" x14ac:dyDescent="0.25">
      <c r="B6" s="140">
        <v>43862</v>
      </c>
      <c r="C6">
        <v>32668</v>
      </c>
      <c r="D6">
        <f>+C6-C5</f>
        <v>1126</v>
      </c>
      <c r="E6" t="s">
        <v>63</v>
      </c>
    </row>
    <row r="7" spans="2:5" x14ac:dyDescent="0.25">
      <c r="C7">
        <f>+C4+D6</f>
        <v>33698</v>
      </c>
      <c r="D7" t="s">
        <v>64</v>
      </c>
    </row>
    <row r="8" spans="2:5" x14ac:dyDescent="0.25">
      <c r="C8">
        <f>+C7+D6</f>
        <v>34824</v>
      </c>
      <c r="D8" t="s">
        <v>65</v>
      </c>
    </row>
    <row r="9" spans="2:5" x14ac:dyDescent="0.25">
      <c r="C9">
        <f>+C8+D6</f>
        <v>35950</v>
      </c>
      <c r="D9" t="s">
        <v>66</v>
      </c>
    </row>
    <row r="10" spans="2:5" x14ac:dyDescent="0.25">
      <c r="C10">
        <f>+C9+D6</f>
        <v>37076</v>
      </c>
      <c r="D10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J62"/>
  <sheetViews>
    <sheetView workbookViewId="0">
      <pane xSplit="6495" ySplit="3885" topLeftCell="BC28" activePane="bottomRight"/>
      <selection activeCell="AZ30" sqref="AZ30"/>
      <selection pane="topRight" activeCell="BO4" sqref="BO4"/>
      <selection pane="bottomLeft" activeCell="A24" sqref="A24:XFD24"/>
      <selection pane="bottomRight" activeCell="BI40" sqref="BI40"/>
    </sheetView>
  </sheetViews>
  <sheetFormatPr defaultRowHeight="16.5" x14ac:dyDescent="0.3"/>
  <cols>
    <col min="1" max="1" width="4.140625" style="47" customWidth="1"/>
    <col min="2" max="2" width="12.42578125" style="47" customWidth="1"/>
    <col min="3" max="3" width="5.140625" style="47" customWidth="1"/>
    <col min="4" max="4" width="41.42578125" style="47" customWidth="1"/>
    <col min="5" max="8" width="10.7109375" style="58" customWidth="1"/>
    <col min="9" max="9" width="14.28515625" style="58" customWidth="1"/>
    <col min="10" max="10" width="10.7109375" style="58" customWidth="1"/>
    <col min="11" max="11" width="14.28515625" style="58" customWidth="1"/>
    <col min="12" max="15" width="10.5703125" style="58" customWidth="1"/>
    <col min="16" max="16" width="13.5703125" style="58" customWidth="1"/>
    <col min="17" max="17" width="9.5703125" style="58" customWidth="1"/>
    <col min="18" max="18" width="15.5703125" style="58" customWidth="1"/>
    <col min="19" max="19" width="6.42578125" style="47" customWidth="1"/>
    <col min="20" max="20" width="7.42578125" style="47" customWidth="1"/>
    <col min="21" max="21" width="5.42578125" style="47" customWidth="1"/>
    <col min="22" max="22" width="6" style="47" customWidth="1"/>
    <col min="23" max="24" width="9.140625" style="1" customWidth="1"/>
    <col min="25" max="25" width="14.5703125" style="1" customWidth="1"/>
    <col min="26" max="29" width="10.5703125" style="58" customWidth="1"/>
    <col min="30" max="30" width="13.5703125" style="58" customWidth="1"/>
    <col min="31" max="31" width="9.5703125" style="58" customWidth="1"/>
    <col min="32" max="32" width="13.5703125" style="58" customWidth="1"/>
    <col min="33" max="33" width="6.42578125" style="47" customWidth="1"/>
    <col min="34" max="34" width="7.42578125" style="47" customWidth="1"/>
    <col min="35" max="35" width="5.42578125" style="47" customWidth="1"/>
    <col min="36" max="36" width="6" style="47" customWidth="1"/>
    <col min="37" max="38" width="9.140625" style="1" customWidth="1"/>
    <col min="39" max="39" width="14.5703125" style="1" customWidth="1"/>
    <col min="40" max="40" width="6.42578125" style="47" customWidth="1"/>
    <col min="41" max="41" width="7.42578125" style="47" customWidth="1"/>
    <col min="42" max="42" width="5.42578125" style="47" customWidth="1"/>
    <col min="43" max="43" width="6" style="47" customWidth="1"/>
    <col min="44" max="45" width="9.140625" style="1" customWidth="1"/>
    <col min="46" max="46" width="14.5703125" style="1" customWidth="1"/>
    <col min="47" max="47" width="9.140625" style="47" customWidth="1"/>
    <col min="48" max="48" width="7.42578125" style="47" customWidth="1"/>
    <col min="49" max="49" width="5.42578125" style="47" customWidth="1"/>
    <col min="50" max="50" width="6" style="47" customWidth="1"/>
    <col min="51" max="52" width="9.140625" style="1" customWidth="1"/>
    <col min="53" max="53" width="14.5703125" style="1" customWidth="1"/>
    <col min="54" max="54" width="6.42578125" style="47" customWidth="1"/>
    <col min="55" max="55" width="7.42578125" style="47" customWidth="1"/>
    <col min="56" max="56" width="5.42578125" style="47" customWidth="1"/>
    <col min="57" max="57" width="6" style="47" customWidth="1"/>
    <col min="58" max="59" width="9.140625" style="1" customWidth="1"/>
    <col min="60" max="60" width="14.5703125" style="1" customWidth="1"/>
    <col min="61" max="61" width="9.140625" style="47" customWidth="1"/>
    <col min="62" max="62" width="7.42578125" style="47" customWidth="1"/>
    <col min="63" max="63" width="5.42578125" style="47" customWidth="1"/>
    <col min="64" max="64" width="6" style="47" customWidth="1"/>
    <col min="65" max="65" width="10.140625" style="1" customWidth="1"/>
    <col min="66" max="66" width="9.140625" style="1" customWidth="1"/>
    <col min="67" max="67" width="14.5703125" style="1" customWidth="1"/>
    <col min="68" max="68" width="9.140625" style="47" customWidth="1"/>
    <col min="69" max="69" width="7.42578125" style="47" customWidth="1"/>
    <col min="70" max="70" width="5.42578125" style="47" customWidth="1"/>
    <col min="71" max="71" width="6" style="47" customWidth="1"/>
    <col min="72" max="73" width="9.140625" style="1" customWidth="1"/>
    <col min="74" max="74" width="14.5703125" style="1" customWidth="1"/>
    <col min="75" max="76" width="0" style="48" hidden="1" customWidth="1"/>
    <col min="77" max="77" width="13.7109375" style="47" hidden="1" customWidth="1"/>
    <col min="78" max="83" width="0" style="47" hidden="1" customWidth="1"/>
    <col min="84" max="84" width="14.42578125" style="47" hidden="1" customWidth="1"/>
    <col min="85" max="87" width="9.140625" style="47"/>
    <col min="88" max="88" width="13.42578125" style="47" customWidth="1"/>
    <col min="89" max="16384" width="9.140625" style="47"/>
  </cols>
  <sheetData>
    <row r="1" spans="2:88" ht="17.25" x14ac:dyDescent="0.3">
      <c r="C1" s="77" t="s">
        <v>41</v>
      </c>
      <c r="S1" s="2"/>
      <c r="U1" s="2"/>
      <c r="V1" s="2"/>
      <c r="W1" s="2"/>
      <c r="X1" s="2"/>
      <c r="Y1" s="2"/>
      <c r="AG1" s="2"/>
      <c r="AI1" s="2"/>
      <c r="AJ1" s="2"/>
      <c r="AK1" s="2"/>
      <c r="AL1" s="2"/>
      <c r="AM1" s="2"/>
      <c r="AN1" s="2"/>
      <c r="AP1" s="2"/>
      <c r="AQ1" s="2"/>
      <c r="AR1" s="2"/>
      <c r="AS1" s="2"/>
      <c r="AT1" s="2"/>
      <c r="AU1" s="2"/>
      <c r="AW1" s="2"/>
      <c r="AX1" s="2"/>
      <c r="AY1" s="2"/>
      <c r="AZ1" s="2"/>
      <c r="BA1" s="2"/>
      <c r="BB1" s="2"/>
      <c r="BD1" s="2"/>
      <c r="BE1" s="2"/>
      <c r="BF1" s="2"/>
      <c r="BG1" s="2"/>
      <c r="BH1" s="2"/>
      <c r="BI1" s="2"/>
      <c r="BK1" s="2"/>
      <c r="BL1" s="2"/>
      <c r="BM1" s="2"/>
      <c r="BN1" s="2"/>
      <c r="BO1" s="2"/>
      <c r="BP1" s="2"/>
      <c r="BR1" s="2"/>
      <c r="BS1" s="2"/>
      <c r="BT1" s="2"/>
      <c r="BU1" s="2"/>
      <c r="BV1" s="2"/>
    </row>
    <row r="2" spans="2:88" ht="17.25" customHeight="1" x14ac:dyDescent="0.3">
      <c r="C2" s="77" t="s">
        <v>53</v>
      </c>
      <c r="D2" s="77"/>
      <c r="K2" s="2"/>
      <c r="S2" s="2"/>
      <c r="U2" s="2"/>
      <c r="V2" s="2"/>
      <c r="W2" s="2"/>
      <c r="X2" s="2"/>
      <c r="Y2" s="2"/>
      <c r="AG2" s="2"/>
      <c r="AI2" s="2"/>
      <c r="AJ2" s="2"/>
      <c r="AK2" s="2"/>
      <c r="AL2" s="2"/>
      <c r="AM2" s="2"/>
      <c r="AN2" s="2"/>
      <c r="AP2" s="2"/>
      <c r="AQ2" s="2"/>
      <c r="AR2" s="2"/>
      <c r="AS2" s="2"/>
      <c r="AT2" s="2"/>
      <c r="AU2" s="2"/>
      <c r="AW2" s="2"/>
      <c r="AX2" s="2"/>
      <c r="AY2" s="2"/>
      <c r="AZ2" s="2"/>
      <c r="BA2" s="2"/>
      <c r="BB2" s="2"/>
      <c r="BD2" s="2"/>
      <c r="BE2" s="2"/>
      <c r="BF2" s="2"/>
      <c r="BG2" s="2"/>
      <c r="BH2" s="2"/>
      <c r="BI2" s="2"/>
      <c r="BK2" s="2"/>
      <c r="BL2" s="2"/>
      <c r="BM2" s="2"/>
      <c r="BN2" s="2"/>
      <c r="BO2" s="2"/>
      <c r="BP2" s="2"/>
      <c r="BR2" s="2"/>
      <c r="BS2" s="2"/>
      <c r="BT2" s="2"/>
      <c r="BU2" s="2"/>
      <c r="BV2" s="2"/>
    </row>
    <row r="3" spans="2:88" ht="17.25" customHeight="1" x14ac:dyDescent="0.3">
      <c r="C3" s="164"/>
      <c r="D3" s="164"/>
      <c r="J3" s="2"/>
      <c r="K3" s="75"/>
      <c r="S3" s="2"/>
      <c r="T3" s="2"/>
      <c r="U3" s="2"/>
      <c r="V3" s="2"/>
      <c r="W3" s="2"/>
      <c r="X3" s="2"/>
      <c r="Y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2:88" ht="15" customHeight="1" x14ac:dyDescent="0.3">
      <c r="E4" s="129"/>
      <c r="F4" s="129"/>
      <c r="G4" s="129"/>
      <c r="H4" s="129"/>
      <c r="I4" s="129"/>
      <c r="J4" s="109"/>
      <c r="K4" s="136"/>
      <c r="L4" s="129"/>
      <c r="M4" s="129"/>
      <c r="N4" s="129"/>
      <c r="O4" s="129"/>
      <c r="P4" s="129"/>
      <c r="Q4" s="129"/>
      <c r="R4" s="129"/>
      <c r="S4" s="109"/>
      <c r="T4" s="109"/>
      <c r="U4" s="109"/>
      <c r="V4" s="109"/>
      <c r="W4" s="109"/>
      <c r="X4" s="109"/>
      <c r="Y4" s="109"/>
      <c r="Z4" s="129"/>
      <c r="AA4" s="129"/>
      <c r="AB4" s="129"/>
      <c r="AC4" s="129"/>
      <c r="AD4" s="129"/>
      <c r="AE4" s="129"/>
      <c r="AF4" s="129"/>
      <c r="AG4" s="109"/>
      <c r="AH4" s="123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3"/>
      <c r="BI4" s="109"/>
      <c r="BJ4" s="109"/>
      <c r="BK4" s="109"/>
      <c r="BL4" s="109"/>
      <c r="BM4" s="109"/>
      <c r="BN4" s="109"/>
      <c r="BO4" s="76"/>
      <c r="BP4" s="109"/>
      <c r="BQ4" s="109"/>
      <c r="BR4" s="109"/>
      <c r="BS4" s="109"/>
      <c r="BT4" s="109"/>
      <c r="BU4" s="109"/>
      <c r="BV4" s="103"/>
    </row>
    <row r="5" spans="2:88" ht="31.5" customHeight="1" x14ac:dyDescent="0.3">
      <c r="B5" s="165" t="s">
        <v>45</v>
      </c>
      <c r="C5" s="167" t="s">
        <v>0</v>
      </c>
      <c r="D5" s="167" t="s">
        <v>1</v>
      </c>
      <c r="E5" s="162" t="s">
        <v>2</v>
      </c>
      <c r="F5" s="162" t="s">
        <v>3</v>
      </c>
      <c r="G5" s="162" t="s">
        <v>4</v>
      </c>
      <c r="H5" s="162" t="s">
        <v>5</v>
      </c>
      <c r="I5" s="163" t="s">
        <v>38</v>
      </c>
      <c r="J5" s="163"/>
      <c r="K5" s="163"/>
      <c r="L5" s="162" t="s">
        <v>2</v>
      </c>
      <c r="M5" s="162" t="s">
        <v>3</v>
      </c>
      <c r="N5" s="162" t="s">
        <v>4</v>
      </c>
      <c r="O5" s="162" t="s">
        <v>5</v>
      </c>
      <c r="P5" s="163" t="s">
        <v>62</v>
      </c>
      <c r="Q5" s="163"/>
      <c r="R5" s="163"/>
      <c r="S5" s="162" t="s">
        <v>2</v>
      </c>
      <c r="T5" s="162" t="s">
        <v>3</v>
      </c>
      <c r="U5" s="162" t="s">
        <v>4</v>
      </c>
      <c r="V5" s="162" t="s">
        <v>5</v>
      </c>
      <c r="W5" s="163" t="s">
        <v>46</v>
      </c>
      <c r="X5" s="163"/>
      <c r="Y5" s="163"/>
      <c r="Z5" s="162" t="s">
        <v>2</v>
      </c>
      <c r="AA5" s="162" t="s">
        <v>3</v>
      </c>
      <c r="AB5" s="162" t="s">
        <v>4</v>
      </c>
      <c r="AC5" s="162" t="s">
        <v>5</v>
      </c>
      <c r="AD5" s="163" t="s">
        <v>47</v>
      </c>
      <c r="AE5" s="163"/>
      <c r="AF5" s="163"/>
      <c r="AG5" s="162" t="s">
        <v>2</v>
      </c>
      <c r="AH5" s="162" t="s">
        <v>3</v>
      </c>
      <c r="AI5" s="162" t="s">
        <v>4</v>
      </c>
      <c r="AJ5" s="162" t="s">
        <v>5</v>
      </c>
      <c r="AK5" s="163" t="s">
        <v>48</v>
      </c>
      <c r="AL5" s="163"/>
      <c r="AM5" s="163"/>
      <c r="AN5" s="162" t="s">
        <v>2</v>
      </c>
      <c r="AO5" s="162" t="s">
        <v>3</v>
      </c>
      <c r="AP5" s="162" t="s">
        <v>4</v>
      </c>
      <c r="AQ5" s="162" t="s">
        <v>5</v>
      </c>
      <c r="AR5" s="163" t="s">
        <v>49</v>
      </c>
      <c r="AS5" s="163"/>
      <c r="AT5" s="163"/>
      <c r="AU5" s="162" t="s">
        <v>2</v>
      </c>
      <c r="AV5" s="162" t="s">
        <v>3</v>
      </c>
      <c r="AW5" s="162" t="s">
        <v>4</v>
      </c>
      <c r="AX5" s="162" t="s">
        <v>5</v>
      </c>
      <c r="AY5" s="163" t="s">
        <v>50</v>
      </c>
      <c r="AZ5" s="163"/>
      <c r="BA5" s="163"/>
      <c r="BB5" s="162" t="s">
        <v>2</v>
      </c>
      <c r="BC5" s="162" t="s">
        <v>3</v>
      </c>
      <c r="BD5" s="162" t="s">
        <v>4</v>
      </c>
      <c r="BE5" s="162" t="s">
        <v>5</v>
      </c>
      <c r="BF5" s="163" t="s">
        <v>51</v>
      </c>
      <c r="BG5" s="163"/>
      <c r="BH5" s="163"/>
      <c r="BI5" s="162" t="s">
        <v>2</v>
      </c>
      <c r="BJ5" s="162" t="s">
        <v>3</v>
      </c>
      <c r="BK5" s="162" t="s">
        <v>4</v>
      </c>
      <c r="BL5" s="162" t="s">
        <v>5</v>
      </c>
      <c r="BM5" s="163" t="s">
        <v>40</v>
      </c>
      <c r="BN5" s="163"/>
      <c r="BO5" s="163"/>
      <c r="BP5" s="162" t="s">
        <v>2</v>
      </c>
      <c r="BQ5" s="162" t="s">
        <v>3</v>
      </c>
      <c r="BR5" s="162" t="s">
        <v>4</v>
      </c>
      <c r="BS5" s="162" t="s">
        <v>5</v>
      </c>
      <c r="BT5" s="163" t="s">
        <v>52</v>
      </c>
      <c r="BU5" s="163"/>
      <c r="BV5" s="163"/>
      <c r="BW5" s="163" t="s">
        <v>54</v>
      </c>
      <c r="BX5" s="163"/>
      <c r="BY5" s="163"/>
      <c r="BZ5" s="138" t="s">
        <v>55</v>
      </c>
      <c r="CA5" s="138" t="s">
        <v>56</v>
      </c>
      <c r="CB5" s="138" t="s">
        <v>57</v>
      </c>
      <c r="CC5" s="138" t="s">
        <v>58</v>
      </c>
      <c r="CD5" s="138" t="s">
        <v>59</v>
      </c>
      <c r="CE5" s="138" t="s">
        <v>60</v>
      </c>
      <c r="CF5" s="137" t="s">
        <v>61</v>
      </c>
    </row>
    <row r="6" spans="2:88" ht="81" x14ac:dyDescent="0.3">
      <c r="B6" s="166"/>
      <c r="C6" s="168"/>
      <c r="D6" s="168"/>
      <c r="E6" s="162"/>
      <c r="F6" s="162"/>
      <c r="G6" s="162"/>
      <c r="H6" s="162"/>
      <c r="I6" s="131" t="s">
        <v>6</v>
      </c>
      <c r="J6" s="131" t="s">
        <v>7</v>
      </c>
      <c r="K6" s="131" t="s">
        <v>8</v>
      </c>
      <c r="L6" s="162"/>
      <c r="M6" s="162"/>
      <c r="N6" s="162"/>
      <c r="O6" s="162"/>
      <c r="P6" s="131" t="s">
        <v>6</v>
      </c>
      <c r="Q6" s="131" t="s">
        <v>7</v>
      </c>
      <c r="R6" s="131" t="s">
        <v>8</v>
      </c>
      <c r="S6" s="162"/>
      <c r="T6" s="162"/>
      <c r="U6" s="162"/>
      <c r="V6" s="162"/>
      <c r="W6" s="131" t="s">
        <v>6</v>
      </c>
      <c r="X6" s="131" t="s">
        <v>7</v>
      </c>
      <c r="Y6" s="131" t="s">
        <v>8</v>
      </c>
      <c r="Z6" s="162"/>
      <c r="AA6" s="162"/>
      <c r="AB6" s="162"/>
      <c r="AC6" s="162"/>
      <c r="AD6" s="131" t="s">
        <v>6</v>
      </c>
      <c r="AE6" s="131" t="s">
        <v>7</v>
      </c>
      <c r="AF6" s="131" t="s">
        <v>8</v>
      </c>
      <c r="AG6" s="162"/>
      <c r="AH6" s="162"/>
      <c r="AI6" s="162"/>
      <c r="AJ6" s="162"/>
      <c r="AK6" s="131" t="s">
        <v>6</v>
      </c>
      <c r="AL6" s="131" t="s">
        <v>7</v>
      </c>
      <c r="AM6" s="131" t="s">
        <v>8</v>
      </c>
      <c r="AN6" s="162"/>
      <c r="AO6" s="162"/>
      <c r="AP6" s="162"/>
      <c r="AQ6" s="162"/>
      <c r="AR6" s="131" t="s">
        <v>6</v>
      </c>
      <c r="AS6" s="131" t="s">
        <v>7</v>
      </c>
      <c r="AT6" s="131" t="s">
        <v>8</v>
      </c>
      <c r="AU6" s="162"/>
      <c r="AV6" s="162"/>
      <c r="AW6" s="162"/>
      <c r="AX6" s="162"/>
      <c r="AY6" s="131" t="s">
        <v>6</v>
      </c>
      <c r="AZ6" s="131" t="s">
        <v>7</v>
      </c>
      <c r="BA6" s="131" t="s">
        <v>8</v>
      </c>
      <c r="BB6" s="162"/>
      <c r="BC6" s="162"/>
      <c r="BD6" s="162"/>
      <c r="BE6" s="162"/>
      <c r="BF6" s="131" t="s">
        <v>6</v>
      </c>
      <c r="BG6" s="131" t="s">
        <v>7</v>
      </c>
      <c r="BH6" s="131" t="s">
        <v>8</v>
      </c>
      <c r="BI6" s="162"/>
      <c r="BJ6" s="162"/>
      <c r="BK6" s="162"/>
      <c r="BL6" s="162"/>
      <c r="BM6" s="131" t="s">
        <v>6</v>
      </c>
      <c r="BN6" s="131" t="s">
        <v>7</v>
      </c>
      <c r="BO6" s="131" t="s">
        <v>8</v>
      </c>
      <c r="BP6" s="162"/>
      <c r="BQ6" s="162"/>
      <c r="BR6" s="162"/>
      <c r="BS6" s="162"/>
      <c r="BT6" s="131" t="s">
        <v>6</v>
      </c>
      <c r="BU6" s="131" t="s">
        <v>7</v>
      </c>
      <c r="BV6" s="131" t="s">
        <v>8</v>
      </c>
      <c r="BW6" s="130" t="s">
        <v>6</v>
      </c>
      <c r="BX6" s="130" t="s">
        <v>7</v>
      </c>
      <c r="BY6" s="130" t="s">
        <v>8</v>
      </c>
      <c r="BZ6" s="110"/>
      <c r="CA6" s="110"/>
      <c r="CB6" s="110"/>
      <c r="CC6" s="110"/>
      <c r="CD6" s="110"/>
      <c r="CE6" s="110"/>
      <c r="CF6" s="110"/>
    </row>
    <row r="7" spans="2:88" x14ac:dyDescent="0.3">
      <c r="B7" s="104"/>
      <c r="C7" s="60">
        <v>1</v>
      </c>
      <c r="D7" s="60">
        <v>2</v>
      </c>
      <c r="E7" s="60">
        <v>3</v>
      </c>
      <c r="F7" s="60">
        <v>4</v>
      </c>
      <c r="G7" s="60">
        <v>5</v>
      </c>
      <c r="H7" s="60">
        <v>6</v>
      </c>
      <c r="I7" s="60">
        <v>7</v>
      </c>
      <c r="J7" s="60">
        <v>8</v>
      </c>
      <c r="K7" s="60">
        <v>9</v>
      </c>
      <c r="L7" s="60">
        <v>10</v>
      </c>
      <c r="M7" s="60">
        <v>11</v>
      </c>
      <c r="N7" s="60">
        <v>12</v>
      </c>
      <c r="O7" s="60">
        <v>13</v>
      </c>
      <c r="P7" s="60">
        <v>14</v>
      </c>
      <c r="Q7" s="60">
        <v>15</v>
      </c>
      <c r="R7" s="60">
        <v>16</v>
      </c>
      <c r="S7" s="60">
        <v>17</v>
      </c>
      <c r="T7" s="60">
        <v>18</v>
      </c>
      <c r="U7" s="60">
        <v>19</v>
      </c>
      <c r="V7" s="60">
        <v>20</v>
      </c>
      <c r="W7" s="60">
        <v>21</v>
      </c>
      <c r="X7" s="60">
        <v>22</v>
      </c>
      <c r="Y7" s="60">
        <v>23</v>
      </c>
      <c r="Z7" s="60">
        <v>24</v>
      </c>
      <c r="AA7" s="60">
        <v>25</v>
      </c>
      <c r="AB7" s="60">
        <v>26</v>
      </c>
      <c r="AC7" s="60">
        <v>27</v>
      </c>
      <c r="AD7" s="60">
        <v>28</v>
      </c>
      <c r="AE7" s="60">
        <v>29</v>
      </c>
      <c r="AF7" s="60">
        <v>30</v>
      </c>
      <c r="AG7" s="60">
        <v>31</v>
      </c>
      <c r="AH7" s="60">
        <v>32</v>
      </c>
      <c r="AI7" s="60">
        <v>33</v>
      </c>
      <c r="AJ7" s="60">
        <v>34</v>
      </c>
      <c r="AK7" s="60">
        <v>35</v>
      </c>
      <c r="AL7" s="60">
        <v>36</v>
      </c>
      <c r="AM7" s="60">
        <v>37</v>
      </c>
      <c r="AN7" s="60">
        <v>38</v>
      </c>
      <c r="AO7" s="60">
        <v>39</v>
      </c>
      <c r="AP7" s="60">
        <v>40</v>
      </c>
      <c r="AQ7" s="60">
        <v>41</v>
      </c>
      <c r="AR7" s="60">
        <v>42</v>
      </c>
      <c r="AS7" s="60">
        <v>43</v>
      </c>
      <c r="AT7" s="60">
        <v>44</v>
      </c>
      <c r="AU7" s="60">
        <v>45</v>
      </c>
      <c r="AV7" s="60">
        <v>46</v>
      </c>
      <c r="AW7" s="60">
        <v>47</v>
      </c>
      <c r="AX7" s="60">
        <v>48</v>
      </c>
      <c r="AY7" s="60">
        <v>49</v>
      </c>
      <c r="AZ7" s="60">
        <v>50</v>
      </c>
      <c r="BA7" s="60">
        <v>51</v>
      </c>
      <c r="BB7" s="60">
        <v>52</v>
      </c>
      <c r="BC7" s="60">
        <v>53</v>
      </c>
      <c r="BD7" s="60">
        <v>54</v>
      </c>
      <c r="BE7" s="60">
        <v>55</v>
      </c>
      <c r="BF7" s="60">
        <v>56</v>
      </c>
      <c r="BG7" s="60">
        <v>57</v>
      </c>
      <c r="BH7" s="60">
        <v>58</v>
      </c>
      <c r="BI7" s="60">
        <v>59</v>
      </c>
      <c r="BJ7" s="60">
        <v>60</v>
      </c>
      <c r="BK7" s="60">
        <v>61</v>
      </c>
      <c r="BL7" s="60">
        <v>62</v>
      </c>
      <c r="BM7" s="60">
        <v>63</v>
      </c>
      <c r="BN7" s="60">
        <v>64</v>
      </c>
      <c r="BO7" s="60">
        <v>65</v>
      </c>
      <c r="BP7" s="60">
        <v>66</v>
      </c>
      <c r="BQ7" s="60">
        <v>67</v>
      </c>
      <c r="BR7" s="60">
        <v>68</v>
      </c>
      <c r="BS7" s="60">
        <v>69</v>
      </c>
      <c r="BT7" s="60">
        <v>70</v>
      </c>
      <c r="BU7" s="60">
        <v>71</v>
      </c>
      <c r="BV7" s="60">
        <v>72</v>
      </c>
      <c r="BW7" s="132">
        <v>77</v>
      </c>
      <c r="BX7" s="132">
        <v>78</v>
      </c>
      <c r="BY7" s="132">
        <v>79</v>
      </c>
      <c r="BZ7" s="132">
        <v>80</v>
      </c>
      <c r="CA7" s="132">
        <v>81</v>
      </c>
      <c r="CB7" s="132">
        <v>82</v>
      </c>
      <c r="CC7" s="132">
        <v>83</v>
      </c>
      <c r="CD7" s="132">
        <v>84</v>
      </c>
      <c r="CE7" s="132">
        <v>85</v>
      </c>
      <c r="CF7" s="132">
        <v>86</v>
      </c>
    </row>
    <row r="8" spans="2:88" ht="28.5" x14ac:dyDescent="0.3">
      <c r="B8" s="105"/>
      <c r="C8" s="61" t="s">
        <v>9</v>
      </c>
      <c r="D8" s="62" t="s">
        <v>42</v>
      </c>
      <c r="E8" s="63"/>
      <c r="F8" s="63"/>
      <c r="G8" s="63"/>
      <c r="H8" s="63"/>
      <c r="I8" s="57">
        <f>I10+I11+I12+I24</f>
        <v>31654.082599081463</v>
      </c>
      <c r="J8" s="43">
        <f t="shared" ref="J8:J15" si="0">K8/I8/12*1000</f>
        <v>69281.36765579661</v>
      </c>
      <c r="K8" s="44">
        <f>K10+K11+K12+K24</f>
        <v>26316457.612247001</v>
      </c>
      <c r="L8" s="63"/>
      <c r="M8" s="63"/>
      <c r="N8" s="63"/>
      <c r="O8" s="63"/>
      <c r="P8" s="57">
        <f>P10+P11+P12+P24</f>
        <v>32638.374598170605</v>
      </c>
      <c r="Q8" s="43">
        <f>R8/P8/12*1000</f>
        <v>70529.858175812085</v>
      </c>
      <c r="R8" s="44">
        <f>R10+R11+R12+R24</f>
        <v>27623759.177976005</v>
      </c>
      <c r="S8" s="63"/>
      <c r="T8" s="63"/>
      <c r="U8" s="63"/>
      <c r="V8" s="63"/>
      <c r="W8" s="57">
        <f>W10+W11+W12+W24</f>
        <v>33646</v>
      </c>
      <c r="X8" s="43">
        <f>Y8/W8/12*1000</f>
        <v>74634.227116958922</v>
      </c>
      <c r="Y8" s="44">
        <f>Y10+Y11+Y12+Y24</f>
        <v>30133718.4669264</v>
      </c>
      <c r="Z8" s="63"/>
      <c r="AA8" s="63"/>
      <c r="AB8" s="63"/>
      <c r="AC8" s="63"/>
      <c r="AD8" s="57">
        <f>AD10+AD11+AD12+AD24</f>
        <v>31810</v>
      </c>
      <c r="AE8" s="43">
        <f>AF8/AD8/12*1000</f>
        <v>13150.985504767894</v>
      </c>
      <c r="AF8" s="44">
        <f>AF10+AF11+AF12+AF24</f>
        <v>5019994.1868799999</v>
      </c>
      <c r="AG8" s="63"/>
      <c r="AH8" s="63"/>
      <c r="AI8" s="63"/>
      <c r="AJ8" s="63"/>
      <c r="AK8" s="57">
        <f>AK10+AK11+AK12+AK24</f>
        <v>33646</v>
      </c>
      <c r="AL8" s="43">
        <f>AM8/AK8/12*1000</f>
        <v>77578.834350353674</v>
      </c>
      <c r="AM8" s="44">
        <f>AM10+AM11+AM12+AM24</f>
        <v>31322609.526623998</v>
      </c>
      <c r="AN8" s="63"/>
      <c r="AO8" s="63"/>
      <c r="AP8" s="63"/>
      <c r="AQ8" s="63"/>
      <c r="AR8" s="57">
        <f>AR10+AR11+AR12+AR24</f>
        <v>34440</v>
      </c>
      <c r="AS8" s="43">
        <f>AT8/AR8/12*1000</f>
        <v>76740.451888257856</v>
      </c>
      <c r="AT8" s="44">
        <f>AT10+AT11+AT12+AT24</f>
        <v>31715293.956379201</v>
      </c>
      <c r="AU8" s="63"/>
      <c r="AV8" s="63"/>
      <c r="AW8" s="63"/>
      <c r="AX8" s="63"/>
      <c r="AY8" s="57">
        <f>AY10+AY11+AY12+AY24</f>
        <v>35607</v>
      </c>
      <c r="AZ8" s="43">
        <f>BA8/AY8/12*1000</f>
        <v>76518.07466654871</v>
      </c>
      <c r="BA8" s="44">
        <f>BA10+BA11+BA12+BA24</f>
        <v>32694949.015821598</v>
      </c>
      <c r="BB8" s="63"/>
      <c r="BC8" s="63"/>
      <c r="BD8" s="63"/>
      <c r="BE8" s="63"/>
      <c r="BF8" s="57">
        <f>BF10+BF11+BF12+BF24</f>
        <v>34440</v>
      </c>
      <c r="BG8" s="43">
        <f>BH8/BF8/12*1000</f>
        <v>78905.913644211381</v>
      </c>
      <c r="BH8" s="44">
        <f>BH10+BH11+BH12+BH24</f>
        <v>32610235.990879681</v>
      </c>
      <c r="BI8" s="63"/>
      <c r="BJ8" s="63"/>
      <c r="BK8" s="63"/>
      <c r="BL8" s="63"/>
      <c r="BM8" s="57">
        <f>BM10+BM11+BM12+BM24</f>
        <v>35607</v>
      </c>
      <c r="BN8" s="43">
        <f>BO8/BM8/12*1000</f>
        <v>78905.912731271936</v>
      </c>
      <c r="BO8" s="44">
        <f>BO10+BO11+BO12+BO24</f>
        <v>33715234.015468799</v>
      </c>
      <c r="BP8" s="63"/>
      <c r="BQ8" s="63"/>
      <c r="BR8" s="63"/>
      <c r="BS8" s="63"/>
      <c r="BT8" s="57">
        <f>BT10+BT11+BT12+BT24</f>
        <v>36583</v>
      </c>
      <c r="BU8" s="43">
        <f>BV8/BT8/12*1000</f>
        <v>78905.914831486749</v>
      </c>
      <c r="BV8" s="44">
        <f>BV10+BV11+BV12+BV24</f>
        <v>34639380.987363361</v>
      </c>
      <c r="BW8" s="128">
        <f>BW10+BW11+BW12+BW24</f>
        <v>34440</v>
      </c>
      <c r="BX8" s="120" t="e">
        <f>BY8/BW8/12*1000</f>
        <v>#REF!</v>
      </c>
      <c r="BY8" s="121" t="e">
        <f>BY10+BY11+BY12+BY24</f>
        <v>#REF!</v>
      </c>
      <c r="BZ8" s="121">
        <f t="shared" ref="BZ8:CF8" si="1">BZ10+BZ11+BZ12+BZ24</f>
        <v>0</v>
      </c>
      <c r="CA8" s="121">
        <f t="shared" si="1"/>
        <v>0</v>
      </c>
      <c r="CB8" s="121">
        <f t="shared" si="1"/>
        <v>0</v>
      </c>
      <c r="CC8" s="121">
        <f t="shared" si="1"/>
        <v>0</v>
      </c>
      <c r="CD8" s="121">
        <f t="shared" si="1"/>
        <v>0</v>
      </c>
      <c r="CE8" s="121">
        <f t="shared" si="1"/>
        <v>0</v>
      </c>
      <c r="CF8" s="121">
        <f t="shared" si="1"/>
        <v>0</v>
      </c>
    </row>
    <row r="9" spans="2:88" ht="17.25" x14ac:dyDescent="0.3">
      <c r="B9" s="105"/>
      <c r="C9" s="61"/>
      <c r="D9" s="62" t="s">
        <v>43</v>
      </c>
      <c r="E9" s="63"/>
      <c r="F9" s="63"/>
      <c r="G9" s="63"/>
      <c r="H9" s="63"/>
      <c r="I9" s="57"/>
      <c r="J9" s="43"/>
      <c r="K9" s="44"/>
      <c r="L9" s="63"/>
      <c r="M9" s="63"/>
      <c r="N9" s="63"/>
      <c r="O9" s="63"/>
      <c r="P9" s="57"/>
      <c r="Q9" s="43"/>
      <c r="R9" s="44"/>
      <c r="S9" s="63"/>
      <c r="T9" s="63"/>
      <c r="U9" s="63"/>
      <c r="V9" s="63"/>
      <c r="W9" s="57"/>
      <c r="X9" s="43"/>
      <c r="Y9" s="44"/>
      <c r="Z9" s="63"/>
      <c r="AA9" s="63"/>
      <c r="AB9" s="63"/>
      <c r="AC9" s="63"/>
      <c r="AD9" s="57"/>
      <c r="AE9" s="43"/>
      <c r="AF9" s="44"/>
      <c r="AG9" s="63"/>
      <c r="AH9" s="63"/>
      <c r="AI9" s="63"/>
      <c r="AJ9" s="63"/>
      <c r="AK9" s="57"/>
      <c r="AL9" s="43"/>
      <c r="AM9" s="44"/>
      <c r="AN9" s="63"/>
      <c r="AO9" s="63"/>
      <c r="AP9" s="63"/>
      <c r="AQ9" s="63"/>
      <c r="AR9" s="57"/>
      <c r="AS9" s="43"/>
      <c r="AT9" s="44"/>
      <c r="AU9" s="63"/>
      <c r="AV9" s="63"/>
      <c r="AW9" s="63"/>
      <c r="AX9" s="63"/>
      <c r="AY9" s="57"/>
      <c r="AZ9" s="43"/>
      <c r="BA9" s="44"/>
      <c r="BB9" s="63"/>
      <c r="BC9" s="63"/>
      <c r="BD9" s="63"/>
      <c r="BE9" s="63"/>
      <c r="BF9" s="57"/>
      <c r="BG9" s="43"/>
      <c r="BH9" s="44"/>
      <c r="BI9" s="63"/>
      <c r="BJ9" s="63"/>
      <c r="BK9" s="63"/>
      <c r="BL9" s="63"/>
      <c r="BM9" s="57"/>
      <c r="BN9" s="43"/>
      <c r="BO9" s="44"/>
      <c r="BP9" s="63"/>
      <c r="BQ9" s="63"/>
      <c r="BR9" s="63"/>
      <c r="BS9" s="63"/>
      <c r="BT9" s="57"/>
      <c r="BU9" s="43"/>
      <c r="BV9" s="44"/>
      <c r="BW9" s="128"/>
      <c r="BX9" s="120"/>
      <c r="BY9" s="121"/>
      <c r="BZ9" s="120"/>
      <c r="CA9" s="120"/>
      <c r="CB9" s="120"/>
      <c r="CC9" s="120"/>
      <c r="CD9" s="120"/>
      <c r="CE9" s="120"/>
      <c r="CF9" s="120"/>
    </row>
    <row r="10" spans="2:88" s="49" customFormat="1" ht="38.25" x14ac:dyDescent="0.3">
      <c r="B10" s="106"/>
      <c r="C10" s="39">
        <v>1</v>
      </c>
      <c r="D10" s="40" t="s">
        <v>19</v>
      </c>
      <c r="E10" s="19">
        <v>16.795999999999999</v>
      </c>
      <c r="F10" s="18">
        <v>16000</v>
      </c>
      <c r="G10" s="19">
        <v>2.82</v>
      </c>
      <c r="H10" s="64">
        <v>1500</v>
      </c>
      <c r="I10" s="66">
        <v>7333.0985789931037</v>
      </c>
      <c r="J10" s="36">
        <f t="shared" si="0"/>
        <v>70314</v>
      </c>
      <c r="K10" s="65">
        <f>(F10*G10+E10*H10)*I10*12/1000</f>
        <v>6187433.9217998525</v>
      </c>
      <c r="L10" s="17">
        <v>16.144228999999999</v>
      </c>
      <c r="M10" s="18">
        <v>16000</v>
      </c>
      <c r="N10" s="19">
        <v>2.82</v>
      </c>
      <c r="O10" s="64">
        <v>1500</v>
      </c>
      <c r="P10" s="66">
        <v>9018.1091972426857</v>
      </c>
      <c r="Q10" s="36">
        <f>R10/P10/12*1000</f>
        <v>69336.343500000003</v>
      </c>
      <c r="R10" s="65">
        <f>(M10*N10+L10*O10)*P10*12/1000</f>
        <v>7503392.604246337</v>
      </c>
      <c r="S10" s="17">
        <v>15.9</v>
      </c>
      <c r="T10" s="18">
        <v>18000</v>
      </c>
      <c r="U10" s="19">
        <v>2.8390607000000001</v>
      </c>
      <c r="V10" s="64">
        <v>1500</v>
      </c>
      <c r="W10" s="66">
        <v>7282</v>
      </c>
      <c r="X10" s="36">
        <f t="shared" ref="X10:X15" si="2">Y10/W10/12*1000</f>
        <v>74953.092600000004</v>
      </c>
      <c r="Y10" s="65">
        <f>(T10*U10+S10*V10)*W10*12/1000</f>
        <v>6549701.0437583998</v>
      </c>
      <c r="Z10" s="19">
        <v>16.100000000000001</v>
      </c>
      <c r="AA10" s="18">
        <v>18000</v>
      </c>
      <c r="AB10" s="19">
        <v>2.76</v>
      </c>
      <c r="AC10" s="64">
        <v>1600</v>
      </c>
      <c r="AD10" s="66">
        <v>7248</v>
      </c>
      <c r="AE10" s="36">
        <f t="shared" ref="AE10:AE15" si="3">AF10/AD10/2*1000</f>
        <v>75440</v>
      </c>
      <c r="AF10" s="65">
        <f>(AA10*AB10+Z10*AC10)*AD10*2/1000</f>
        <v>1093578.24</v>
      </c>
      <c r="AG10" s="17">
        <v>16.350000000000001</v>
      </c>
      <c r="AH10" s="18">
        <v>18000</v>
      </c>
      <c r="AI10" s="19">
        <v>2.76</v>
      </c>
      <c r="AJ10" s="64">
        <v>1600</v>
      </c>
      <c r="AK10" s="66">
        <v>7382</v>
      </c>
      <c r="AL10" s="36">
        <f t="shared" ref="AL10:AL15" si="4">AM10/AK10/12*1000</f>
        <v>75839.999999999985</v>
      </c>
      <c r="AM10" s="65">
        <f>(AH10*AI10+AG10*AJ10)*AK10*12/1000</f>
        <v>6718210.5599999996</v>
      </c>
      <c r="AN10" s="17">
        <v>16.399999999999999</v>
      </c>
      <c r="AO10" s="18">
        <v>18000</v>
      </c>
      <c r="AP10" s="19">
        <v>2.8095772999999999</v>
      </c>
      <c r="AQ10" s="64">
        <v>1500</v>
      </c>
      <c r="AR10" s="66">
        <v>7454</v>
      </c>
      <c r="AS10" s="36">
        <f t="shared" ref="AS10:AS15" si="5">AT10/AR10/12*1000</f>
        <v>75172.391399999993</v>
      </c>
      <c r="AT10" s="65">
        <f>(AO10*AP10+AN10*AQ10)*AR10*12/1000</f>
        <v>6724020.0659472002</v>
      </c>
      <c r="AU10" s="17">
        <v>16.399999999999999</v>
      </c>
      <c r="AV10" s="18">
        <v>18000</v>
      </c>
      <c r="AW10" s="19">
        <v>2.75</v>
      </c>
      <c r="AX10" s="64">
        <v>1500</v>
      </c>
      <c r="AY10" s="66">
        <v>7706</v>
      </c>
      <c r="AZ10" s="36">
        <f t="shared" ref="AZ10:AZ15" si="6">BA10/AY10/12*1000</f>
        <v>74100.000000000015</v>
      </c>
      <c r="BA10" s="65">
        <f>(AV10*AW10+AU10*AX10)*AY10*12/1000</f>
        <v>6852175.2000000002</v>
      </c>
      <c r="BB10" s="17">
        <v>16.399999999999999</v>
      </c>
      <c r="BC10" s="144">
        <v>18000</v>
      </c>
      <c r="BD10" s="19">
        <v>2.92</v>
      </c>
      <c r="BE10" s="145">
        <v>1600</v>
      </c>
      <c r="BF10" s="66">
        <v>7454</v>
      </c>
      <c r="BG10" s="36">
        <f t="shared" ref="BG10:BG15" si="7">BH10/BF10/12*1000</f>
        <v>78800</v>
      </c>
      <c r="BH10" s="65">
        <f>(BC10*BD10+BB10*BE10)*BF10*12/1000</f>
        <v>7048502.4000000004</v>
      </c>
      <c r="BI10" s="17">
        <v>16.600000000000001</v>
      </c>
      <c r="BJ10" s="144">
        <v>18000</v>
      </c>
      <c r="BK10" s="19">
        <v>2.92</v>
      </c>
      <c r="BL10" s="145">
        <v>1600</v>
      </c>
      <c r="BM10" s="66">
        <v>7706</v>
      </c>
      <c r="BN10" s="36">
        <f t="shared" ref="BN10:BN15" si="8">BO10/BM10/12*1000</f>
        <v>79119.999999999985</v>
      </c>
      <c r="BO10" s="65">
        <f>(BJ10*BK10+BI10*BL10)*BM10*12/1000</f>
        <v>7316384.6399999997</v>
      </c>
      <c r="BP10" s="17">
        <v>17</v>
      </c>
      <c r="BQ10" s="144">
        <v>18000</v>
      </c>
      <c r="BR10" s="19">
        <v>2.8</v>
      </c>
      <c r="BS10" s="145">
        <v>1600</v>
      </c>
      <c r="BT10" s="66">
        <v>8180</v>
      </c>
      <c r="BU10" s="36">
        <f t="shared" ref="BU10:BU15" si="9">BV10/BT10/12*1000</f>
        <v>77600.000000000015</v>
      </c>
      <c r="BV10" s="65">
        <f>(BQ10*BR10+BP10*BS10)*BT10*12/1000</f>
        <v>7617216</v>
      </c>
      <c r="BW10" s="134">
        <v>7454</v>
      </c>
      <c r="BX10" s="119" t="e">
        <f t="shared" ref="BX10:BX15" si="10">BY10/BW10/12*1000</f>
        <v>#REF!</v>
      </c>
      <c r="BY10" s="133" t="e">
        <f>(#REF!*#REF!+#REF!*#REF!)*BW10*12/1000</f>
        <v>#REF!</v>
      </c>
      <c r="BZ10" s="119"/>
      <c r="CA10" s="119"/>
      <c r="CB10" s="119"/>
      <c r="CC10" s="119"/>
      <c r="CD10" s="119"/>
      <c r="CE10" s="119"/>
      <c r="CF10" s="119"/>
    </row>
    <row r="11" spans="2:88" s="49" customFormat="1" ht="38.25" x14ac:dyDescent="0.3">
      <c r="B11" s="106"/>
      <c r="C11" s="39">
        <v>2</v>
      </c>
      <c r="D11" s="40" t="s">
        <v>20</v>
      </c>
      <c r="E11" s="85">
        <v>26.4201935</v>
      </c>
      <c r="F11" s="18">
        <v>16000</v>
      </c>
      <c r="G11" s="19">
        <v>3.68</v>
      </c>
      <c r="H11" s="64">
        <v>1500</v>
      </c>
      <c r="I11" s="86">
        <v>13564.217200859537</v>
      </c>
      <c r="J11" s="36">
        <f t="shared" si="0"/>
        <v>98510.290249999976</v>
      </c>
      <c r="K11" s="65">
        <f>(F11*G11+E11*H11)*I11*12/1000</f>
        <v>16034579.681648586</v>
      </c>
      <c r="L11" s="17">
        <v>26.6</v>
      </c>
      <c r="M11" s="18">
        <v>16000</v>
      </c>
      <c r="N11" s="19">
        <v>3.68</v>
      </c>
      <c r="O11" s="64">
        <v>1500</v>
      </c>
      <c r="P11" s="66">
        <v>13338.14253751433</v>
      </c>
      <c r="Q11" s="36">
        <f>R11/P11/12*1000</f>
        <v>98780.000000000015</v>
      </c>
      <c r="R11" s="65">
        <f>(M11*N11+L11*O11)*P11*12/1000</f>
        <v>15810500.638267986</v>
      </c>
      <c r="S11" s="17">
        <v>26.03</v>
      </c>
      <c r="T11" s="18">
        <v>18000</v>
      </c>
      <c r="U11" s="19">
        <v>3.65</v>
      </c>
      <c r="V11" s="64">
        <v>1500</v>
      </c>
      <c r="W11" s="66">
        <v>14252</v>
      </c>
      <c r="X11" s="36">
        <f t="shared" si="2"/>
        <v>104744.99999999999</v>
      </c>
      <c r="Y11" s="65">
        <f>(T11*U11+S11*V11)*W11*12/1000</f>
        <v>17913908.879999999</v>
      </c>
      <c r="Z11" s="19">
        <v>26.379000000000001</v>
      </c>
      <c r="AA11" s="18">
        <v>18000</v>
      </c>
      <c r="AB11" s="19">
        <v>3.62</v>
      </c>
      <c r="AC11" s="64">
        <v>1600</v>
      </c>
      <c r="AD11" s="66">
        <v>14630</v>
      </c>
      <c r="AE11" s="36">
        <f t="shared" si="3"/>
        <v>107366.39999999999</v>
      </c>
      <c r="AF11" s="65">
        <f>(AA11*AB11+Z11*AC11)*AD11*2/1000</f>
        <v>3141540.8640000001</v>
      </c>
      <c r="AG11" s="17">
        <v>26.43</v>
      </c>
      <c r="AH11" s="18">
        <v>18000</v>
      </c>
      <c r="AI11" s="19">
        <v>3.62</v>
      </c>
      <c r="AJ11" s="64">
        <v>1600</v>
      </c>
      <c r="AK11" s="93">
        <v>15119</v>
      </c>
      <c r="AL11" s="36">
        <f t="shared" si="4"/>
        <v>107448</v>
      </c>
      <c r="AM11" s="65">
        <f>(AH11*AI11+AG11*AJ11)*AK11*12/1000</f>
        <v>19494075.743999999</v>
      </c>
      <c r="AN11" s="17">
        <v>26.6</v>
      </c>
      <c r="AO11" s="18">
        <v>18000</v>
      </c>
      <c r="AP11" s="19">
        <v>3.82</v>
      </c>
      <c r="AQ11" s="64">
        <v>1500</v>
      </c>
      <c r="AR11" s="66">
        <v>14588</v>
      </c>
      <c r="AS11" s="36">
        <f t="shared" si="5"/>
        <v>108660.00000000001</v>
      </c>
      <c r="AT11" s="65">
        <f>(AO11*AP11+AN11*AQ11)*AR11*12/1000</f>
        <v>19021584.960000001</v>
      </c>
      <c r="AU11" s="17">
        <v>26.6</v>
      </c>
      <c r="AV11" s="18">
        <v>18000</v>
      </c>
      <c r="AW11" s="19">
        <v>3.7621995500000001</v>
      </c>
      <c r="AX11" s="64">
        <v>1500</v>
      </c>
      <c r="AY11" s="66">
        <v>15082</v>
      </c>
      <c r="AZ11" s="36">
        <f t="shared" si="6"/>
        <v>107619.59189999998</v>
      </c>
      <c r="BA11" s="65">
        <f>(AV11*AW11+AU11*AX11)*AY11*12/1000</f>
        <v>19477424.220429599</v>
      </c>
      <c r="BB11" s="17">
        <v>26.6</v>
      </c>
      <c r="BC11" s="144">
        <v>18000</v>
      </c>
      <c r="BD11" s="19">
        <v>3.8587087100000002</v>
      </c>
      <c r="BE11" s="145">
        <v>1600</v>
      </c>
      <c r="BF11" s="66">
        <v>14588</v>
      </c>
      <c r="BG11" s="36">
        <f t="shared" si="7"/>
        <v>112016.75678</v>
      </c>
      <c r="BH11" s="65">
        <f>(BC11*BD11+BB11*BE11)*BF11*12/1000</f>
        <v>19609205.374879681</v>
      </c>
      <c r="BI11" s="17">
        <v>26.6</v>
      </c>
      <c r="BJ11" s="144">
        <v>18000</v>
      </c>
      <c r="BK11" s="19">
        <v>3.8518324000000002</v>
      </c>
      <c r="BL11" s="145">
        <v>1600</v>
      </c>
      <c r="BM11" s="66">
        <v>15082</v>
      </c>
      <c r="BN11" s="36">
        <f t="shared" si="8"/>
        <v>111892.98319999999</v>
      </c>
      <c r="BO11" s="65">
        <f>(BJ11*BK11+BI11*BL11)*BM11*12/1000</f>
        <v>20250839.671468798</v>
      </c>
      <c r="BP11" s="17">
        <v>26.8</v>
      </c>
      <c r="BQ11" s="144">
        <v>18000</v>
      </c>
      <c r="BR11" s="19">
        <v>3.85078422</v>
      </c>
      <c r="BS11" s="145">
        <v>1600</v>
      </c>
      <c r="BT11" s="66">
        <v>15493</v>
      </c>
      <c r="BU11" s="36">
        <f t="shared" si="9"/>
        <v>112194.11595999998</v>
      </c>
      <c r="BV11" s="65">
        <f>(BQ11*BR11+BP11*BS11)*BT11*12/1000</f>
        <v>20858681.262819357</v>
      </c>
      <c r="BW11" s="134">
        <v>14588</v>
      </c>
      <c r="BX11" s="119" t="e">
        <f t="shared" si="10"/>
        <v>#REF!</v>
      </c>
      <c r="BY11" s="133" t="e">
        <f>(#REF!*#REF!+#REF!*#REF!)*BW11*12/1000</f>
        <v>#REF!</v>
      </c>
      <c r="BZ11" s="119"/>
      <c r="CA11" s="119"/>
      <c r="CB11" s="119"/>
      <c r="CC11" s="119"/>
      <c r="CD11" s="119"/>
      <c r="CE11" s="119"/>
      <c r="CF11" s="119"/>
    </row>
    <row r="12" spans="2:88" ht="25.5" x14ac:dyDescent="0.3">
      <c r="B12" s="105"/>
      <c r="C12" s="5">
        <v>3</v>
      </c>
      <c r="D12" s="6" t="s">
        <v>44</v>
      </c>
      <c r="E12" s="23"/>
      <c r="F12" s="18">
        <v>16000</v>
      </c>
      <c r="G12" s="20"/>
      <c r="H12" s="64">
        <v>1500</v>
      </c>
      <c r="I12" s="67">
        <f>I13+I14+I15+I16+I20</f>
        <v>9306.9048352132631</v>
      </c>
      <c r="J12" s="36">
        <f t="shared" si="0"/>
        <v>30208.341114529911</v>
      </c>
      <c r="K12" s="45">
        <f>K13+K14+K15+K16+K20</f>
        <v>3373753.8717910806</v>
      </c>
      <c r="L12" s="23"/>
      <c r="M12" s="18">
        <v>16000</v>
      </c>
      <c r="N12" s="20"/>
      <c r="O12" s="64">
        <v>1500</v>
      </c>
      <c r="P12" s="56">
        <f>P13+P14+P15+P16+P20</f>
        <v>8933.6304225612548</v>
      </c>
      <c r="Q12" s="36">
        <f>R12/P12/6*1000</f>
        <v>66969.777543262404</v>
      </c>
      <c r="R12" s="45">
        <f>R13+R14+R15+R16+R20</f>
        <v>3589699.4523158916</v>
      </c>
      <c r="S12" s="23"/>
      <c r="T12" s="18">
        <v>18000</v>
      </c>
      <c r="U12" s="20"/>
      <c r="V12" s="64">
        <v>1500</v>
      </c>
      <c r="W12" s="56">
        <f>W13+W14+W15+W16+W20</f>
        <v>10494</v>
      </c>
      <c r="X12" s="36">
        <f t="shared" si="2"/>
        <v>37606.30534629312</v>
      </c>
      <c r="Y12" s="65">
        <f>Y13+Y14+Y15+Y16+Y20</f>
        <v>4735686.8196479995</v>
      </c>
      <c r="Z12" s="23"/>
      <c r="AA12" s="18">
        <v>18000</v>
      </c>
      <c r="AB12" s="20"/>
      <c r="AC12" s="64">
        <v>1600</v>
      </c>
      <c r="AD12" s="56">
        <f>AD13+AD14+AD15+AD16+AD20</f>
        <v>8641</v>
      </c>
      <c r="AE12" s="36">
        <f t="shared" si="3"/>
        <v>36593.960421247546</v>
      </c>
      <c r="AF12" s="45">
        <f>AF13+AF14+AF15+AF16+AF20</f>
        <v>632416.82400000002</v>
      </c>
      <c r="AG12" s="23"/>
      <c r="AH12" s="18">
        <v>18000</v>
      </c>
      <c r="AI12" s="20"/>
      <c r="AJ12" s="64">
        <v>1600</v>
      </c>
      <c r="AK12" s="56">
        <f>AK13+AK14+AK15+AK16+AK20</f>
        <v>9567</v>
      </c>
      <c r="AL12" s="36">
        <f t="shared" si="4"/>
        <v>36542.962725201214</v>
      </c>
      <c r="AM12" s="65">
        <f>AM13+AM14+AM15+AM16+AM20</f>
        <v>4195278.2927040001</v>
      </c>
      <c r="AN12" s="23"/>
      <c r="AO12" s="18">
        <v>18000</v>
      </c>
      <c r="AP12" s="23"/>
      <c r="AQ12" s="64">
        <v>1500</v>
      </c>
      <c r="AR12" s="56">
        <f>AR13+AR14+AR15+AR16+AR20</f>
        <v>10743</v>
      </c>
      <c r="AS12" s="36">
        <f t="shared" si="5"/>
        <v>38858.340241645717</v>
      </c>
      <c r="AT12" s="65">
        <f>AT13+AT14+AT15+AT16+AT20</f>
        <v>5009461.7905919999</v>
      </c>
      <c r="AU12" s="23"/>
      <c r="AV12" s="18">
        <v>18000</v>
      </c>
      <c r="AW12" s="23"/>
      <c r="AX12" s="64">
        <v>1500</v>
      </c>
      <c r="AY12" s="56">
        <f>AY13+AY14+AY15+AY16+AY20</f>
        <v>11108</v>
      </c>
      <c r="AZ12" s="36">
        <f t="shared" si="6"/>
        <v>40260.824956427794</v>
      </c>
      <c r="BA12" s="65">
        <f>BA13+BA14+BA15+BA16+BA20</f>
        <v>5366606.9233919997</v>
      </c>
      <c r="BB12" s="23"/>
      <c r="BC12" s="144">
        <v>18000</v>
      </c>
      <c r="BD12" s="23"/>
      <c r="BE12" s="145">
        <v>1600</v>
      </c>
      <c r="BF12" s="56">
        <f>BF13+BF14+BF15+BF16+BF20</f>
        <v>10743</v>
      </c>
      <c r="BG12" s="36">
        <f t="shared" si="7"/>
        <v>38280.302894908309</v>
      </c>
      <c r="BH12" s="65">
        <f>BH13+BH14+BH15+BH16+BH20</f>
        <v>4934943.5279999999</v>
      </c>
      <c r="BI12" s="23"/>
      <c r="BJ12" s="144">
        <v>18000</v>
      </c>
      <c r="BK12" s="23"/>
      <c r="BL12" s="145">
        <v>1600</v>
      </c>
      <c r="BM12" s="56">
        <f>BM13+BM14+BM15+BM16+BM20</f>
        <v>11108</v>
      </c>
      <c r="BN12" s="36">
        <f t="shared" si="8"/>
        <v>38229.784299603882</v>
      </c>
      <c r="BO12" s="65">
        <f>BO13+BO14+BO15+BO16+BO20</f>
        <v>5095877.3279999997</v>
      </c>
      <c r="BP12" s="23"/>
      <c r="BQ12" s="144">
        <v>18000</v>
      </c>
      <c r="BR12" s="23"/>
      <c r="BS12" s="145">
        <v>1600</v>
      </c>
      <c r="BT12" s="56">
        <f>BT13+BT14+BT15+BT16+BT20</f>
        <v>11225</v>
      </c>
      <c r="BU12" s="36">
        <f t="shared" si="9"/>
        <v>38469.42948775056</v>
      </c>
      <c r="BV12" s="65">
        <f>BV13+BV14+BV15+BV16+BV20</f>
        <v>5181832.1520000007</v>
      </c>
      <c r="BW12" s="127">
        <f>BW13+BW14+BW15+BW16+BW20</f>
        <v>10743</v>
      </c>
      <c r="BX12" s="119" t="e">
        <f t="shared" si="10"/>
        <v>#REF!</v>
      </c>
      <c r="BY12" s="133" t="e">
        <f>BY13+BY14+BY15+BY16+BY20</f>
        <v>#REF!</v>
      </c>
      <c r="BZ12" s="133">
        <f t="shared" ref="BZ12:CF12" si="11">BZ13+BZ14+BZ15+BZ16+BZ20</f>
        <v>0</v>
      </c>
      <c r="CA12" s="133">
        <f t="shared" si="11"/>
        <v>0</v>
      </c>
      <c r="CB12" s="133">
        <f t="shared" si="11"/>
        <v>0</v>
      </c>
      <c r="CC12" s="133">
        <f t="shared" si="11"/>
        <v>0</v>
      </c>
      <c r="CD12" s="133">
        <f t="shared" si="11"/>
        <v>0</v>
      </c>
      <c r="CE12" s="133">
        <f t="shared" si="11"/>
        <v>0</v>
      </c>
      <c r="CF12" s="133">
        <f t="shared" si="11"/>
        <v>0</v>
      </c>
      <c r="CI12" s="49"/>
      <c r="CJ12" s="49"/>
    </row>
    <row r="13" spans="2:88" ht="38.25" x14ac:dyDescent="0.3">
      <c r="B13" s="105"/>
      <c r="C13" s="14">
        <v>3.1</v>
      </c>
      <c r="D13" s="7" t="s">
        <v>37</v>
      </c>
      <c r="E13" s="23">
        <v>20</v>
      </c>
      <c r="F13" s="18">
        <v>16000</v>
      </c>
      <c r="G13" s="34">
        <v>2.7250999999999999</v>
      </c>
      <c r="H13" s="64">
        <v>1500</v>
      </c>
      <c r="I13" s="21">
        <v>115.60713698441543</v>
      </c>
      <c r="J13" s="36">
        <f t="shared" si="0"/>
        <v>51521.119999999995</v>
      </c>
      <c r="K13" s="45">
        <f>((F13*G13+E13*H13)*70%)*I13*12/1000</f>
        <v>71474.510129166069</v>
      </c>
      <c r="L13" s="23">
        <v>20</v>
      </c>
      <c r="M13" s="18">
        <v>16000</v>
      </c>
      <c r="N13" s="34">
        <v>3.88</v>
      </c>
      <c r="O13" s="64">
        <v>1500</v>
      </c>
      <c r="P13" s="21">
        <v>103.48649898475213</v>
      </c>
      <c r="Q13" s="36">
        <f>R13/P13/12*1000</f>
        <v>64455.999999999985</v>
      </c>
      <c r="R13" s="45">
        <f>((M13*N13+L13*O13)*70%)*P13*12/1000</f>
        <v>80043.909342734187</v>
      </c>
      <c r="S13" s="23">
        <v>20</v>
      </c>
      <c r="T13" s="18">
        <v>18000</v>
      </c>
      <c r="U13" s="34">
        <v>3.88</v>
      </c>
      <c r="V13" s="64">
        <v>1500</v>
      </c>
      <c r="W13" s="21">
        <v>156</v>
      </c>
      <c r="X13" s="36">
        <f t="shared" si="2"/>
        <v>69887.999999999985</v>
      </c>
      <c r="Y13" s="45">
        <f>((T13*U13+S13*V13)*70%)*W13*12/1000</f>
        <v>130830.336</v>
      </c>
      <c r="Z13" s="23">
        <v>20</v>
      </c>
      <c r="AA13" s="18">
        <v>18000</v>
      </c>
      <c r="AB13" s="34">
        <v>3.88</v>
      </c>
      <c r="AC13" s="64">
        <v>1600</v>
      </c>
      <c r="AD13" s="21">
        <v>104</v>
      </c>
      <c r="AE13" s="36">
        <f t="shared" si="3"/>
        <v>71288</v>
      </c>
      <c r="AF13" s="45">
        <f>((AA13*AB13+Z13*AC13)*70%)*AD13*2/1000</f>
        <v>14827.904</v>
      </c>
      <c r="AG13" s="23">
        <v>20</v>
      </c>
      <c r="AH13" s="18">
        <v>18000</v>
      </c>
      <c r="AI13" s="34">
        <v>3.88</v>
      </c>
      <c r="AJ13" s="64">
        <v>1600</v>
      </c>
      <c r="AK13" s="95">
        <v>124</v>
      </c>
      <c r="AL13" s="36">
        <f t="shared" si="4"/>
        <v>71288</v>
      </c>
      <c r="AM13" s="45">
        <f>((AH13*AI13+AG13*AJ13)*70%)*AK13*12/1000</f>
        <v>106076.54399999999</v>
      </c>
      <c r="AN13" s="23">
        <v>20</v>
      </c>
      <c r="AO13" s="18">
        <v>18000</v>
      </c>
      <c r="AP13" s="35">
        <v>3.88</v>
      </c>
      <c r="AQ13" s="64">
        <v>1500</v>
      </c>
      <c r="AR13" s="26">
        <v>160</v>
      </c>
      <c r="AS13" s="36">
        <f t="shared" si="5"/>
        <v>69887.999999999985</v>
      </c>
      <c r="AT13" s="45">
        <f>((AO13*AP13+AN13*AQ13)*70%)*AR13*12/1000</f>
        <v>134184.95999999999</v>
      </c>
      <c r="AU13" s="23">
        <v>20</v>
      </c>
      <c r="AV13" s="18">
        <v>18000</v>
      </c>
      <c r="AW13" s="35">
        <v>3.88</v>
      </c>
      <c r="AX13" s="64">
        <v>1500</v>
      </c>
      <c r="AY13" s="26">
        <v>165</v>
      </c>
      <c r="AZ13" s="36">
        <f t="shared" si="6"/>
        <v>69887.999999999985</v>
      </c>
      <c r="BA13" s="45">
        <f>((AV13*AW13+AU13*AX13)*70%)*AY13*12/1000</f>
        <v>138378.23999999999</v>
      </c>
      <c r="BB13" s="23">
        <v>20</v>
      </c>
      <c r="BC13" s="144">
        <v>18000</v>
      </c>
      <c r="BD13" s="35">
        <v>3.88</v>
      </c>
      <c r="BE13" s="145">
        <v>1600</v>
      </c>
      <c r="BF13" s="26">
        <v>160</v>
      </c>
      <c r="BG13" s="36">
        <f t="shared" si="7"/>
        <v>71288</v>
      </c>
      <c r="BH13" s="45">
        <f>((BC13*BD13+BB13*BE13)*70%)*BF13*12/1000</f>
        <v>136872.95999999999</v>
      </c>
      <c r="BI13" s="23">
        <v>20</v>
      </c>
      <c r="BJ13" s="144">
        <v>18000</v>
      </c>
      <c r="BK13" s="35">
        <v>3.88</v>
      </c>
      <c r="BL13" s="145">
        <v>1600</v>
      </c>
      <c r="BM13" s="26">
        <v>165</v>
      </c>
      <c r="BN13" s="36">
        <f t="shared" si="8"/>
        <v>71288</v>
      </c>
      <c r="BO13" s="45">
        <f>((BJ13*BK13+BI13*BL13)*70%)*BM13*12/1000</f>
        <v>141150.24</v>
      </c>
      <c r="BP13" s="23">
        <v>20</v>
      </c>
      <c r="BQ13" s="144">
        <v>18000</v>
      </c>
      <c r="BR13" s="35">
        <v>3.88</v>
      </c>
      <c r="BS13" s="145">
        <v>1600</v>
      </c>
      <c r="BT13" s="26">
        <v>185</v>
      </c>
      <c r="BU13" s="36">
        <f t="shared" si="9"/>
        <v>71288</v>
      </c>
      <c r="BV13" s="45">
        <f>((BQ13*BR13+BP13*BS13)*70%)*BT13*12/1000</f>
        <v>158259.35999999999</v>
      </c>
      <c r="BW13" s="113">
        <v>160</v>
      </c>
      <c r="BX13" s="119" t="e">
        <f t="shared" si="10"/>
        <v>#REF!</v>
      </c>
      <c r="BY13" s="122" t="e">
        <f>((#REF!*#REF!+#REF!*#REF!)*70%)*BW13*12/1000</f>
        <v>#REF!</v>
      </c>
      <c r="BZ13" s="119"/>
      <c r="CA13" s="119"/>
      <c r="CB13" s="119"/>
      <c r="CC13" s="119"/>
      <c r="CD13" s="119"/>
      <c r="CE13" s="119"/>
      <c r="CF13" s="119"/>
      <c r="CH13" s="49"/>
      <c r="CI13" s="49"/>
      <c r="CJ13" s="49"/>
    </row>
    <row r="14" spans="2:88" ht="38.25" x14ac:dyDescent="0.3">
      <c r="B14" s="105"/>
      <c r="C14" s="14">
        <v>3.2</v>
      </c>
      <c r="D14" s="7" t="s">
        <v>10</v>
      </c>
      <c r="E14" s="23">
        <v>20</v>
      </c>
      <c r="F14" s="18">
        <v>16000</v>
      </c>
      <c r="G14" s="34">
        <v>2.7534000000000001</v>
      </c>
      <c r="H14" s="64">
        <v>1500</v>
      </c>
      <c r="I14" s="21">
        <v>1028.797457567734</v>
      </c>
      <c r="J14" s="36">
        <f t="shared" si="0"/>
        <v>44432.639999999985</v>
      </c>
      <c r="K14" s="45">
        <f>((F14*G14+E14*H14)*60%)*I14*12/1000</f>
        <v>548546.24478026864</v>
      </c>
      <c r="L14" s="23">
        <v>20</v>
      </c>
      <c r="M14" s="18">
        <v>16000</v>
      </c>
      <c r="N14" s="34">
        <v>3.79</v>
      </c>
      <c r="O14" s="64">
        <v>1500</v>
      </c>
      <c r="P14" s="21">
        <v>938.7703836473944</v>
      </c>
      <c r="Q14" s="36">
        <f>R14/P14/12*1000</f>
        <v>54383.999999999993</v>
      </c>
      <c r="R14" s="45">
        <f>((M14*N14+L14*O14)*60%)*P14*12/1000</f>
        <v>612649.06253135868</v>
      </c>
      <c r="S14" s="23">
        <v>20</v>
      </c>
      <c r="T14" s="18">
        <v>18000</v>
      </c>
      <c r="U14" s="34">
        <v>3.79</v>
      </c>
      <c r="V14" s="64">
        <v>1500</v>
      </c>
      <c r="W14" s="21">
        <v>1543</v>
      </c>
      <c r="X14" s="36">
        <f t="shared" si="2"/>
        <v>58931.999999999993</v>
      </c>
      <c r="Y14" s="45">
        <f>((T14*U14+S14*V14)*60%)*W14*12/1000</f>
        <v>1091184.912</v>
      </c>
      <c r="Z14" s="23">
        <v>20</v>
      </c>
      <c r="AA14" s="18">
        <v>18000</v>
      </c>
      <c r="AB14" s="34">
        <v>3.79</v>
      </c>
      <c r="AC14" s="64">
        <v>1600</v>
      </c>
      <c r="AD14" s="21">
        <v>908</v>
      </c>
      <c r="AE14" s="36">
        <f t="shared" si="3"/>
        <v>60132</v>
      </c>
      <c r="AF14" s="45">
        <f>((AA14*AB14+Z14*AC14)*60%)*AD14*2/1000</f>
        <v>109199.712</v>
      </c>
      <c r="AG14" s="23">
        <v>20</v>
      </c>
      <c r="AH14" s="18">
        <v>18000</v>
      </c>
      <c r="AI14" s="34">
        <v>3.79</v>
      </c>
      <c r="AJ14" s="64">
        <v>1600</v>
      </c>
      <c r="AK14" s="96">
        <f>1120-201</f>
        <v>919</v>
      </c>
      <c r="AL14" s="36">
        <f t="shared" si="4"/>
        <v>60132</v>
      </c>
      <c r="AM14" s="45">
        <f>((AH14*AI14+AG14*AJ14)*60%)*AK14*12/1000</f>
        <v>663135.696</v>
      </c>
      <c r="AN14" s="23">
        <v>20</v>
      </c>
      <c r="AO14" s="18">
        <v>18000</v>
      </c>
      <c r="AP14" s="35">
        <v>3.79</v>
      </c>
      <c r="AQ14" s="64">
        <v>1500</v>
      </c>
      <c r="AR14" s="26">
        <v>1579</v>
      </c>
      <c r="AS14" s="36">
        <f t="shared" si="5"/>
        <v>58932.000000000007</v>
      </c>
      <c r="AT14" s="45">
        <f>((AO14*AP14+AN14*AQ14)*60%)*AR14*12/1000</f>
        <v>1116643.5360000001</v>
      </c>
      <c r="AU14" s="23">
        <v>20</v>
      </c>
      <c r="AV14" s="18">
        <v>18000</v>
      </c>
      <c r="AW14" s="35">
        <v>3.79</v>
      </c>
      <c r="AX14" s="64">
        <v>1500</v>
      </c>
      <c r="AY14" s="26">
        <v>1632</v>
      </c>
      <c r="AZ14" s="36">
        <f t="shared" si="6"/>
        <v>58931.999999999993</v>
      </c>
      <c r="BA14" s="45">
        <f>((AV14*AW14+AU14*AX14)*60%)*AY14*12/1000</f>
        <v>1154124.2879999999</v>
      </c>
      <c r="BB14" s="23">
        <v>20</v>
      </c>
      <c r="BC14" s="144">
        <v>18000</v>
      </c>
      <c r="BD14" s="35">
        <v>3.82</v>
      </c>
      <c r="BE14" s="145">
        <v>1600</v>
      </c>
      <c r="BF14" s="26">
        <v>1579</v>
      </c>
      <c r="BG14" s="36">
        <f t="shared" si="7"/>
        <v>60455.999999999993</v>
      </c>
      <c r="BH14" s="45">
        <f>((BC14*BD14+BB14*BE14)*60%)*BF14*12/1000</f>
        <v>1145520.2879999999</v>
      </c>
      <c r="BI14" s="23">
        <v>20</v>
      </c>
      <c r="BJ14" s="144">
        <v>18000</v>
      </c>
      <c r="BK14" s="35">
        <v>3.79</v>
      </c>
      <c r="BL14" s="145">
        <v>1600</v>
      </c>
      <c r="BM14" s="26">
        <v>1632</v>
      </c>
      <c r="BN14" s="36">
        <f t="shared" si="8"/>
        <v>60132</v>
      </c>
      <c r="BO14" s="45">
        <f>((BJ14*BK14+BI14*BL14)*60%)*BM14*12/1000</f>
        <v>1177625.088</v>
      </c>
      <c r="BP14" s="23">
        <v>20</v>
      </c>
      <c r="BQ14" s="144">
        <v>18000</v>
      </c>
      <c r="BR14" s="35">
        <v>3.79</v>
      </c>
      <c r="BS14" s="145">
        <v>1600</v>
      </c>
      <c r="BT14" s="26">
        <v>1702</v>
      </c>
      <c r="BU14" s="36">
        <f t="shared" si="9"/>
        <v>60132.000000000007</v>
      </c>
      <c r="BV14" s="45">
        <f>((BQ14*BR14+BP14*BS14)*60%)*BT14*12/1000</f>
        <v>1228135.9680000001</v>
      </c>
      <c r="BW14" s="113">
        <v>1579</v>
      </c>
      <c r="BX14" s="119" t="e">
        <f t="shared" si="10"/>
        <v>#REF!</v>
      </c>
      <c r="BY14" s="122" t="e">
        <f>((#REF!*#REF!+#REF!*#REF!)*60%)*BW14*12/1000</f>
        <v>#REF!</v>
      </c>
      <c r="BZ14" s="119"/>
      <c r="CA14" s="119"/>
      <c r="CB14" s="119"/>
      <c r="CC14" s="119"/>
      <c r="CD14" s="119"/>
      <c r="CE14" s="119"/>
      <c r="CF14" s="119"/>
      <c r="CH14" s="49"/>
      <c r="CI14" s="49"/>
      <c r="CJ14" s="49"/>
    </row>
    <row r="15" spans="2:88" ht="38.25" x14ac:dyDescent="0.3">
      <c r="B15" s="105"/>
      <c r="C15" s="14">
        <v>3.3</v>
      </c>
      <c r="D15" s="7" t="s">
        <v>11</v>
      </c>
      <c r="E15" s="23">
        <v>20</v>
      </c>
      <c r="F15" s="18">
        <v>16000</v>
      </c>
      <c r="G15" s="34">
        <v>2.65</v>
      </c>
      <c r="H15" s="64">
        <v>1500</v>
      </c>
      <c r="I15" s="21">
        <v>1012.8882185331813</v>
      </c>
      <c r="J15" s="36">
        <f t="shared" si="0"/>
        <v>28959.999999999996</v>
      </c>
      <c r="K15" s="45">
        <f>((F15*G15+E15*H15)*40%)*I15*12/1000</f>
        <v>351998.91370465118</v>
      </c>
      <c r="L15" s="23">
        <v>20</v>
      </c>
      <c r="M15" s="18">
        <v>16000</v>
      </c>
      <c r="N15" s="34">
        <v>3.8031899999999998</v>
      </c>
      <c r="O15" s="64">
        <v>1500</v>
      </c>
      <c r="P15" s="21">
        <v>911.31478187592927</v>
      </c>
      <c r="Q15" s="36">
        <f>R15/P15/12*1000</f>
        <v>36340.416000000012</v>
      </c>
      <c r="R15" s="45">
        <f>((M15*N15+L15*O15)*40%)*P15*12/1000</f>
        <v>397410.69936384645</v>
      </c>
      <c r="S15" s="23">
        <v>20</v>
      </c>
      <c r="T15" s="18">
        <v>18000</v>
      </c>
      <c r="U15" s="34">
        <v>3.8031899999999998</v>
      </c>
      <c r="V15" s="64">
        <v>1500</v>
      </c>
      <c r="W15" s="21">
        <v>1428</v>
      </c>
      <c r="X15" s="36">
        <f t="shared" si="2"/>
        <v>39382.968000000001</v>
      </c>
      <c r="Y15" s="45">
        <f>((T15*U15+S15*V15)*40%)*W15*12/1000</f>
        <v>674866.53964800003</v>
      </c>
      <c r="Z15" s="23">
        <v>20</v>
      </c>
      <c r="AA15" s="18">
        <v>18000</v>
      </c>
      <c r="AB15" s="34">
        <v>3.8</v>
      </c>
      <c r="AC15" s="64">
        <v>1600</v>
      </c>
      <c r="AD15" s="21">
        <v>936</v>
      </c>
      <c r="AE15" s="36">
        <f t="shared" si="3"/>
        <v>40160.000000000007</v>
      </c>
      <c r="AF15" s="45">
        <f>((AA15*AB15+Z15*AC15)*40%)*AD15*2/1000</f>
        <v>75179.520000000004</v>
      </c>
      <c r="AG15" s="23">
        <v>20</v>
      </c>
      <c r="AH15" s="18">
        <v>18000</v>
      </c>
      <c r="AI15" s="34">
        <v>3.8031899999999998</v>
      </c>
      <c r="AJ15" s="64">
        <v>1600</v>
      </c>
      <c r="AK15" s="95">
        <f>1328-39-20</f>
        <v>1269</v>
      </c>
      <c r="AL15" s="36">
        <f t="shared" si="4"/>
        <v>40182.968000000001</v>
      </c>
      <c r="AM15" s="45">
        <f>((AH15*AI15+AG15*AJ15)*40%)*AK15*12/1000</f>
        <v>611906.23670400004</v>
      </c>
      <c r="AN15" s="23">
        <v>20</v>
      </c>
      <c r="AO15" s="18">
        <v>18000</v>
      </c>
      <c r="AP15" s="35">
        <v>3.8031899999999998</v>
      </c>
      <c r="AQ15" s="64">
        <v>1500</v>
      </c>
      <c r="AR15" s="26">
        <v>1462</v>
      </c>
      <c r="AS15" s="36">
        <f t="shared" si="5"/>
        <v>39382.968000000001</v>
      </c>
      <c r="AT15" s="45">
        <f>((AO15*AP15+AN15*AQ15)*40%)*AR15*12/1000</f>
        <v>690934.790592</v>
      </c>
      <c r="AU15" s="23">
        <v>20</v>
      </c>
      <c r="AV15" s="18">
        <v>18000</v>
      </c>
      <c r="AW15" s="35">
        <v>3.8031899999999998</v>
      </c>
      <c r="AX15" s="64">
        <v>1500</v>
      </c>
      <c r="AY15" s="26">
        <v>1512</v>
      </c>
      <c r="AZ15" s="36">
        <f t="shared" si="6"/>
        <v>39382.968000000008</v>
      </c>
      <c r="BA15" s="45">
        <f>((AV15*AW15+AU15*AX15)*40%)*AY15*12/1000</f>
        <v>714564.57139200007</v>
      </c>
      <c r="BB15" s="23">
        <v>20</v>
      </c>
      <c r="BC15" s="144">
        <v>18000</v>
      </c>
      <c r="BD15" s="35">
        <v>3.82</v>
      </c>
      <c r="BE15" s="145">
        <v>1600</v>
      </c>
      <c r="BF15" s="26">
        <v>1462</v>
      </c>
      <c r="BG15" s="36">
        <f t="shared" si="7"/>
        <v>40304</v>
      </c>
      <c r="BH15" s="45">
        <f>((BC15*BD15+BB15*BE15)*40%)*BF15*12/1000</f>
        <v>707093.37600000005</v>
      </c>
      <c r="BI15" s="23">
        <v>20</v>
      </c>
      <c r="BJ15" s="144">
        <v>18000</v>
      </c>
      <c r="BK15" s="35">
        <v>3.82</v>
      </c>
      <c r="BL15" s="145">
        <v>1600</v>
      </c>
      <c r="BM15" s="26">
        <v>1512</v>
      </c>
      <c r="BN15" s="36">
        <f t="shared" si="8"/>
        <v>40303.999999999993</v>
      </c>
      <c r="BO15" s="45">
        <f>((BJ15*BK15+BI15*BL15)*40%)*BM15*12/1000</f>
        <v>731275.77599999995</v>
      </c>
      <c r="BP15" s="23">
        <v>20</v>
      </c>
      <c r="BQ15" s="144">
        <v>18000</v>
      </c>
      <c r="BR15" s="35">
        <v>3.84</v>
      </c>
      <c r="BS15" s="145">
        <v>1600</v>
      </c>
      <c r="BT15" s="26">
        <v>1606</v>
      </c>
      <c r="BU15" s="36">
        <f t="shared" si="9"/>
        <v>40448</v>
      </c>
      <c r="BV15" s="45">
        <f>((BQ15*BR15+BP15*BS15)*40%)*BT15*12/1000</f>
        <v>779513.85600000003</v>
      </c>
      <c r="BW15" s="113">
        <v>1462</v>
      </c>
      <c r="BX15" s="119" t="e">
        <f t="shared" si="10"/>
        <v>#REF!</v>
      </c>
      <c r="BY15" s="122" t="e">
        <f>((#REF!*#REF!+#REF!*#REF!)*40%)*BW15*12/1000</f>
        <v>#REF!</v>
      </c>
      <c r="BZ15" s="119"/>
      <c r="CA15" s="119"/>
      <c r="CB15" s="119"/>
      <c r="CC15" s="119"/>
      <c r="CD15" s="119"/>
      <c r="CE15" s="119"/>
      <c r="CF15" s="119"/>
      <c r="CH15" s="49"/>
      <c r="CI15" s="49"/>
      <c r="CJ15" s="49"/>
    </row>
    <row r="16" spans="2:88" ht="25.5" x14ac:dyDescent="0.3">
      <c r="B16" s="105"/>
      <c r="C16" s="14">
        <v>3.4</v>
      </c>
      <c r="D16" s="6" t="s">
        <v>24</v>
      </c>
      <c r="E16" s="23"/>
      <c r="F16" s="18"/>
      <c r="G16" s="20"/>
      <c r="H16" s="64"/>
      <c r="I16" s="21">
        <f>I17+I18+I19</f>
        <v>3163.8173360046903</v>
      </c>
      <c r="J16" s="27"/>
      <c r="K16" s="68">
        <f>K17+K18+K19</f>
        <v>864180.23481269344</v>
      </c>
      <c r="L16" s="23"/>
      <c r="M16" s="18"/>
      <c r="N16" s="20"/>
      <c r="O16" s="64"/>
      <c r="P16" s="21">
        <f>P17+P18+P19</f>
        <v>3108.8189082766353</v>
      </c>
      <c r="Q16" s="27"/>
      <c r="R16" s="44">
        <f>R17+R18+R19</f>
        <v>981723.6166341675</v>
      </c>
      <c r="S16" s="23"/>
      <c r="T16" s="18"/>
      <c r="U16" s="20"/>
      <c r="V16" s="64"/>
      <c r="W16" s="87">
        <f>W17+W18+W19</f>
        <v>3265</v>
      </c>
      <c r="X16" s="27"/>
      <c r="Y16" s="44">
        <f>Y17+Y18+Y19</f>
        <v>1140816</v>
      </c>
      <c r="Z16" s="23"/>
      <c r="AA16" s="18"/>
      <c r="AB16" s="20"/>
      <c r="AC16" s="64"/>
      <c r="AD16" s="88">
        <f>AD17+AD18+AD19</f>
        <v>3123</v>
      </c>
      <c r="AE16" s="27"/>
      <c r="AF16" s="44">
        <f>AF17+AF18+AF19</f>
        <v>181592</v>
      </c>
      <c r="AG16" s="23"/>
      <c r="AH16" s="18"/>
      <c r="AI16" s="20"/>
      <c r="AJ16" s="64"/>
      <c r="AK16" s="87">
        <f>AK17+AK18+AK19</f>
        <v>3317</v>
      </c>
      <c r="AL16" s="27"/>
      <c r="AM16" s="44">
        <f>AM17+AM18+AM19</f>
        <v>1155864</v>
      </c>
      <c r="AN16" s="23"/>
      <c r="AO16" s="18"/>
      <c r="AP16" s="23"/>
      <c r="AQ16" s="64"/>
      <c r="AR16" s="44">
        <f>AR17+AR18+AR19</f>
        <v>3343</v>
      </c>
      <c r="AS16" s="27"/>
      <c r="AT16" s="44">
        <f>AT17+AT18+AT19</f>
        <v>1311264</v>
      </c>
      <c r="AU16" s="23"/>
      <c r="AV16" s="18"/>
      <c r="AW16" s="23"/>
      <c r="AX16" s="64"/>
      <c r="AY16" s="44">
        <f>AY17+AY18+AY19</f>
        <v>3457</v>
      </c>
      <c r="AZ16" s="27"/>
      <c r="BA16" s="44">
        <f>BA17+BA18+BA19</f>
        <v>1524408</v>
      </c>
      <c r="BB16" s="23"/>
      <c r="BC16" s="18"/>
      <c r="BD16" s="23"/>
      <c r="BE16" s="64"/>
      <c r="BF16" s="44">
        <f>BF17+BF18+BF19</f>
        <v>3343</v>
      </c>
      <c r="BG16" s="27"/>
      <c r="BH16" s="44">
        <f>BH17+BH18+BH19</f>
        <v>1168128</v>
      </c>
      <c r="BI16" s="23"/>
      <c r="BJ16" s="18"/>
      <c r="BK16" s="23"/>
      <c r="BL16" s="64"/>
      <c r="BM16" s="44">
        <f>BM17+BM18+BM19</f>
        <v>3457</v>
      </c>
      <c r="BN16" s="27"/>
      <c r="BO16" s="44">
        <f>BO17+BO18+BO19</f>
        <v>1207992</v>
      </c>
      <c r="BP16" s="23"/>
      <c r="BQ16" s="18"/>
      <c r="BR16" s="23"/>
      <c r="BS16" s="64"/>
      <c r="BT16" s="44">
        <f>BT17+BT18+BT19</f>
        <v>3476</v>
      </c>
      <c r="BU16" s="27"/>
      <c r="BV16" s="44">
        <f>BV17+BV18+BV19</f>
        <v>1212756</v>
      </c>
      <c r="BW16" s="121">
        <f>BW17+BW18+BW19</f>
        <v>3343</v>
      </c>
      <c r="BX16" s="115"/>
      <c r="BY16" s="121">
        <f>BY17+BY18+BY19</f>
        <v>1311264</v>
      </c>
      <c r="BZ16" s="121">
        <f t="shared" ref="BZ16:CF16" si="12">BZ17+BZ18+BZ19</f>
        <v>0</v>
      </c>
      <c r="CA16" s="121">
        <f t="shared" si="12"/>
        <v>0</v>
      </c>
      <c r="CB16" s="121">
        <f t="shared" si="12"/>
        <v>0</v>
      </c>
      <c r="CC16" s="121">
        <f t="shared" si="12"/>
        <v>0</v>
      </c>
      <c r="CD16" s="121">
        <f t="shared" si="12"/>
        <v>0</v>
      </c>
      <c r="CE16" s="121">
        <f t="shared" si="12"/>
        <v>0</v>
      </c>
      <c r="CF16" s="121">
        <f t="shared" si="12"/>
        <v>0</v>
      </c>
      <c r="CI16" s="49"/>
      <c r="CJ16" s="49"/>
    </row>
    <row r="17" spans="2:88" x14ac:dyDescent="0.3">
      <c r="B17" s="105"/>
      <c r="C17" s="14" t="s">
        <v>25</v>
      </c>
      <c r="D17" s="7" t="s">
        <v>21</v>
      </c>
      <c r="E17" s="37" t="s">
        <v>36</v>
      </c>
      <c r="F17" s="37" t="s">
        <v>36</v>
      </c>
      <c r="G17" s="37" t="s">
        <v>36</v>
      </c>
      <c r="H17" s="37" t="s">
        <v>36</v>
      </c>
      <c r="I17" s="55">
        <v>189.85025247899418</v>
      </c>
      <c r="J17" s="22">
        <v>35978.6</v>
      </c>
      <c r="K17" s="45">
        <f>I17*J17*12/1000</f>
        <v>81966.55552608888</v>
      </c>
      <c r="L17" s="37" t="s">
        <v>36</v>
      </c>
      <c r="M17" s="37" t="s">
        <v>36</v>
      </c>
      <c r="N17" s="37" t="s">
        <v>36</v>
      </c>
      <c r="O17" s="37" t="s">
        <v>36</v>
      </c>
      <c r="P17" s="55">
        <v>175.29345746396788</v>
      </c>
      <c r="Q17" s="22">
        <v>36000</v>
      </c>
      <c r="R17" s="45">
        <f>P17*Q17*12/1000</f>
        <v>75726.773624434107</v>
      </c>
      <c r="S17" s="37" t="s">
        <v>36</v>
      </c>
      <c r="T17" s="37" t="s">
        <v>36</v>
      </c>
      <c r="U17" s="37" t="s">
        <v>36</v>
      </c>
      <c r="V17" s="37" t="s">
        <v>36</v>
      </c>
      <c r="W17" s="55">
        <v>193</v>
      </c>
      <c r="X17" s="22">
        <v>40000</v>
      </c>
      <c r="Y17" s="45">
        <f>W17*X17*12/1000</f>
        <v>92640</v>
      </c>
      <c r="Z17" s="37" t="s">
        <v>36</v>
      </c>
      <c r="AA17" s="37" t="s">
        <v>36</v>
      </c>
      <c r="AB17" s="37" t="s">
        <v>36</v>
      </c>
      <c r="AC17" s="37" t="s">
        <v>36</v>
      </c>
      <c r="AD17" s="55">
        <v>181</v>
      </c>
      <c r="AE17" s="22">
        <v>40000</v>
      </c>
      <c r="AF17" s="45">
        <f>AD17*AE17*2/1000</f>
        <v>14480</v>
      </c>
      <c r="AG17" s="37" t="s">
        <v>36</v>
      </c>
      <c r="AH17" s="37" t="s">
        <v>36</v>
      </c>
      <c r="AI17" s="37" t="s">
        <v>36</v>
      </c>
      <c r="AJ17" s="37" t="s">
        <v>36</v>
      </c>
      <c r="AK17" s="55">
        <v>193</v>
      </c>
      <c r="AL17" s="22">
        <v>40000</v>
      </c>
      <c r="AM17" s="45">
        <f>AK17*AL17*12/1000</f>
        <v>92640</v>
      </c>
      <c r="AN17" s="37" t="s">
        <v>36</v>
      </c>
      <c r="AO17" s="37" t="s">
        <v>36</v>
      </c>
      <c r="AP17" s="37" t="s">
        <v>36</v>
      </c>
      <c r="AQ17" s="37" t="s">
        <v>36</v>
      </c>
      <c r="AR17" s="55">
        <v>198</v>
      </c>
      <c r="AS17" s="22">
        <v>45000</v>
      </c>
      <c r="AT17" s="45">
        <f>AR17*AS17*12/1000</f>
        <v>106920</v>
      </c>
      <c r="AU17" s="37" t="s">
        <v>36</v>
      </c>
      <c r="AV17" s="37" t="s">
        <v>36</v>
      </c>
      <c r="AW17" s="37" t="s">
        <v>36</v>
      </c>
      <c r="AX17" s="37" t="s">
        <v>36</v>
      </c>
      <c r="AY17" s="55">
        <v>205</v>
      </c>
      <c r="AZ17" s="22">
        <v>50000</v>
      </c>
      <c r="BA17" s="45">
        <f>AY17*AZ17*12/1000</f>
        <v>123000</v>
      </c>
      <c r="BB17" s="37" t="s">
        <v>36</v>
      </c>
      <c r="BC17" s="37" t="s">
        <v>36</v>
      </c>
      <c r="BD17" s="37" t="s">
        <v>36</v>
      </c>
      <c r="BE17" s="37" t="s">
        <v>36</v>
      </c>
      <c r="BF17" s="55">
        <v>198</v>
      </c>
      <c r="BG17" s="146">
        <v>40000</v>
      </c>
      <c r="BH17" s="45">
        <f>BF17*BG17*12/1000</f>
        <v>95040</v>
      </c>
      <c r="BI17" s="37" t="s">
        <v>36</v>
      </c>
      <c r="BJ17" s="37" t="s">
        <v>36</v>
      </c>
      <c r="BK17" s="37" t="s">
        <v>36</v>
      </c>
      <c r="BL17" s="37" t="s">
        <v>36</v>
      </c>
      <c r="BM17" s="55">
        <v>205</v>
      </c>
      <c r="BN17" s="146">
        <v>40000</v>
      </c>
      <c r="BO17" s="45">
        <f>BM17*BN17*12/1000</f>
        <v>98400</v>
      </c>
      <c r="BP17" s="37" t="s">
        <v>36</v>
      </c>
      <c r="BQ17" s="37" t="s">
        <v>36</v>
      </c>
      <c r="BR17" s="37" t="s">
        <v>36</v>
      </c>
      <c r="BS17" s="37" t="s">
        <v>36</v>
      </c>
      <c r="BT17" s="55">
        <v>200</v>
      </c>
      <c r="BU17" s="146">
        <v>40000</v>
      </c>
      <c r="BV17" s="45">
        <f>BT17*BU17*12/1000</f>
        <v>96000</v>
      </c>
      <c r="BW17" s="126">
        <v>198</v>
      </c>
      <c r="BX17" s="114">
        <v>45000</v>
      </c>
      <c r="BY17" s="122">
        <f>BW17*BX17*12/1000</f>
        <v>106920</v>
      </c>
      <c r="BZ17" s="114"/>
      <c r="CA17" s="114"/>
      <c r="CB17" s="114"/>
      <c r="CC17" s="114"/>
      <c r="CD17" s="114"/>
      <c r="CE17" s="114"/>
      <c r="CF17" s="114"/>
      <c r="CH17" s="49"/>
      <c r="CI17" s="49"/>
      <c r="CJ17" s="49"/>
    </row>
    <row r="18" spans="2:88" x14ac:dyDescent="0.3">
      <c r="B18" s="105"/>
      <c r="C18" s="14" t="s">
        <v>26</v>
      </c>
      <c r="D18" s="7" t="s">
        <v>22</v>
      </c>
      <c r="E18" s="37" t="s">
        <v>36</v>
      </c>
      <c r="F18" s="37" t="s">
        <v>36</v>
      </c>
      <c r="G18" s="37" t="s">
        <v>36</v>
      </c>
      <c r="H18" s="37" t="s">
        <v>36</v>
      </c>
      <c r="I18" s="55">
        <v>1447.7407521442851</v>
      </c>
      <c r="J18" s="22">
        <v>26027</v>
      </c>
      <c r="K18" s="45">
        <f>I18*J18*12/1000</f>
        <v>452164.18267271173</v>
      </c>
      <c r="L18" s="37" t="s">
        <v>36</v>
      </c>
      <c r="M18" s="37" t="s">
        <v>36</v>
      </c>
      <c r="N18" s="37" t="s">
        <v>36</v>
      </c>
      <c r="O18" s="37" t="s">
        <v>36</v>
      </c>
      <c r="P18" s="55">
        <v>1389.6758435095285</v>
      </c>
      <c r="Q18" s="22">
        <v>26000</v>
      </c>
      <c r="R18" s="45">
        <f>P18*Q18*12/1000</f>
        <v>433578.86317497288</v>
      </c>
      <c r="S18" s="37" t="s">
        <v>36</v>
      </c>
      <c r="T18" s="37" t="s">
        <v>36</v>
      </c>
      <c r="U18" s="37" t="s">
        <v>36</v>
      </c>
      <c r="V18" s="37" t="s">
        <v>36</v>
      </c>
      <c r="W18" s="55">
        <v>1468</v>
      </c>
      <c r="X18" s="22">
        <v>30000</v>
      </c>
      <c r="Y18" s="45">
        <f>W18*X18*12/1000</f>
        <v>528480</v>
      </c>
      <c r="Z18" s="37" t="s">
        <v>36</v>
      </c>
      <c r="AA18" s="37" t="s">
        <v>36</v>
      </c>
      <c r="AB18" s="37" t="s">
        <v>36</v>
      </c>
      <c r="AC18" s="37" t="s">
        <v>36</v>
      </c>
      <c r="AD18" s="55">
        <v>1374</v>
      </c>
      <c r="AE18" s="22">
        <v>30000</v>
      </c>
      <c r="AF18" s="45">
        <f>AD18*AE18*2/1000</f>
        <v>82440</v>
      </c>
      <c r="AG18" s="37" t="s">
        <v>36</v>
      </c>
      <c r="AH18" s="37" t="s">
        <v>36</v>
      </c>
      <c r="AI18" s="37" t="s">
        <v>36</v>
      </c>
      <c r="AJ18" s="37" t="s">
        <v>36</v>
      </c>
      <c r="AK18" s="55">
        <v>1418</v>
      </c>
      <c r="AL18" s="22">
        <v>30000</v>
      </c>
      <c r="AM18" s="45">
        <f>AK18*AL18*12/1000</f>
        <v>510480</v>
      </c>
      <c r="AN18" s="37" t="s">
        <v>36</v>
      </c>
      <c r="AO18" s="37" t="s">
        <v>36</v>
      </c>
      <c r="AP18" s="37" t="s">
        <v>36</v>
      </c>
      <c r="AQ18" s="37" t="s">
        <v>36</v>
      </c>
      <c r="AR18" s="55">
        <v>1503</v>
      </c>
      <c r="AS18" s="22">
        <v>34000</v>
      </c>
      <c r="AT18" s="45">
        <f>AR18*AS18*12/1000</f>
        <v>613224</v>
      </c>
      <c r="AU18" s="37" t="s">
        <v>36</v>
      </c>
      <c r="AV18" s="37" t="s">
        <v>36</v>
      </c>
      <c r="AW18" s="37" t="s">
        <v>36</v>
      </c>
      <c r="AX18" s="37" t="s">
        <v>36</v>
      </c>
      <c r="AY18" s="55">
        <v>1554</v>
      </c>
      <c r="AZ18" s="22">
        <v>38000</v>
      </c>
      <c r="BA18" s="45">
        <f>AY18*AZ18*12/1000</f>
        <v>708624</v>
      </c>
      <c r="BB18" s="37" t="s">
        <v>36</v>
      </c>
      <c r="BC18" s="37" t="s">
        <v>36</v>
      </c>
      <c r="BD18" s="37" t="s">
        <v>36</v>
      </c>
      <c r="BE18" s="37" t="s">
        <v>36</v>
      </c>
      <c r="BF18" s="55">
        <v>1503</v>
      </c>
      <c r="BG18" s="146">
        <v>30000</v>
      </c>
      <c r="BH18" s="45">
        <f>BF18*BG18*12/1000</f>
        <v>541080</v>
      </c>
      <c r="BI18" s="37" t="s">
        <v>36</v>
      </c>
      <c r="BJ18" s="37" t="s">
        <v>36</v>
      </c>
      <c r="BK18" s="37" t="s">
        <v>36</v>
      </c>
      <c r="BL18" s="37" t="s">
        <v>36</v>
      </c>
      <c r="BM18" s="55">
        <v>1554</v>
      </c>
      <c r="BN18" s="146">
        <v>30000</v>
      </c>
      <c r="BO18" s="45">
        <f>BM18*BN18*12/1000</f>
        <v>559440</v>
      </c>
      <c r="BP18" s="37" t="s">
        <v>36</v>
      </c>
      <c r="BQ18" s="37" t="s">
        <v>36</v>
      </c>
      <c r="BR18" s="37" t="s">
        <v>36</v>
      </c>
      <c r="BS18" s="37" t="s">
        <v>36</v>
      </c>
      <c r="BT18" s="55">
        <v>1537</v>
      </c>
      <c r="BU18" s="146">
        <v>30000</v>
      </c>
      <c r="BV18" s="45">
        <f>BT18*BU18*12/1000</f>
        <v>553320</v>
      </c>
      <c r="BW18" s="126">
        <v>1503</v>
      </c>
      <c r="BX18" s="114">
        <v>34000</v>
      </c>
      <c r="BY18" s="122">
        <f>BW18*BX18*12/1000</f>
        <v>613224</v>
      </c>
      <c r="BZ18" s="114"/>
      <c r="CA18" s="114"/>
      <c r="CB18" s="114"/>
      <c r="CC18" s="114"/>
      <c r="CD18" s="114"/>
      <c r="CE18" s="114"/>
      <c r="CF18" s="114"/>
      <c r="CH18" s="49"/>
      <c r="CI18" s="49"/>
      <c r="CJ18" s="49"/>
    </row>
    <row r="19" spans="2:88" x14ac:dyDescent="0.3">
      <c r="B19" s="105"/>
      <c r="C19" s="14" t="s">
        <v>27</v>
      </c>
      <c r="D19" s="7" t="s">
        <v>23</v>
      </c>
      <c r="E19" s="37" t="s">
        <v>36</v>
      </c>
      <c r="F19" s="37" t="s">
        <v>36</v>
      </c>
      <c r="G19" s="37" t="s">
        <v>36</v>
      </c>
      <c r="H19" s="37" t="s">
        <v>36</v>
      </c>
      <c r="I19" s="55">
        <v>1526.2263313814112</v>
      </c>
      <c r="J19" s="22">
        <v>18021</v>
      </c>
      <c r="K19" s="45">
        <f>I19*J19*12/1000</f>
        <v>330049.4966138929</v>
      </c>
      <c r="L19" s="37" t="s">
        <v>36</v>
      </c>
      <c r="M19" s="37" t="s">
        <v>36</v>
      </c>
      <c r="N19" s="37" t="s">
        <v>36</v>
      </c>
      <c r="O19" s="37" t="s">
        <v>36</v>
      </c>
      <c r="P19" s="55">
        <v>1543.849607303139</v>
      </c>
      <c r="Q19" s="22">
        <v>25500</v>
      </c>
      <c r="R19" s="45">
        <f>P19*Q19*12/1000</f>
        <v>472417.97983476054</v>
      </c>
      <c r="S19" s="37" t="s">
        <v>36</v>
      </c>
      <c r="T19" s="37" t="s">
        <v>36</v>
      </c>
      <c r="U19" s="37" t="s">
        <v>36</v>
      </c>
      <c r="V19" s="37" t="s">
        <v>36</v>
      </c>
      <c r="W19" s="55">
        <v>1604</v>
      </c>
      <c r="X19" s="22">
        <v>27000</v>
      </c>
      <c r="Y19" s="45">
        <f>W19*X19*12/1000</f>
        <v>519696</v>
      </c>
      <c r="Z19" s="37" t="s">
        <v>36</v>
      </c>
      <c r="AA19" s="37" t="s">
        <v>36</v>
      </c>
      <c r="AB19" s="37" t="s">
        <v>36</v>
      </c>
      <c r="AC19" s="37" t="s">
        <v>36</v>
      </c>
      <c r="AD19" s="55">
        <v>1568</v>
      </c>
      <c r="AE19" s="22">
        <v>27000</v>
      </c>
      <c r="AF19" s="45">
        <f>AD19*AE19*2/1000</f>
        <v>84672</v>
      </c>
      <c r="AG19" s="37" t="s">
        <v>36</v>
      </c>
      <c r="AH19" s="37" t="s">
        <v>36</v>
      </c>
      <c r="AI19" s="37" t="s">
        <v>36</v>
      </c>
      <c r="AJ19" s="37" t="s">
        <v>36</v>
      </c>
      <c r="AK19" s="55">
        <f>1671+35</f>
        <v>1706</v>
      </c>
      <c r="AL19" s="22">
        <v>27000</v>
      </c>
      <c r="AM19" s="45">
        <f>AK19*AL19*12/1000</f>
        <v>552744</v>
      </c>
      <c r="AN19" s="37" t="s">
        <v>36</v>
      </c>
      <c r="AO19" s="37" t="s">
        <v>36</v>
      </c>
      <c r="AP19" s="37" t="s">
        <v>36</v>
      </c>
      <c r="AQ19" s="37" t="s">
        <v>36</v>
      </c>
      <c r="AR19" s="55">
        <v>1642</v>
      </c>
      <c r="AS19" s="22">
        <v>30000</v>
      </c>
      <c r="AT19" s="45">
        <f>AR19*AS19*12/1000</f>
        <v>591120</v>
      </c>
      <c r="AU19" s="37" t="s">
        <v>36</v>
      </c>
      <c r="AV19" s="37" t="s">
        <v>36</v>
      </c>
      <c r="AW19" s="37" t="s">
        <v>36</v>
      </c>
      <c r="AX19" s="37" t="s">
        <v>36</v>
      </c>
      <c r="AY19" s="55">
        <v>1698</v>
      </c>
      <c r="AZ19" s="22">
        <v>34000</v>
      </c>
      <c r="BA19" s="45">
        <f>AY19*AZ19*12/1000</f>
        <v>692784</v>
      </c>
      <c r="BB19" s="37" t="s">
        <v>36</v>
      </c>
      <c r="BC19" s="37" t="s">
        <v>36</v>
      </c>
      <c r="BD19" s="37" t="s">
        <v>36</v>
      </c>
      <c r="BE19" s="37" t="s">
        <v>36</v>
      </c>
      <c r="BF19" s="55">
        <v>1642</v>
      </c>
      <c r="BG19" s="146">
        <v>27000</v>
      </c>
      <c r="BH19" s="45">
        <f>BF19*BG19*12/1000</f>
        <v>532008</v>
      </c>
      <c r="BI19" s="37" t="s">
        <v>36</v>
      </c>
      <c r="BJ19" s="37" t="s">
        <v>36</v>
      </c>
      <c r="BK19" s="37" t="s">
        <v>36</v>
      </c>
      <c r="BL19" s="37" t="s">
        <v>36</v>
      </c>
      <c r="BM19" s="55">
        <v>1698</v>
      </c>
      <c r="BN19" s="146">
        <v>27000</v>
      </c>
      <c r="BO19" s="45">
        <f>BM19*BN19*12/1000</f>
        <v>550152</v>
      </c>
      <c r="BP19" s="37" t="s">
        <v>36</v>
      </c>
      <c r="BQ19" s="37" t="s">
        <v>36</v>
      </c>
      <c r="BR19" s="37" t="s">
        <v>36</v>
      </c>
      <c r="BS19" s="37" t="s">
        <v>36</v>
      </c>
      <c r="BT19" s="55">
        <v>1739</v>
      </c>
      <c r="BU19" s="146">
        <v>27000</v>
      </c>
      <c r="BV19" s="45">
        <f>BT19*BU19*12/1000</f>
        <v>563436</v>
      </c>
      <c r="BW19" s="126">
        <v>1642</v>
      </c>
      <c r="BX19" s="114">
        <v>30000</v>
      </c>
      <c r="BY19" s="122">
        <f>BW19*BX19*12/1000</f>
        <v>591120</v>
      </c>
      <c r="BZ19" s="114"/>
      <c r="CA19" s="114"/>
      <c r="CB19" s="114"/>
      <c r="CC19" s="114"/>
      <c r="CD19" s="114"/>
      <c r="CE19" s="114"/>
      <c r="CF19" s="114"/>
      <c r="CH19" s="49"/>
      <c r="CI19" s="49"/>
      <c r="CJ19" s="49"/>
    </row>
    <row r="20" spans="2:88" ht="38.25" x14ac:dyDescent="0.3">
      <c r="B20" s="105"/>
      <c r="C20" s="14">
        <v>3.5</v>
      </c>
      <c r="D20" s="6" t="s">
        <v>31</v>
      </c>
      <c r="E20" s="23"/>
      <c r="F20" s="18"/>
      <c r="G20" s="20"/>
      <c r="H20" s="64"/>
      <c r="I20" s="21">
        <f>I21+I22+I23</f>
        <v>3985.7946861232413</v>
      </c>
      <c r="J20" s="22"/>
      <c r="K20" s="45">
        <f>K21+K22+K23</f>
        <v>1537553.9683643011</v>
      </c>
      <c r="L20" s="23"/>
      <c r="M20" s="18"/>
      <c r="N20" s="20"/>
      <c r="O20" s="64"/>
      <c r="P20" s="21">
        <f>P21+P22+P23</f>
        <v>3871.2398497765439</v>
      </c>
      <c r="Q20" s="22"/>
      <c r="R20" s="45">
        <f>R21+R22+R23</f>
        <v>1517872.1644437849</v>
      </c>
      <c r="S20" s="23"/>
      <c r="T20" s="18"/>
      <c r="U20" s="20"/>
      <c r="V20" s="64"/>
      <c r="W20" s="55">
        <f>W21+W22+W23</f>
        <v>4102</v>
      </c>
      <c r="X20" s="22"/>
      <c r="Y20" s="45">
        <f>Y21+Y22+Y23</f>
        <v>1697989.0320000001</v>
      </c>
      <c r="Z20" s="23"/>
      <c r="AA20" s="18"/>
      <c r="AB20" s="20"/>
      <c r="AC20" s="64"/>
      <c r="AD20" s="21">
        <f>AD21+AD22+AD23</f>
        <v>3570</v>
      </c>
      <c r="AE20" s="22"/>
      <c r="AF20" s="45">
        <f>AF21+AF22+AF23</f>
        <v>251617.68799999999</v>
      </c>
      <c r="AG20" s="23"/>
      <c r="AH20" s="18"/>
      <c r="AI20" s="20"/>
      <c r="AJ20" s="64"/>
      <c r="AK20" s="55">
        <f>AK21+AK22+AK23</f>
        <v>3938</v>
      </c>
      <c r="AL20" s="22"/>
      <c r="AM20" s="45">
        <f>AM21+AM22+AM23</f>
        <v>1658295.8160000001</v>
      </c>
      <c r="AN20" s="23"/>
      <c r="AO20" s="18"/>
      <c r="AP20" s="23"/>
      <c r="AQ20" s="64"/>
      <c r="AR20" s="55">
        <f>AR21+AR22+AR23</f>
        <v>4199</v>
      </c>
      <c r="AS20" s="22"/>
      <c r="AT20" s="45">
        <f>AT21+AT22+AT23</f>
        <v>1756434.504</v>
      </c>
      <c r="AU20" s="23"/>
      <c r="AV20" s="18"/>
      <c r="AW20" s="23"/>
      <c r="AX20" s="64"/>
      <c r="AY20" s="55">
        <f>AY21+AY22+AY23</f>
        <v>4342</v>
      </c>
      <c r="AZ20" s="22"/>
      <c r="BA20" s="45">
        <f>BA21+BA22+BA23</f>
        <v>1835131.824</v>
      </c>
      <c r="BB20" s="23"/>
      <c r="BC20" s="18"/>
      <c r="BD20" s="23"/>
      <c r="BE20" s="64"/>
      <c r="BF20" s="55">
        <f>BF21+BF22+BF23</f>
        <v>4199</v>
      </c>
      <c r="BG20" s="22"/>
      <c r="BH20" s="45">
        <f>BH21+BH22+BH23</f>
        <v>1777328.9040000001</v>
      </c>
      <c r="BI20" s="23"/>
      <c r="BJ20" s="18"/>
      <c r="BK20" s="23"/>
      <c r="BL20" s="64"/>
      <c r="BM20" s="55">
        <f>BM21+BM22+BM23</f>
        <v>4342</v>
      </c>
      <c r="BN20" s="22"/>
      <c r="BO20" s="45">
        <f>BO21+BO22+BO23</f>
        <v>1837834.2239999999</v>
      </c>
      <c r="BP20" s="23"/>
      <c r="BQ20" s="18"/>
      <c r="BR20" s="23"/>
      <c r="BS20" s="64"/>
      <c r="BT20" s="55">
        <f>BT21+BT22+BT23</f>
        <v>4256</v>
      </c>
      <c r="BU20" s="22"/>
      <c r="BV20" s="45">
        <f>BV21+BV22+BV23</f>
        <v>1803166.9679999999</v>
      </c>
      <c r="BW20" s="126">
        <f>BW21+BW22+BW23</f>
        <v>4199</v>
      </c>
      <c r="BX20" s="114"/>
      <c r="BY20" s="122" t="e">
        <f>BY21+BY22+BY23</f>
        <v>#REF!</v>
      </c>
      <c r="BZ20" s="122">
        <f t="shared" ref="BZ20:CF20" si="13">BZ21+BZ22+BZ23</f>
        <v>0</v>
      </c>
      <c r="CA20" s="122">
        <f t="shared" si="13"/>
        <v>0</v>
      </c>
      <c r="CB20" s="122">
        <f t="shared" si="13"/>
        <v>0</v>
      </c>
      <c r="CC20" s="122">
        <f t="shared" si="13"/>
        <v>0</v>
      </c>
      <c r="CD20" s="122">
        <f t="shared" si="13"/>
        <v>0</v>
      </c>
      <c r="CE20" s="122">
        <f t="shared" si="13"/>
        <v>0</v>
      </c>
      <c r="CF20" s="122">
        <f t="shared" si="13"/>
        <v>0</v>
      </c>
      <c r="CI20" s="49"/>
      <c r="CJ20" s="49"/>
    </row>
    <row r="21" spans="2:88" x14ac:dyDescent="0.3">
      <c r="B21" s="105"/>
      <c r="C21" s="14" t="s">
        <v>28</v>
      </c>
      <c r="D21" s="7" t="s">
        <v>21</v>
      </c>
      <c r="E21" s="37" t="s">
        <v>36</v>
      </c>
      <c r="F21" s="37" t="s">
        <v>36</v>
      </c>
      <c r="G21" s="37" t="s">
        <v>36</v>
      </c>
      <c r="H21" s="37" t="s">
        <v>36</v>
      </c>
      <c r="I21" s="55">
        <v>250.30536081029396</v>
      </c>
      <c r="J21" s="22">
        <v>42108</v>
      </c>
      <c r="K21" s="45">
        <f>I21*J21*12/1000</f>
        <v>126478.29759599829</v>
      </c>
      <c r="L21" s="37">
        <v>20</v>
      </c>
      <c r="M21" s="18">
        <v>16000</v>
      </c>
      <c r="N21" s="37">
        <v>1.89</v>
      </c>
      <c r="O21" s="64">
        <v>1500</v>
      </c>
      <c r="P21" s="55">
        <v>238.65253847504064</v>
      </c>
      <c r="Q21" s="22">
        <f>+R21/P21*1000/12</f>
        <v>42167.999999999993</v>
      </c>
      <c r="R21" s="45">
        <f>((M21*N21+L21*O21)*70%)*P21*12/1000</f>
        <v>120762.00290898616</v>
      </c>
      <c r="S21" s="37">
        <v>20</v>
      </c>
      <c r="T21" s="18">
        <v>18000</v>
      </c>
      <c r="U21" s="37">
        <v>1.89</v>
      </c>
      <c r="V21" s="64">
        <v>1500</v>
      </c>
      <c r="W21" s="55">
        <v>259</v>
      </c>
      <c r="X21" s="22">
        <f>+Y21/W21*1000/12</f>
        <v>44814</v>
      </c>
      <c r="Y21" s="45">
        <f>((T21*U21+S21*V21)*70%)*W21*12/1000</f>
        <v>139281.91200000001</v>
      </c>
      <c r="Z21" s="37">
        <v>20</v>
      </c>
      <c r="AA21" s="18">
        <v>18000</v>
      </c>
      <c r="AB21" s="37">
        <v>1.89</v>
      </c>
      <c r="AC21" s="64">
        <v>1600</v>
      </c>
      <c r="AD21" s="55">
        <v>226</v>
      </c>
      <c r="AE21" s="22">
        <f>+AF21/AD21*1000/2</f>
        <v>46214</v>
      </c>
      <c r="AF21" s="45">
        <f>((AA21*AB21+Z21*AC21)*70%)*AD21*2/1000</f>
        <v>20888.727999999999</v>
      </c>
      <c r="AG21" s="37">
        <v>20</v>
      </c>
      <c r="AH21" s="18">
        <v>18000</v>
      </c>
      <c r="AI21" s="37">
        <v>1.89</v>
      </c>
      <c r="AJ21" s="64">
        <v>1600</v>
      </c>
      <c r="AK21" s="55">
        <v>259</v>
      </c>
      <c r="AL21" s="22">
        <f>+AM21/AK21*1000/12</f>
        <v>46214</v>
      </c>
      <c r="AM21" s="45">
        <f>((AH21*AI21+AG21*AJ21)*70%)*AK21*12/1000</f>
        <v>143633.11199999999</v>
      </c>
      <c r="AN21" s="37">
        <v>20</v>
      </c>
      <c r="AO21" s="18">
        <v>18000</v>
      </c>
      <c r="AP21" s="37">
        <v>1.89</v>
      </c>
      <c r="AQ21" s="64">
        <v>1500</v>
      </c>
      <c r="AR21" s="55">
        <v>265</v>
      </c>
      <c r="AS21" s="22">
        <f>+AT21/AR21*1000/12</f>
        <v>44813.999999999993</v>
      </c>
      <c r="AT21" s="45">
        <f>((AO21*AP21+AN21*AQ21)*70%)*AR21*12/1000</f>
        <v>142508.51999999999</v>
      </c>
      <c r="AU21" s="37">
        <v>20</v>
      </c>
      <c r="AV21" s="18">
        <v>18000</v>
      </c>
      <c r="AW21" s="37">
        <v>1.89</v>
      </c>
      <c r="AX21" s="64">
        <v>1500</v>
      </c>
      <c r="AY21" s="55">
        <v>274</v>
      </c>
      <c r="AZ21" s="22">
        <f>+BA21/AY21*1000/12</f>
        <v>44814</v>
      </c>
      <c r="BA21" s="45">
        <f>((AV21*AW21+AU21*AX21)*70%)*AY21*12/1000</f>
        <v>147348.432</v>
      </c>
      <c r="BB21" s="37">
        <v>20</v>
      </c>
      <c r="BC21" s="144">
        <v>18000</v>
      </c>
      <c r="BD21" s="37">
        <v>1.89</v>
      </c>
      <c r="BE21" s="145">
        <v>1600</v>
      </c>
      <c r="BF21" s="55">
        <v>265</v>
      </c>
      <c r="BG21" s="22">
        <f>+BH21/BF21*1000/12</f>
        <v>46214</v>
      </c>
      <c r="BH21" s="45">
        <f>((BC21*BD21+BB21*BE21)*70%)*BF21*12/1000</f>
        <v>146960.51999999999</v>
      </c>
      <c r="BI21" s="37">
        <v>20</v>
      </c>
      <c r="BJ21" s="144">
        <v>18000</v>
      </c>
      <c r="BK21" s="37">
        <v>1.89</v>
      </c>
      <c r="BL21" s="145">
        <v>1600</v>
      </c>
      <c r="BM21" s="55">
        <v>274</v>
      </c>
      <c r="BN21" s="22">
        <f>+BO21/BM21*1000/12</f>
        <v>46214.000000000007</v>
      </c>
      <c r="BO21" s="45">
        <f>((BJ21*BK21+BI21*BL21)*70%)*BM21*12/1000</f>
        <v>151951.63200000001</v>
      </c>
      <c r="BP21" s="37">
        <v>20</v>
      </c>
      <c r="BQ21" s="144">
        <v>18000</v>
      </c>
      <c r="BR21" s="37">
        <v>1.89</v>
      </c>
      <c r="BS21" s="145">
        <v>1600</v>
      </c>
      <c r="BT21" s="55">
        <v>269</v>
      </c>
      <c r="BU21" s="22">
        <f>+BV21/BT21*1000/12</f>
        <v>46214</v>
      </c>
      <c r="BV21" s="45">
        <f>((BQ21*BR21+BP21*BS21)*70%)*BT21*12/1000</f>
        <v>149178.79199999999</v>
      </c>
      <c r="BW21" s="126">
        <v>265</v>
      </c>
      <c r="BX21" s="114" t="e">
        <f>+BY21/BW21*1000/12</f>
        <v>#REF!</v>
      </c>
      <c r="BY21" s="122" t="e">
        <f>((#REF!*#REF!+#REF!*#REF!)*70%)*BW21*12/1000</f>
        <v>#REF!</v>
      </c>
      <c r="BZ21" s="114"/>
      <c r="CA21" s="114"/>
      <c r="CB21" s="114"/>
      <c r="CC21" s="114"/>
      <c r="CD21" s="114"/>
      <c r="CE21" s="114"/>
      <c r="CF21" s="114"/>
      <c r="CH21" s="49"/>
      <c r="CI21" s="49"/>
      <c r="CJ21" s="49"/>
    </row>
    <row r="22" spans="2:88" x14ac:dyDescent="0.3">
      <c r="B22" s="105"/>
      <c r="C22" s="14" t="s">
        <v>29</v>
      </c>
      <c r="D22" s="7" t="s">
        <v>22</v>
      </c>
      <c r="E22" s="37" t="s">
        <v>36</v>
      </c>
      <c r="F22" s="37" t="s">
        <v>36</v>
      </c>
      <c r="G22" s="37" t="s">
        <v>36</v>
      </c>
      <c r="H22" s="37" t="s">
        <v>36</v>
      </c>
      <c r="I22" s="55">
        <v>2266.5362544559252</v>
      </c>
      <c r="J22" s="22">
        <v>36207</v>
      </c>
      <c r="K22" s="45">
        <f>I22*J22*12/1000</f>
        <v>984773.73798102827</v>
      </c>
      <c r="L22" s="37">
        <v>20</v>
      </c>
      <c r="M22" s="18">
        <v>16000</v>
      </c>
      <c r="N22" s="37">
        <v>1.89</v>
      </c>
      <c r="O22" s="64">
        <v>1500</v>
      </c>
      <c r="P22" s="55">
        <v>2235.5195750073494</v>
      </c>
      <c r="Q22" s="22">
        <f>+R22/P22*1000/12</f>
        <v>36144</v>
      </c>
      <c r="R22" s="45">
        <f>((M22*N22+L22*O22)*60%)*P22*12/1000</f>
        <v>969607.43422878766</v>
      </c>
      <c r="S22" s="37">
        <v>20</v>
      </c>
      <c r="T22" s="18">
        <v>18000</v>
      </c>
      <c r="U22" s="37">
        <v>1.89</v>
      </c>
      <c r="V22" s="64">
        <v>1500</v>
      </c>
      <c r="W22" s="55">
        <v>2355</v>
      </c>
      <c r="X22" s="22">
        <f>+Y22/W22*1000/12</f>
        <v>38412.000000000007</v>
      </c>
      <c r="Y22" s="45">
        <f>((T22*U22+S22*V22)*60%)*W22*12/1000</f>
        <v>1085523.1200000001</v>
      </c>
      <c r="Z22" s="37">
        <v>20</v>
      </c>
      <c r="AA22" s="18">
        <v>18000</v>
      </c>
      <c r="AB22" s="37">
        <v>1.89</v>
      </c>
      <c r="AC22" s="64">
        <v>1600</v>
      </c>
      <c r="AD22" s="55">
        <v>2040</v>
      </c>
      <c r="AE22" s="22">
        <f>+AF22/AD22*1000/2</f>
        <v>39611.999999999993</v>
      </c>
      <c r="AF22" s="45">
        <f>((AA22*AB22+Z22*AC22)*60%)*AD22*2/1000</f>
        <v>161616.95999999999</v>
      </c>
      <c r="AG22" s="37">
        <v>20</v>
      </c>
      <c r="AH22" s="18">
        <v>18000</v>
      </c>
      <c r="AI22" s="37">
        <v>1.89</v>
      </c>
      <c r="AJ22" s="64">
        <v>1600</v>
      </c>
      <c r="AK22" s="97">
        <v>2191</v>
      </c>
      <c r="AL22" s="22">
        <f>+AM22/AK22*1000/12</f>
        <v>39612</v>
      </c>
      <c r="AM22" s="45">
        <f>((AH22*AI22+AG22*AJ22)*60%)*AK22*12/1000</f>
        <v>1041478.704</v>
      </c>
      <c r="AN22" s="37">
        <v>20</v>
      </c>
      <c r="AO22" s="18">
        <v>18000</v>
      </c>
      <c r="AP22" s="37">
        <v>1.89</v>
      </c>
      <c r="AQ22" s="64">
        <v>1500</v>
      </c>
      <c r="AR22" s="55">
        <v>2411</v>
      </c>
      <c r="AS22" s="22">
        <f>+AT22/AR22*1000/12</f>
        <v>38411.999999999993</v>
      </c>
      <c r="AT22" s="45">
        <f>((AO22*AP22+AN22*AQ22)*60%)*AR22*12/1000</f>
        <v>1111335.9839999999</v>
      </c>
      <c r="AU22" s="37">
        <v>20</v>
      </c>
      <c r="AV22" s="18">
        <v>18000</v>
      </c>
      <c r="AW22" s="37">
        <v>1.89</v>
      </c>
      <c r="AX22" s="64">
        <v>1500</v>
      </c>
      <c r="AY22" s="55">
        <v>2493</v>
      </c>
      <c r="AZ22" s="22">
        <f>+BA22/AY22*1000/12</f>
        <v>38412</v>
      </c>
      <c r="BA22" s="45">
        <f>((AV22*AW22+AU22*AX22)*60%)*AY22*12/1000</f>
        <v>1149133.392</v>
      </c>
      <c r="BB22" s="37">
        <v>20</v>
      </c>
      <c r="BC22" s="144">
        <v>18000</v>
      </c>
      <c r="BD22" s="37">
        <v>1.89</v>
      </c>
      <c r="BE22" s="145">
        <v>1600</v>
      </c>
      <c r="BF22" s="55">
        <v>2411</v>
      </c>
      <c r="BG22" s="22">
        <f>+BH22/BF22*1000/12</f>
        <v>39612.000000000007</v>
      </c>
      <c r="BH22" s="45">
        <f>((BC22*BD22+BB22*BE22)*60%)*BF22*12/1000</f>
        <v>1146054.3840000001</v>
      </c>
      <c r="BI22" s="37">
        <v>20</v>
      </c>
      <c r="BJ22" s="144">
        <v>18000</v>
      </c>
      <c r="BK22" s="37">
        <v>1.89</v>
      </c>
      <c r="BL22" s="145">
        <v>1600</v>
      </c>
      <c r="BM22" s="55">
        <v>2493</v>
      </c>
      <c r="BN22" s="22">
        <f>+BO22/BM22*1000/12</f>
        <v>39612</v>
      </c>
      <c r="BO22" s="45">
        <f>((BJ22*BK22+BI22*BL22)*60%)*BM22*12/1000</f>
        <v>1185032.5919999999</v>
      </c>
      <c r="BP22" s="37">
        <v>20</v>
      </c>
      <c r="BQ22" s="144">
        <v>18000</v>
      </c>
      <c r="BR22" s="37">
        <v>1.89</v>
      </c>
      <c r="BS22" s="145">
        <v>1600</v>
      </c>
      <c r="BT22" s="55">
        <v>2454</v>
      </c>
      <c r="BU22" s="22">
        <f>+BV22/BT22*1000/12</f>
        <v>39612</v>
      </c>
      <c r="BV22" s="45">
        <f>((BQ22*BR22+BP22*BS22)*60%)*BT22*12/1000</f>
        <v>1166494.176</v>
      </c>
      <c r="BW22" s="126">
        <v>2411</v>
      </c>
      <c r="BX22" s="114" t="e">
        <f>+BY22/BW22*1000/12</f>
        <v>#REF!</v>
      </c>
      <c r="BY22" s="122" t="e">
        <f>((#REF!*#REF!+#REF!*#REF!)*60%)*BW22*12/1000</f>
        <v>#REF!</v>
      </c>
      <c r="BZ22" s="114"/>
      <c r="CA22" s="114"/>
      <c r="CB22" s="114"/>
      <c r="CC22" s="114"/>
      <c r="CD22" s="114"/>
      <c r="CE22" s="114"/>
      <c r="CF22" s="114"/>
      <c r="CH22" s="49"/>
      <c r="CI22" s="49"/>
      <c r="CJ22" s="49"/>
    </row>
    <row r="23" spans="2:88" x14ac:dyDescent="0.3">
      <c r="B23" s="105"/>
      <c r="C23" s="14" t="s">
        <v>30</v>
      </c>
      <c r="D23" s="7" t="s">
        <v>23</v>
      </c>
      <c r="E23" s="37" t="s">
        <v>36</v>
      </c>
      <c r="F23" s="37" t="s">
        <v>36</v>
      </c>
      <c r="G23" s="37" t="s">
        <v>36</v>
      </c>
      <c r="H23" s="37" t="s">
        <v>36</v>
      </c>
      <c r="I23" s="55">
        <v>1468.9530708570219</v>
      </c>
      <c r="J23" s="22">
        <v>24184</v>
      </c>
      <c r="K23" s="45">
        <f>I23*J23*12/1000</f>
        <v>426301.93278727459</v>
      </c>
      <c r="L23" s="37">
        <v>20</v>
      </c>
      <c r="M23" s="18">
        <v>16000</v>
      </c>
      <c r="N23" s="37">
        <v>1.89</v>
      </c>
      <c r="O23" s="64">
        <v>1500</v>
      </c>
      <c r="P23" s="55">
        <v>1397.0677362941537</v>
      </c>
      <c r="Q23" s="102">
        <f>+R23/P23*1000/12</f>
        <v>25500.000000000004</v>
      </c>
      <c r="R23" s="45">
        <f>IF(((M23*N23+L23*O23)*40%)&lt;=25500,P23*25500/1000*12,((M23*N23+L23*O23)*40%)/1000*12)</f>
        <v>427502.72730601113</v>
      </c>
      <c r="S23" s="37">
        <v>20</v>
      </c>
      <c r="T23" s="18">
        <v>18000</v>
      </c>
      <c r="U23" s="37">
        <v>1.89</v>
      </c>
      <c r="V23" s="64">
        <v>1500</v>
      </c>
      <c r="W23" s="55">
        <v>1488</v>
      </c>
      <c r="X23" s="102">
        <f>+Y23/W23*1000/12</f>
        <v>26500</v>
      </c>
      <c r="Y23" s="45">
        <f>IF(((T23*U23+S23*V23)*40%)&lt;26500,W23*26500/1000*12,((T23*U23+S23*V23)*40%)/1000*12)</f>
        <v>473184</v>
      </c>
      <c r="Z23" s="37">
        <v>20</v>
      </c>
      <c r="AA23" s="18">
        <v>18000</v>
      </c>
      <c r="AB23" s="37">
        <v>1.89</v>
      </c>
      <c r="AC23" s="64">
        <v>1600</v>
      </c>
      <c r="AD23" s="55">
        <v>1304</v>
      </c>
      <c r="AE23" s="102">
        <f>+AF23/AD23*1000/2</f>
        <v>26500</v>
      </c>
      <c r="AF23" s="45">
        <f>IF(((AA23*AB23+Z23*AC23)*40%)&lt;26500,AD23*26500/1000*2,((AA23*AB23+Z23*AC23)*40%)/1000*2)</f>
        <v>69112</v>
      </c>
      <c r="AG23" s="37">
        <v>20</v>
      </c>
      <c r="AH23" s="18">
        <v>18000</v>
      </c>
      <c r="AI23" s="37">
        <v>1.89</v>
      </c>
      <c r="AJ23" s="64">
        <v>1600</v>
      </c>
      <c r="AK23" s="55">
        <v>1488</v>
      </c>
      <c r="AL23" s="102">
        <f>+AM23/AK23*1000/12</f>
        <v>26500</v>
      </c>
      <c r="AM23" s="45">
        <f>IF(((AH23*AI23+AG23*AJ23)*40%)&lt;26500,AK23*26500*12/1000,((AH23*AI23+AG23*AJ23)*40%)*12/1000)</f>
        <v>473184</v>
      </c>
      <c r="AN23" s="37">
        <v>20</v>
      </c>
      <c r="AO23" s="18">
        <v>18000</v>
      </c>
      <c r="AP23" s="37">
        <v>1.89</v>
      </c>
      <c r="AQ23" s="64">
        <v>1500</v>
      </c>
      <c r="AR23" s="55">
        <v>1523</v>
      </c>
      <c r="AS23" s="102">
        <f>+AT23/AR23*1000/12</f>
        <v>27500</v>
      </c>
      <c r="AT23" s="45">
        <f>IF(((AO23*AP23+AN23*AQ23)*40%)&lt;27500,AR23*27500*12/1000,((AO23*AP23+AN23*AQ23)*40%)*12/1000)</f>
        <v>502590</v>
      </c>
      <c r="AU23" s="37">
        <v>20</v>
      </c>
      <c r="AV23" s="18">
        <v>18000</v>
      </c>
      <c r="AW23" s="37">
        <v>1.89</v>
      </c>
      <c r="AX23" s="64">
        <v>1500</v>
      </c>
      <c r="AY23" s="55">
        <v>1575</v>
      </c>
      <c r="AZ23" s="102">
        <f>+BA23/AY23*1000/12</f>
        <v>28500</v>
      </c>
      <c r="BA23" s="45">
        <f>IF(((AV23*AW23+AU23*AX23)*40%)&lt;28500,AY23*28500*12/1000,((AV23*AW23+AU23*AX23)*40%)*12/1000)</f>
        <v>538650</v>
      </c>
      <c r="BB23" s="37">
        <v>20</v>
      </c>
      <c r="BC23" s="144">
        <v>18000</v>
      </c>
      <c r="BD23" s="37">
        <v>1.89</v>
      </c>
      <c r="BE23" s="145">
        <v>1600</v>
      </c>
      <c r="BF23" s="55">
        <v>1523</v>
      </c>
      <c r="BG23" s="146">
        <v>26500</v>
      </c>
      <c r="BH23" s="147">
        <f>+BF23*BG23/1000*12</f>
        <v>484314</v>
      </c>
      <c r="BI23" s="37">
        <v>20</v>
      </c>
      <c r="BJ23" s="144">
        <v>18000</v>
      </c>
      <c r="BK23" s="37">
        <v>1.89</v>
      </c>
      <c r="BL23" s="145">
        <v>1600</v>
      </c>
      <c r="BM23" s="55">
        <v>1575</v>
      </c>
      <c r="BN23" s="146">
        <v>26500</v>
      </c>
      <c r="BO23" s="147">
        <f>+BM23*BN23/1000*12</f>
        <v>500850</v>
      </c>
      <c r="BP23" s="37">
        <v>20</v>
      </c>
      <c r="BQ23" s="144">
        <v>18000</v>
      </c>
      <c r="BR23" s="37">
        <v>1.89</v>
      </c>
      <c r="BS23" s="145">
        <v>1600</v>
      </c>
      <c r="BT23" s="55">
        <v>1533</v>
      </c>
      <c r="BU23" s="146">
        <v>26500</v>
      </c>
      <c r="BV23" s="147">
        <f>+BT23*BU23/1000*12</f>
        <v>487494</v>
      </c>
      <c r="BW23" s="126">
        <v>1523</v>
      </c>
      <c r="BX23" s="114" t="e">
        <f>+BY23/BW23*1000/12</f>
        <v>#REF!</v>
      </c>
      <c r="BY23" s="122" t="e">
        <f>((#REF!*#REF!+#REF!*#REF!)*40%)*BW23*12/1000</f>
        <v>#REF!</v>
      </c>
      <c r="BZ23" s="114"/>
      <c r="CA23" s="114"/>
      <c r="CB23" s="114"/>
      <c r="CC23" s="114"/>
      <c r="CD23" s="114"/>
      <c r="CE23" s="114"/>
      <c r="CF23" s="114"/>
      <c r="CH23" s="49"/>
      <c r="CI23" s="49"/>
      <c r="CJ23" s="49"/>
    </row>
    <row r="24" spans="2:88" ht="25.5" x14ac:dyDescent="0.3">
      <c r="B24" s="105"/>
      <c r="C24" s="5">
        <v>4</v>
      </c>
      <c r="D24" s="6" t="s">
        <v>12</v>
      </c>
      <c r="E24" s="23"/>
      <c r="F24" s="24"/>
      <c r="G24" s="23"/>
      <c r="H24" s="25"/>
      <c r="I24" s="57">
        <f>I25+I26+I27+I28+I32</f>
        <v>1449.8619840155588</v>
      </c>
      <c r="J24" s="28"/>
      <c r="K24" s="46">
        <f>K25+K26+K27+K28+K32</f>
        <v>720690.13700748316</v>
      </c>
      <c r="L24" s="23"/>
      <c r="M24" s="24"/>
      <c r="N24" s="23"/>
      <c r="O24" s="25"/>
      <c r="P24" s="57">
        <f>P25+P26+P27+P28+P32</f>
        <v>1348.4924408523314</v>
      </c>
      <c r="Q24" s="28"/>
      <c r="R24" s="45">
        <f>R25+R26+R27+R28+R32</f>
        <v>720166.48314579017</v>
      </c>
      <c r="S24" s="23"/>
      <c r="T24" s="24"/>
      <c r="U24" s="23"/>
      <c r="V24" s="25"/>
      <c r="W24" s="57">
        <f>W25+W26+W27+W28+W32</f>
        <v>1618</v>
      </c>
      <c r="X24" s="28"/>
      <c r="Y24" s="69">
        <f>Y25+Y26+Y27+Y28+Y32</f>
        <v>934421.72352</v>
      </c>
      <c r="Z24" s="23"/>
      <c r="AA24" s="24"/>
      <c r="AB24" s="23"/>
      <c r="AC24" s="25"/>
      <c r="AD24" s="57">
        <f>AD25+AD26+AD27+AD28+AD32</f>
        <v>1291</v>
      </c>
      <c r="AE24" s="28"/>
      <c r="AF24" s="45">
        <f>AF25+AF26+AF27+AF28+AF32</f>
        <v>152458.25888000001</v>
      </c>
      <c r="AG24" s="23"/>
      <c r="AH24" s="24"/>
      <c r="AI24" s="23"/>
      <c r="AJ24" s="25"/>
      <c r="AK24" s="57">
        <f>AK25+AK26+AK27+AK28+AK32</f>
        <v>1578</v>
      </c>
      <c r="AL24" s="28"/>
      <c r="AM24" s="69">
        <f>AM25+AM26+AM27+AM28+AM32</f>
        <v>915044.92992000002</v>
      </c>
      <c r="AN24" s="23"/>
      <c r="AO24" s="18">
        <v>18000</v>
      </c>
      <c r="AP24" s="23"/>
      <c r="AQ24" s="25"/>
      <c r="AR24" s="57">
        <f>AR25+AR26+AR27+AR28+AR32</f>
        <v>1655</v>
      </c>
      <c r="AS24" s="28"/>
      <c r="AT24" s="69">
        <f>AT25+AT26+AT27+AT28+AT32</f>
        <v>960227.13983999996</v>
      </c>
      <c r="AU24" s="23"/>
      <c r="AV24" s="24"/>
      <c r="AW24" s="23"/>
      <c r="AX24" s="25"/>
      <c r="AY24" s="57">
        <f>AY25+AY26+AY27+AY28+AY32</f>
        <v>1711</v>
      </c>
      <c r="AZ24" s="28"/>
      <c r="BA24" s="69">
        <f>BA25+BA26+BA27+BA28+BA32</f>
        <v>998742.67200000002</v>
      </c>
      <c r="BB24" s="23"/>
      <c r="BC24" s="24"/>
      <c r="BD24" s="23"/>
      <c r="BE24" s="25"/>
      <c r="BF24" s="57">
        <f>BF25+BF26+BF27+BF28+BF32</f>
        <v>1655</v>
      </c>
      <c r="BG24" s="28"/>
      <c r="BH24" s="69">
        <f>BH25+BH26+BH27+BH28+BH32</f>
        <v>1017584.688</v>
      </c>
      <c r="BI24" s="23"/>
      <c r="BJ24" s="24"/>
      <c r="BK24" s="23"/>
      <c r="BL24" s="25"/>
      <c r="BM24" s="57">
        <f>BM25+BM26+BM27+BM28+BM32</f>
        <v>1711</v>
      </c>
      <c r="BN24" s="28"/>
      <c r="BO24" s="69">
        <f>BO25+BO26+BO27+BO28+BO32</f>
        <v>1052132.3759999999</v>
      </c>
      <c r="BP24" s="23"/>
      <c r="BQ24" s="24"/>
      <c r="BR24" s="23"/>
      <c r="BS24" s="25"/>
      <c r="BT24" s="57">
        <f>BT25+BT26+BT27+BT28+BT32</f>
        <v>1685</v>
      </c>
      <c r="BU24" s="28"/>
      <c r="BV24" s="69">
        <f>BV25+BV26+BV27+BV28+BV32</f>
        <v>981651.572544</v>
      </c>
      <c r="BW24" s="128">
        <f>BW25+BW26+BW27+BW28+BW32</f>
        <v>1655</v>
      </c>
      <c r="BX24" s="116"/>
      <c r="BY24" s="135" t="e">
        <f>BY25+BY26+BY27+BY28+BY32</f>
        <v>#REF!</v>
      </c>
      <c r="BZ24" s="135">
        <f t="shared" ref="BZ24:CF24" si="14">BZ25+BZ26+BZ27+BZ28+BZ32</f>
        <v>0</v>
      </c>
      <c r="CA24" s="135">
        <f t="shared" si="14"/>
        <v>0</v>
      </c>
      <c r="CB24" s="135">
        <f t="shared" si="14"/>
        <v>0</v>
      </c>
      <c r="CC24" s="135">
        <f t="shared" si="14"/>
        <v>0</v>
      </c>
      <c r="CD24" s="135">
        <f t="shared" si="14"/>
        <v>0</v>
      </c>
      <c r="CE24" s="135">
        <f t="shared" si="14"/>
        <v>0</v>
      </c>
      <c r="CF24" s="135">
        <f t="shared" si="14"/>
        <v>0</v>
      </c>
      <c r="CI24" s="49"/>
      <c r="CJ24" s="49"/>
    </row>
    <row r="25" spans="2:88" ht="51" x14ac:dyDescent="0.3">
      <c r="B25" s="105"/>
      <c r="C25" s="14">
        <v>4.0999999999999996</v>
      </c>
      <c r="D25" s="7" t="s">
        <v>13</v>
      </c>
      <c r="E25" s="23">
        <v>20</v>
      </c>
      <c r="F25" s="18">
        <v>16000</v>
      </c>
      <c r="G25" s="34">
        <v>2.9409999999999998</v>
      </c>
      <c r="H25" s="64">
        <v>1500</v>
      </c>
      <c r="I25" s="55">
        <v>969.40296517207082</v>
      </c>
      <c r="J25" s="36">
        <f>K25/I25/12*1000</f>
        <v>46233.599999999999</v>
      </c>
      <c r="K25" s="45">
        <f>((F25*G25+E25*H25)*60%)*I25*12/1000</f>
        <v>537827.86716695339</v>
      </c>
      <c r="L25" s="23">
        <v>20</v>
      </c>
      <c r="M25" s="18">
        <v>16000</v>
      </c>
      <c r="N25" s="34">
        <v>3.41</v>
      </c>
      <c r="O25" s="64">
        <v>1500</v>
      </c>
      <c r="P25" s="55">
        <v>835.28388466264209</v>
      </c>
      <c r="Q25" s="36">
        <f>R25/P25/12*1000</f>
        <v>50736.000000000015</v>
      </c>
      <c r="R25" s="45">
        <f>((M25*N25+L25*O25)*60%)*P25*12/1000</f>
        <v>508547.55806692579</v>
      </c>
      <c r="S25" s="23">
        <v>20</v>
      </c>
      <c r="T25" s="18">
        <v>18000</v>
      </c>
      <c r="U25" s="34">
        <v>3.41</v>
      </c>
      <c r="V25" s="64">
        <v>1500</v>
      </c>
      <c r="W25" s="55">
        <v>1037</v>
      </c>
      <c r="X25" s="36">
        <f>Y25/W25/12*1000</f>
        <v>54828</v>
      </c>
      <c r="Y25" s="45">
        <f>((T25*U25+S25*V25)*60%)*W25*12/1000</f>
        <v>682279.63199999998</v>
      </c>
      <c r="Z25" s="23">
        <v>20</v>
      </c>
      <c r="AA25" s="18">
        <v>18000</v>
      </c>
      <c r="AB25" s="34">
        <v>3.41</v>
      </c>
      <c r="AC25" s="64">
        <v>1600</v>
      </c>
      <c r="AD25" s="55">
        <f>840-8</f>
        <v>832</v>
      </c>
      <c r="AE25" s="36">
        <f>AF25/AD25/2*1000</f>
        <v>56028.000000000007</v>
      </c>
      <c r="AF25" s="45">
        <f>((AA25*AB25+Z25*AC25)*60%)*AD25*2/1000</f>
        <v>93230.592000000004</v>
      </c>
      <c r="AG25" s="23">
        <v>20</v>
      </c>
      <c r="AH25" s="18">
        <v>18000</v>
      </c>
      <c r="AI25" s="34">
        <v>3.41</v>
      </c>
      <c r="AJ25" s="64">
        <v>1600</v>
      </c>
      <c r="AK25" s="55">
        <v>982</v>
      </c>
      <c r="AL25" s="36">
        <f>AM25/AK25/12*1000</f>
        <v>56028</v>
      </c>
      <c r="AM25" s="45">
        <f>((AH25*AI25+AG25*AJ25)*60%)*AK25*12/1000</f>
        <v>660233.95200000005</v>
      </c>
      <c r="AN25" s="23">
        <v>20</v>
      </c>
      <c r="AO25" s="18">
        <v>18000</v>
      </c>
      <c r="AP25" s="35">
        <v>3.41</v>
      </c>
      <c r="AQ25" s="64">
        <v>1500</v>
      </c>
      <c r="AR25" s="55">
        <v>1061</v>
      </c>
      <c r="AS25" s="36">
        <f>AT25/AR25/12*1000</f>
        <v>54828</v>
      </c>
      <c r="AT25" s="45">
        <f>((AO25*AP25+AN25*AQ25)*60%)*AR25*12/1000</f>
        <v>698070.09600000002</v>
      </c>
      <c r="AU25" s="23">
        <v>20</v>
      </c>
      <c r="AV25" s="18">
        <v>18000</v>
      </c>
      <c r="AW25" s="35">
        <v>3.41</v>
      </c>
      <c r="AX25" s="64">
        <v>1500</v>
      </c>
      <c r="AY25" s="55">
        <v>1097</v>
      </c>
      <c r="AZ25" s="36">
        <f>BA25/AY25/12*1000</f>
        <v>54828</v>
      </c>
      <c r="BA25" s="45">
        <f>((AV25*AW25+AU25*AX25)*60%)*AY25*12/1000</f>
        <v>721755.79200000002</v>
      </c>
      <c r="BB25" s="23">
        <v>20</v>
      </c>
      <c r="BC25" s="144">
        <v>18000</v>
      </c>
      <c r="BD25" s="35">
        <v>3.6</v>
      </c>
      <c r="BE25" s="145">
        <v>1600</v>
      </c>
      <c r="BF25" s="55">
        <v>1061</v>
      </c>
      <c r="BG25" s="36">
        <f>BH25/BF25/12*1000</f>
        <v>58080.000000000007</v>
      </c>
      <c r="BH25" s="45">
        <f>((BC25*BD25+BB25*BE25)*60%)*BF25*12/1000</f>
        <v>739474.56</v>
      </c>
      <c r="BI25" s="23">
        <v>20</v>
      </c>
      <c r="BJ25" s="144">
        <v>18000</v>
      </c>
      <c r="BK25" s="35">
        <v>3.6</v>
      </c>
      <c r="BL25" s="145">
        <v>1600</v>
      </c>
      <c r="BM25" s="55">
        <v>1097</v>
      </c>
      <c r="BN25" s="36">
        <f>BO25/BM25/12*1000</f>
        <v>58080.000000000007</v>
      </c>
      <c r="BO25" s="45">
        <f>((BJ25*BK25+BI25*BL25)*60%)*BM25*12/1000</f>
        <v>764565.12</v>
      </c>
      <c r="BP25" s="23">
        <v>20</v>
      </c>
      <c r="BQ25" s="144">
        <v>18000</v>
      </c>
      <c r="BR25" s="35">
        <v>3.41</v>
      </c>
      <c r="BS25" s="145">
        <v>1600</v>
      </c>
      <c r="BT25" s="55">
        <v>1057</v>
      </c>
      <c r="BU25" s="36">
        <f>BV25/BT25/12*1000</f>
        <v>56028</v>
      </c>
      <c r="BV25" s="45">
        <f>((BQ25*BR25+BP25*BS25)*60%)*BT25*12/1000</f>
        <v>710659.152</v>
      </c>
      <c r="BW25" s="126">
        <v>1061</v>
      </c>
      <c r="BX25" s="119" t="e">
        <f>BY25/BW25/12*1000</f>
        <v>#REF!</v>
      </c>
      <c r="BY25" s="122" t="e">
        <f>((#REF!*#REF!+#REF!*#REF!)*60%)*BW25*12/1000</f>
        <v>#REF!</v>
      </c>
      <c r="BZ25" s="119"/>
      <c r="CA25" s="119"/>
      <c r="CB25" s="119"/>
      <c r="CC25" s="119"/>
      <c r="CD25" s="119"/>
      <c r="CE25" s="119"/>
      <c r="CF25" s="119"/>
      <c r="CH25" s="49"/>
      <c r="CI25" s="49"/>
      <c r="CJ25" s="49"/>
    </row>
    <row r="26" spans="2:88" ht="63.75" x14ac:dyDescent="0.3">
      <c r="B26" s="105"/>
      <c r="C26" s="14">
        <v>4.2</v>
      </c>
      <c r="D26" s="7" t="s">
        <v>14</v>
      </c>
      <c r="E26" s="23">
        <v>20</v>
      </c>
      <c r="F26" s="18">
        <v>16000</v>
      </c>
      <c r="G26" s="34">
        <v>4.375</v>
      </c>
      <c r="H26" s="64">
        <v>1500</v>
      </c>
      <c r="I26" s="55">
        <v>11.66677529200523</v>
      </c>
      <c r="J26" s="36">
        <f>K26/I26/12*1000</f>
        <v>80000.000000000015</v>
      </c>
      <c r="K26" s="45">
        <f>((F26*G26+E26*H26)*80%)*I26*12/1000</f>
        <v>11200.104280325022</v>
      </c>
      <c r="L26" s="23">
        <v>20</v>
      </c>
      <c r="M26" s="18">
        <v>16000</v>
      </c>
      <c r="N26" s="34">
        <v>4.38</v>
      </c>
      <c r="O26" s="64">
        <v>1500</v>
      </c>
      <c r="P26" s="55">
        <v>21.119693670357574</v>
      </c>
      <c r="Q26" s="36">
        <f>R26/P26/12*1000</f>
        <v>80064</v>
      </c>
      <c r="R26" s="45">
        <f>((M26*N26+L26*O26)*80%)*P26*12/1000</f>
        <v>20291.125848282107</v>
      </c>
      <c r="S26" s="23">
        <v>20</v>
      </c>
      <c r="T26" s="18">
        <v>18000</v>
      </c>
      <c r="U26" s="34">
        <v>4.5833000000000004</v>
      </c>
      <c r="V26" s="64">
        <v>1500</v>
      </c>
      <c r="W26" s="55">
        <v>23</v>
      </c>
      <c r="X26" s="98">
        <f>Y26/W26/12*1000</f>
        <v>89999.520000000019</v>
      </c>
      <c r="Y26" s="45">
        <f>((T26*U26+S26*V26)*80%)*W26*12/1000</f>
        <v>24839.867520000003</v>
      </c>
      <c r="Z26" s="23">
        <v>20</v>
      </c>
      <c r="AA26" s="18">
        <v>18000</v>
      </c>
      <c r="AB26" s="34">
        <v>4.4722</v>
      </c>
      <c r="AC26" s="64">
        <v>1600</v>
      </c>
      <c r="AD26" s="55">
        <v>8</v>
      </c>
      <c r="AE26" s="98">
        <f>AF26/AD26/2*1000</f>
        <v>89999.680000000008</v>
      </c>
      <c r="AF26" s="45">
        <f>((AA26*AB26+Z26*AC26)*80%)*AD26*2/1000</f>
        <v>1439.9948800000002</v>
      </c>
      <c r="AG26" s="23">
        <v>20</v>
      </c>
      <c r="AH26" s="18">
        <v>18000</v>
      </c>
      <c r="AI26" s="34">
        <v>4.4722</v>
      </c>
      <c r="AJ26" s="64">
        <v>1600</v>
      </c>
      <c r="AK26" s="55">
        <v>12</v>
      </c>
      <c r="AL26" s="98">
        <f>AM26/AK26/12*1000</f>
        <v>89999.680000000008</v>
      </c>
      <c r="AM26" s="45">
        <f>((AH26*AI26+AG26*AJ26)*80%)*AK26*12/1000</f>
        <v>12959.953920000002</v>
      </c>
      <c r="AN26" s="23">
        <v>20</v>
      </c>
      <c r="AO26" s="18">
        <v>18000</v>
      </c>
      <c r="AP26" s="34">
        <v>4.4722</v>
      </c>
      <c r="AQ26" s="64">
        <v>1500</v>
      </c>
      <c r="AR26" s="55">
        <v>24</v>
      </c>
      <c r="AS26" s="98">
        <v>100000</v>
      </c>
      <c r="AT26" s="45">
        <f>((AO26*AP26+AN26*AQ26)*80%)*AR26*12/1000</f>
        <v>25459.107840000004</v>
      </c>
      <c r="AU26" s="23">
        <v>20</v>
      </c>
      <c r="AV26" s="18">
        <v>18000</v>
      </c>
      <c r="AW26" s="34">
        <v>4.4722</v>
      </c>
      <c r="AX26" s="64">
        <v>1500</v>
      </c>
      <c r="AY26" s="55">
        <v>25</v>
      </c>
      <c r="AZ26" s="98">
        <v>110000</v>
      </c>
      <c r="BA26" s="45">
        <f>((AV26*AW26+AU26*AX26)*80%)*AY26*12/1000</f>
        <v>26519.903999999999</v>
      </c>
      <c r="BB26" s="23">
        <v>20</v>
      </c>
      <c r="BC26" s="144">
        <v>18000</v>
      </c>
      <c r="BD26" s="34">
        <v>4.6100000000000003</v>
      </c>
      <c r="BE26" s="145">
        <v>1600</v>
      </c>
      <c r="BF26" s="55">
        <v>24</v>
      </c>
      <c r="BG26" s="98">
        <f>BH26/BF26/12*1000</f>
        <v>91984</v>
      </c>
      <c r="BH26" s="45">
        <f>((BC26*BD26+BB26*BE26)*80%)*BF26*12/1000</f>
        <v>26491.392</v>
      </c>
      <c r="BI26" s="23">
        <v>20</v>
      </c>
      <c r="BJ26" s="144">
        <v>18000</v>
      </c>
      <c r="BK26" s="35">
        <v>4.6136499999999998</v>
      </c>
      <c r="BL26" s="145">
        <v>1600</v>
      </c>
      <c r="BM26" s="55">
        <v>25</v>
      </c>
      <c r="BN26" s="98">
        <f>BO26/BM26/12*1000</f>
        <v>92036.560000000012</v>
      </c>
      <c r="BO26" s="45">
        <f>((BJ26*BK26+BI26*BL26)*80%)*BM26*12/1000</f>
        <v>27610.968000000001</v>
      </c>
      <c r="BP26" s="23">
        <v>20</v>
      </c>
      <c r="BQ26" s="144">
        <v>18000</v>
      </c>
      <c r="BR26" s="35">
        <v>4.66669</v>
      </c>
      <c r="BS26" s="145">
        <v>1600</v>
      </c>
      <c r="BT26" s="55">
        <v>17</v>
      </c>
      <c r="BU26" s="98">
        <f>BV26/BT26/12*1000</f>
        <v>92800.33600000001</v>
      </c>
      <c r="BV26" s="45">
        <f>((BQ26*BR26+BP26*BS26)*80%)*BT26*12/1000</f>
        <v>18931.268544000002</v>
      </c>
      <c r="BW26" s="126">
        <v>24</v>
      </c>
      <c r="BX26" s="98" t="e">
        <f>BY26/BW26/12*1000</f>
        <v>#REF!</v>
      </c>
      <c r="BY26" s="122" t="e">
        <f>((#REF!*#REF!+#REF!*#REF!)*80%)*BW26*12/1000</f>
        <v>#REF!</v>
      </c>
      <c r="BZ26" s="119"/>
      <c r="CA26" s="119"/>
      <c r="CB26" s="119"/>
      <c r="CC26" s="119"/>
      <c r="CD26" s="119"/>
      <c r="CE26" s="119"/>
      <c r="CF26" s="119"/>
      <c r="CH26" s="49"/>
      <c r="CI26" s="49"/>
      <c r="CJ26" s="49"/>
    </row>
    <row r="27" spans="2:88" ht="51" x14ac:dyDescent="0.3">
      <c r="B27" s="105"/>
      <c r="C27" s="14">
        <v>4.3</v>
      </c>
      <c r="D27" s="7" t="s">
        <v>15</v>
      </c>
      <c r="E27" s="23">
        <v>20</v>
      </c>
      <c r="F27" s="18">
        <v>16000</v>
      </c>
      <c r="G27" s="34">
        <v>3.04</v>
      </c>
      <c r="H27" s="64">
        <v>1500</v>
      </c>
      <c r="I27" s="55">
        <v>239.69920145392561</v>
      </c>
      <c r="J27" s="36">
        <f>K27/I27/12*1000</f>
        <v>31456</v>
      </c>
      <c r="K27" s="45">
        <f>((F27*G27+E27*H27)*40%)*I27*12/1000</f>
        <v>90479.736971216204</v>
      </c>
      <c r="L27" s="23">
        <v>20</v>
      </c>
      <c r="M27" s="18">
        <v>16000</v>
      </c>
      <c r="N27" s="34">
        <v>3.2</v>
      </c>
      <c r="O27" s="64">
        <v>1500</v>
      </c>
      <c r="P27" s="55">
        <v>252.38033936077309</v>
      </c>
      <c r="Q27" s="36">
        <f>R27/P27/12*1000</f>
        <v>32479.999999999996</v>
      </c>
      <c r="R27" s="45">
        <f>((M27*N27+L27*O27)*40%)*P27*12/1000</f>
        <v>98367.761069254921</v>
      </c>
      <c r="S27" s="23">
        <v>20</v>
      </c>
      <c r="T27" s="18">
        <v>18000</v>
      </c>
      <c r="U27" s="34">
        <v>3.2</v>
      </c>
      <c r="V27" s="64">
        <v>1500</v>
      </c>
      <c r="W27" s="55">
        <v>269</v>
      </c>
      <c r="X27" s="36">
        <f>Y27/W27/12*1000</f>
        <v>35040</v>
      </c>
      <c r="Y27" s="45">
        <f>((T27*U27+S27*V27)*40%)*W27*12/1000</f>
        <v>113109.12</v>
      </c>
      <c r="Z27" s="23">
        <v>20</v>
      </c>
      <c r="AA27" s="18">
        <v>18000</v>
      </c>
      <c r="AB27" s="34">
        <v>3.2</v>
      </c>
      <c r="AC27" s="64">
        <v>1600</v>
      </c>
      <c r="AD27" s="55">
        <v>242</v>
      </c>
      <c r="AE27" s="36">
        <f>AF27/AD27/2*1000</f>
        <v>35840</v>
      </c>
      <c r="AF27" s="45">
        <f>((AA27*AB27+Z27*AC27)*40%)*AD27*2/1000</f>
        <v>17346.560000000001</v>
      </c>
      <c r="AG27" s="23">
        <v>20</v>
      </c>
      <c r="AH27" s="18">
        <v>18000</v>
      </c>
      <c r="AI27" s="34">
        <v>3.2</v>
      </c>
      <c r="AJ27" s="64">
        <v>1600</v>
      </c>
      <c r="AK27" s="55">
        <v>269</v>
      </c>
      <c r="AL27" s="36">
        <f>AM27/AK27/12*1000</f>
        <v>35840</v>
      </c>
      <c r="AM27" s="45">
        <f>((AH27*AI27+AG27*AJ27)*40%)*AK27*12/1000</f>
        <v>115691.52</v>
      </c>
      <c r="AN27" s="23">
        <v>20</v>
      </c>
      <c r="AO27" s="18">
        <v>18000</v>
      </c>
      <c r="AP27" s="35">
        <v>3.2</v>
      </c>
      <c r="AQ27" s="64">
        <v>1500</v>
      </c>
      <c r="AR27" s="55">
        <v>275</v>
      </c>
      <c r="AS27" s="36">
        <f>AT27/AR27/12*1000</f>
        <v>35040</v>
      </c>
      <c r="AT27" s="45">
        <f>((AO27*AP27+AN27*AQ27)*40%)*AR27*12/1000</f>
        <v>115632</v>
      </c>
      <c r="AU27" s="23">
        <v>20</v>
      </c>
      <c r="AV27" s="18">
        <v>18000</v>
      </c>
      <c r="AW27" s="35">
        <v>3.2</v>
      </c>
      <c r="AX27" s="64">
        <v>1500</v>
      </c>
      <c r="AY27" s="55">
        <v>284</v>
      </c>
      <c r="AZ27" s="36">
        <f>BA27/AY27/12*1000</f>
        <v>35040</v>
      </c>
      <c r="BA27" s="45">
        <f>((AV27*AW27+AU27*AX27)*40%)*AY27*12/1000</f>
        <v>119416.32000000001</v>
      </c>
      <c r="BB27" s="23">
        <v>20</v>
      </c>
      <c r="BC27" s="144">
        <v>18000</v>
      </c>
      <c r="BD27" s="35">
        <v>3.82</v>
      </c>
      <c r="BE27" s="145">
        <v>1600</v>
      </c>
      <c r="BF27" s="55">
        <v>275</v>
      </c>
      <c r="BG27" s="36">
        <f>BH27/BF27/12*1000</f>
        <v>40304</v>
      </c>
      <c r="BH27" s="45">
        <f>((BC27*BD27+BB27*BE27)*40%)*BF27*12/1000</f>
        <v>133003.20000000001</v>
      </c>
      <c r="BI27" s="23">
        <v>20</v>
      </c>
      <c r="BJ27" s="144">
        <v>18000</v>
      </c>
      <c r="BK27" s="35">
        <v>3.82</v>
      </c>
      <c r="BL27" s="145">
        <v>1600</v>
      </c>
      <c r="BM27" s="55">
        <v>284</v>
      </c>
      <c r="BN27" s="36">
        <f>BO27/BM27/12*1000</f>
        <v>40304</v>
      </c>
      <c r="BO27" s="45">
        <f>((BJ27*BK27+BI27*BL27)*40%)*BM27*12/1000</f>
        <v>137356.03200000001</v>
      </c>
      <c r="BP27" s="23">
        <v>20</v>
      </c>
      <c r="BQ27" s="144">
        <v>18000</v>
      </c>
      <c r="BR27" s="35">
        <v>3.2</v>
      </c>
      <c r="BS27" s="145">
        <v>1600</v>
      </c>
      <c r="BT27" s="55">
        <v>323</v>
      </c>
      <c r="BU27" s="36">
        <f>BV27/BT27/12*1000</f>
        <v>35839.999999999993</v>
      </c>
      <c r="BV27" s="45">
        <f>((BQ27*BR27+BP27*BS27)*40%)*BT27*12/1000</f>
        <v>138915.84</v>
      </c>
      <c r="BW27" s="126">
        <v>275</v>
      </c>
      <c r="BX27" s="119" t="e">
        <f>BY27/BW27/12*1000</f>
        <v>#REF!</v>
      </c>
      <c r="BY27" s="122" t="e">
        <f>((#REF!*#REF!+#REF!*#REF!)*40%)*BW27*12/1000</f>
        <v>#REF!</v>
      </c>
      <c r="BZ27" s="119"/>
      <c r="CA27" s="119"/>
      <c r="CB27" s="119"/>
      <c r="CC27" s="119"/>
      <c r="CD27" s="119"/>
      <c r="CE27" s="119"/>
      <c r="CF27" s="119"/>
      <c r="CH27" s="49"/>
      <c r="CI27" s="49"/>
      <c r="CJ27" s="49"/>
    </row>
    <row r="28" spans="2:88" ht="76.5" x14ac:dyDescent="0.3">
      <c r="B28" s="105"/>
      <c r="C28" s="14">
        <v>4.5</v>
      </c>
      <c r="D28" s="6" t="s">
        <v>34</v>
      </c>
      <c r="E28" s="29"/>
      <c r="F28" s="30"/>
      <c r="G28" s="29"/>
      <c r="H28" s="70"/>
      <c r="I28" s="57">
        <f>SUM(I29:I31)</f>
        <v>108.18282543495758</v>
      </c>
      <c r="J28" s="22"/>
      <c r="K28" s="45">
        <f>SUM(K29:K31)</f>
        <v>34007.589360259604</v>
      </c>
      <c r="L28" s="29"/>
      <c r="M28" s="30"/>
      <c r="N28" s="29"/>
      <c r="O28" s="70"/>
      <c r="P28" s="57">
        <f>SUM(P29:P31)</f>
        <v>103.48649898475212</v>
      </c>
      <c r="Q28" s="22"/>
      <c r="R28" s="122">
        <f>SUM(R29:R31)</f>
        <v>34429.324621416919</v>
      </c>
      <c r="S28" s="29"/>
      <c r="T28" s="30"/>
      <c r="U28" s="29"/>
      <c r="V28" s="70"/>
      <c r="W28" s="57">
        <f>SUM(W29:W31)</f>
        <v>102</v>
      </c>
      <c r="X28" s="22"/>
      <c r="Y28" s="45">
        <f>SUM(Y29:Y31)</f>
        <v>33048</v>
      </c>
      <c r="Z28" s="29"/>
      <c r="AA28" s="30"/>
      <c r="AB28" s="29"/>
      <c r="AC28" s="70"/>
      <c r="AD28" s="57">
        <f>SUM(AD29:AD31)</f>
        <v>117</v>
      </c>
      <c r="AE28" s="22"/>
      <c r="AF28" s="45">
        <f>SUM(AF29:AF31)</f>
        <v>33786</v>
      </c>
      <c r="AG28" s="29"/>
      <c r="AH28" s="30"/>
      <c r="AI28" s="29"/>
      <c r="AJ28" s="70"/>
      <c r="AK28" s="57">
        <f>SUM(AK29:AK31)</f>
        <v>128</v>
      </c>
      <c r="AL28" s="22"/>
      <c r="AM28" s="45">
        <f>SUM(AM29:AM31)</f>
        <v>42984</v>
      </c>
      <c r="AN28" s="29"/>
      <c r="AO28" s="30"/>
      <c r="AP28" s="29"/>
      <c r="AQ28" s="70"/>
      <c r="AR28" s="57">
        <f>SUM(AR29:AR31)</f>
        <v>104</v>
      </c>
      <c r="AS28" s="22"/>
      <c r="AT28" s="45">
        <f>SUM(AT29:AT31)</f>
        <v>37440</v>
      </c>
      <c r="AU28" s="29"/>
      <c r="AV28" s="30"/>
      <c r="AW28" s="29"/>
      <c r="AX28" s="70"/>
      <c r="AY28" s="57">
        <f>SUM(AY29:AY31)</f>
        <v>107</v>
      </c>
      <c r="AZ28" s="22"/>
      <c r="BA28" s="45">
        <f>SUM(BA29:BA31)</f>
        <v>43656</v>
      </c>
      <c r="BB28" s="29"/>
      <c r="BC28" s="30"/>
      <c r="BD28" s="29"/>
      <c r="BE28" s="70"/>
      <c r="BF28" s="57">
        <f>SUM(BF29:BF31)</f>
        <v>104</v>
      </c>
      <c r="BG28" s="22"/>
      <c r="BH28" s="45">
        <f>SUM(BH29:BH31)</f>
        <v>33696</v>
      </c>
      <c r="BI28" s="29"/>
      <c r="BJ28" s="30"/>
      <c r="BK28" s="29"/>
      <c r="BL28" s="70"/>
      <c r="BM28" s="57">
        <f>SUM(BM29:BM31)</f>
        <v>107</v>
      </c>
      <c r="BN28" s="22"/>
      <c r="BO28" s="45">
        <f>SUM(BO29:BO31)</f>
        <v>34668</v>
      </c>
      <c r="BP28" s="29"/>
      <c r="BQ28" s="30"/>
      <c r="BR28" s="29"/>
      <c r="BS28" s="70"/>
      <c r="BT28" s="57">
        <f>SUM(BT29:BT31)</f>
        <v>115</v>
      </c>
      <c r="BU28" s="22"/>
      <c r="BV28" s="45">
        <f>SUM(BV29:BV31)</f>
        <v>38016</v>
      </c>
      <c r="BW28" s="128">
        <f>SUM(BW29:BW31)</f>
        <v>104</v>
      </c>
      <c r="BX28" s="114"/>
      <c r="BY28" s="122">
        <f>SUM(BY29:BY31)</f>
        <v>37440</v>
      </c>
      <c r="BZ28" s="122">
        <f t="shared" ref="BZ28:CF28" si="15">SUM(BZ29:BZ31)</f>
        <v>0</v>
      </c>
      <c r="CA28" s="122">
        <f t="shared" si="15"/>
        <v>0</v>
      </c>
      <c r="CB28" s="122">
        <f t="shared" si="15"/>
        <v>0</v>
      </c>
      <c r="CC28" s="122">
        <f t="shared" si="15"/>
        <v>0</v>
      </c>
      <c r="CD28" s="122">
        <f t="shared" si="15"/>
        <v>0</v>
      </c>
      <c r="CE28" s="122">
        <f t="shared" si="15"/>
        <v>0</v>
      </c>
      <c r="CF28" s="122">
        <f t="shared" si="15"/>
        <v>0</v>
      </c>
      <c r="CI28" s="49"/>
      <c r="CJ28" s="49"/>
    </row>
    <row r="29" spans="2:88" s="48" customFormat="1" x14ac:dyDescent="0.3">
      <c r="B29" s="107"/>
      <c r="C29" s="14"/>
      <c r="D29" s="7" t="s">
        <v>32</v>
      </c>
      <c r="E29" s="38" t="s">
        <v>36</v>
      </c>
      <c r="F29" s="38" t="s">
        <v>36</v>
      </c>
      <c r="G29" s="38" t="s">
        <v>36</v>
      </c>
      <c r="H29" s="38" t="s">
        <v>36</v>
      </c>
      <c r="I29" s="55">
        <v>64.697572073847169</v>
      </c>
      <c r="J29" s="22">
        <v>24000</v>
      </c>
      <c r="K29" s="45">
        <f>I29*J29*12/1000</f>
        <v>18632.900757267984</v>
      </c>
      <c r="L29" s="38" t="s">
        <v>36</v>
      </c>
      <c r="M29" s="38" t="s">
        <v>36</v>
      </c>
      <c r="N29" s="38" t="s">
        <v>36</v>
      </c>
      <c r="O29" s="38" t="s">
        <v>36</v>
      </c>
      <c r="P29" s="55">
        <v>59.135142277001208</v>
      </c>
      <c r="Q29" s="43">
        <v>25500</v>
      </c>
      <c r="R29" s="45">
        <f>P29*Q29*12/1000</f>
        <v>18095.35353676237</v>
      </c>
      <c r="S29" s="38" t="s">
        <v>36</v>
      </c>
      <c r="T29" s="38" t="s">
        <v>36</v>
      </c>
      <c r="U29" s="38" t="s">
        <v>36</v>
      </c>
      <c r="V29" s="38" t="s">
        <v>36</v>
      </c>
      <c r="W29" s="55">
        <v>62</v>
      </c>
      <c r="X29" s="43">
        <v>27000</v>
      </c>
      <c r="Y29" s="45">
        <f>W29*X29*12/1000</f>
        <v>20088</v>
      </c>
      <c r="Z29" s="38" t="s">
        <v>36</v>
      </c>
      <c r="AA29" s="38" t="s">
        <v>36</v>
      </c>
      <c r="AB29" s="38" t="s">
        <v>36</v>
      </c>
      <c r="AC29" s="38" t="s">
        <v>36</v>
      </c>
      <c r="AD29" s="55">
        <v>67</v>
      </c>
      <c r="AE29" s="43">
        <v>27000</v>
      </c>
      <c r="AF29" s="45">
        <f>AD29*AE29*2/1000</f>
        <v>3618</v>
      </c>
      <c r="AG29" s="38" t="s">
        <v>36</v>
      </c>
      <c r="AH29" s="38" t="s">
        <v>36</v>
      </c>
      <c r="AI29" s="38" t="s">
        <v>36</v>
      </c>
      <c r="AJ29" s="38" t="s">
        <v>36</v>
      </c>
      <c r="AK29" s="55">
        <v>72</v>
      </c>
      <c r="AL29" s="43">
        <v>27000</v>
      </c>
      <c r="AM29" s="45">
        <f>AK29*AL29*12/1000</f>
        <v>23328</v>
      </c>
      <c r="AN29" s="38" t="s">
        <v>36</v>
      </c>
      <c r="AO29" s="38" t="s">
        <v>36</v>
      </c>
      <c r="AP29" s="38" t="s">
        <v>36</v>
      </c>
      <c r="AQ29" s="38" t="s">
        <v>36</v>
      </c>
      <c r="AR29" s="55">
        <v>63</v>
      </c>
      <c r="AS29" s="43">
        <v>30000</v>
      </c>
      <c r="AT29" s="45">
        <f>AR29*AS29*12/1000</f>
        <v>22680</v>
      </c>
      <c r="AU29" s="38" t="s">
        <v>36</v>
      </c>
      <c r="AV29" s="38" t="s">
        <v>36</v>
      </c>
      <c r="AW29" s="38" t="s">
        <v>36</v>
      </c>
      <c r="AX29" s="38" t="s">
        <v>36</v>
      </c>
      <c r="AY29" s="55">
        <v>65</v>
      </c>
      <c r="AZ29" s="43">
        <v>34000</v>
      </c>
      <c r="BA29" s="45">
        <f>AY29*AZ29*12/1000</f>
        <v>26520</v>
      </c>
      <c r="BB29" s="38" t="s">
        <v>36</v>
      </c>
      <c r="BC29" s="38" t="s">
        <v>36</v>
      </c>
      <c r="BD29" s="38" t="s">
        <v>36</v>
      </c>
      <c r="BE29" s="38" t="s">
        <v>36</v>
      </c>
      <c r="BF29" s="55">
        <v>63</v>
      </c>
      <c r="BG29" s="146">
        <v>27000</v>
      </c>
      <c r="BH29" s="45">
        <f>BF29*BG29*12/1000</f>
        <v>20412</v>
      </c>
      <c r="BI29" s="38" t="s">
        <v>36</v>
      </c>
      <c r="BJ29" s="38" t="s">
        <v>36</v>
      </c>
      <c r="BK29" s="38" t="s">
        <v>36</v>
      </c>
      <c r="BL29" s="38" t="s">
        <v>36</v>
      </c>
      <c r="BM29" s="55">
        <v>65</v>
      </c>
      <c r="BN29" s="146">
        <v>27000</v>
      </c>
      <c r="BO29" s="45">
        <f>BM29*BN29*12/1000</f>
        <v>21060</v>
      </c>
      <c r="BP29" s="38" t="s">
        <v>36</v>
      </c>
      <c r="BQ29" s="38" t="s">
        <v>36</v>
      </c>
      <c r="BR29" s="38" t="s">
        <v>36</v>
      </c>
      <c r="BS29" s="38" t="s">
        <v>36</v>
      </c>
      <c r="BT29" s="55">
        <v>63</v>
      </c>
      <c r="BU29" s="146">
        <v>27000</v>
      </c>
      <c r="BV29" s="45">
        <f>BT29*BU29*12/1000</f>
        <v>20412</v>
      </c>
      <c r="BW29" s="126">
        <v>63</v>
      </c>
      <c r="BX29" s="120">
        <v>30000</v>
      </c>
      <c r="BY29" s="122">
        <f>BW29*BX29*12/1000</f>
        <v>22680</v>
      </c>
      <c r="BZ29" s="114"/>
      <c r="CA29" s="114"/>
      <c r="CB29" s="114"/>
      <c r="CC29" s="114"/>
      <c r="CD29" s="114"/>
      <c r="CE29" s="114"/>
      <c r="CF29" s="114"/>
      <c r="CH29" s="49"/>
      <c r="CI29" s="49"/>
      <c r="CJ29" s="49"/>
    </row>
    <row r="30" spans="2:88" s="48" customFormat="1" ht="26.25" customHeight="1" x14ac:dyDescent="0.3">
      <c r="B30" s="107"/>
      <c r="C30" s="14"/>
      <c r="D30" s="7" t="s">
        <v>39</v>
      </c>
      <c r="E30" s="38" t="s">
        <v>36</v>
      </c>
      <c r="F30" s="38" t="s">
        <v>36</v>
      </c>
      <c r="G30" s="38" t="s">
        <v>36</v>
      </c>
      <c r="H30" s="38" t="s">
        <v>36</v>
      </c>
      <c r="I30" s="55">
        <v>4.242463742547355</v>
      </c>
      <c r="J30" s="22">
        <v>80000</v>
      </c>
      <c r="K30" s="45">
        <f>I30*J30*12/1000</f>
        <v>4072.7651928454611</v>
      </c>
      <c r="L30" s="38" t="s">
        <v>36</v>
      </c>
      <c r="M30" s="38" t="s">
        <v>36</v>
      </c>
      <c r="N30" s="38" t="s">
        <v>36</v>
      </c>
      <c r="O30" s="38" t="s">
        <v>36</v>
      </c>
      <c r="P30" s="55">
        <v>4.2239387340715142</v>
      </c>
      <c r="Q30" s="22">
        <v>80000</v>
      </c>
      <c r="R30" s="45">
        <f>P30*Q30*12/1000</f>
        <v>4054.9811847086535</v>
      </c>
      <c r="S30" s="38" t="s">
        <v>36</v>
      </c>
      <c r="T30" s="38" t="s">
        <v>36</v>
      </c>
      <c r="U30" s="38" t="s">
        <v>36</v>
      </c>
      <c r="V30" s="38" t="s">
        <v>36</v>
      </c>
      <c r="W30" s="55">
        <v>0</v>
      </c>
      <c r="X30" s="22">
        <v>90000</v>
      </c>
      <c r="Y30" s="45">
        <f>W30*X30*12/1000</f>
        <v>0</v>
      </c>
      <c r="Z30" s="38" t="s">
        <v>36</v>
      </c>
      <c r="AA30" s="38" t="s">
        <v>36</v>
      </c>
      <c r="AB30" s="38" t="s">
        <v>36</v>
      </c>
      <c r="AC30" s="38" t="s">
        <v>36</v>
      </c>
      <c r="AD30" s="55">
        <v>2</v>
      </c>
      <c r="AE30" s="22">
        <v>90000</v>
      </c>
      <c r="AF30" s="45">
        <f>AD30*AE30*2/1000</f>
        <v>360</v>
      </c>
      <c r="AG30" s="38" t="s">
        <v>36</v>
      </c>
      <c r="AH30" s="38" t="s">
        <v>36</v>
      </c>
      <c r="AI30" s="38" t="s">
        <v>36</v>
      </c>
      <c r="AJ30" s="38" t="s">
        <v>36</v>
      </c>
      <c r="AK30" s="55">
        <v>2</v>
      </c>
      <c r="AL30" s="22">
        <v>90000</v>
      </c>
      <c r="AM30" s="45">
        <f>AK30*AL30*12/1000</f>
        <v>2160</v>
      </c>
      <c r="AN30" s="38" t="s">
        <v>36</v>
      </c>
      <c r="AO30" s="38" t="s">
        <v>36</v>
      </c>
      <c r="AP30" s="38" t="s">
        <v>36</v>
      </c>
      <c r="AQ30" s="38" t="s">
        <v>36</v>
      </c>
      <c r="AR30" s="55">
        <v>0</v>
      </c>
      <c r="AS30" s="22">
        <v>100000</v>
      </c>
      <c r="AT30" s="45">
        <f>AR30*AS30*12/1000</f>
        <v>0</v>
      </c>
      <c r="AU30" s="38" t="s">
        <v>36</v>
      </c>
      <c r="AV30" s="38" t="s">
        <v>36</v>
      </c>
      <c r="AW30" s="38" t="s">
        <v>36</v>
      </c>
      <c r="AX30" s="38" t="s">
        <v>36</v>
      </c>
      <c r="AY30" s="55">
        <v>0</v>
      </c>
      <c r="AZ30" s="120">
        <v>110000</v>
      </c>
      <c r="BA30" s="45">
        <f>AY30*AZ30*12/1000</f>
        <v>0</v>
      </c>
      <c r="BB30" s="38" t="s">
        <v>36</v>
      </c>
      <c r="BC30" s="38" t="s">
        <v>36</v>
      </c>
      <c r="BD30" s="38" t="s">
        <v>36</v>
      </c>
      <c r="BE30" s="38" t="s">
        <v>36</v>
      </c>
      <c r="BF30" s="55">
        <v>0</v>
      </c>
      <c r="BG30" s="146">
        <v>90000</v>
      </c>
      <c r="BH30" s="45">
        <f>BF30*BG30*12/1000</f>
        <v>0</v>
      </c>
      <c r="BI30" s="38" t="s">
        <v>36</v>
      </c>
      <c r="BJ30" s="38" t="s">
        <v>36</v>
      </c>
      <c r="BK30" s="38" t="s">
        <v>36</v>
      </c>
      <c r="BL30" s="38" t="s">
        <v>36</v>
      </c>
      <c r="BM30" s="55">
        <v>0</v>
      </c>
      <c r="BN30" s="146">
        <v>90000</v>
      </c>
      <c r="BO30" s="45">
        <f>BM30*BN30*12/1000</f>
        <v>0</v>
      </c>
      <c r="BP30" s="38" t="s">
        <v>36</v>
      </c>
      <c r="BQ30" s="38" t="s">
        <v>36</v>
      </c>
      <c r="BR30" s="38" t="s">
        <v>36</v>
      </c>
      <c r="BS30" s="38" t="s">
        <v>36</v>
      </c>
      <c r="BT30" s="55">
        <v>1</v>
      </c>
      <c r="BU30" s="146">
        <v>90000</v>
      </c>
      <c r="BV30" s="45">
        <f>BT30*BU30*12/1000</f>
        <v>1080</v>
      </c>
      <c r="BW30" s="126">
        <v>0</v>
      </c>
      <c r="BX30" s="114">
        <v>100000</v>
      </c>
      <c r="BY30" s="122">
        <f>BW30*BX30*12/1000</f>
        <v>0</v>
      </c>
      <c r="BZ30" s="114"/>
      <c r="CA30" s="114"/>
      <c r="CB30" s="114"/>
      <c r="CC30" s="114"/>
      <c r="CD30" s="114"/>
      <c r="CE30" s="114"/>
      <c r="CF30" s="114"/>
      <c r="CH30" s="49"/>
      <c r="CI30" s="49"/>
      <c r="CJ30" s="49"/>
    </row>
    <row r="31" spans="2:88" s="48" customFormat="1" x14ac:dyDescent="0.3">
      <c r="B31" s="107"/>
      <c r="C31" s="14"/>
      <c r="D31" s="7" t="s">
        <v>33</v>
      </c>
      <c r="E31" s="38" t="s">
        <v>36</v>
      </c>
      <c r="F31" s="38" t="s">
        <v>36</v>
      </c>
      <c r="G31" s="38" t="s">
        <v>36</v>
      </c>
      <c r="H31" s="38" t="s">
        <v>36</v>
      </c>
      <c r="I31" s="55">
        <v>39.242789618563052</v>
      </c>
      <c r="J31" s="22">
        <v>24000</v>
      </c>
      <c r="K31" s="45">
        <f>I31*J31*12/1000</f>
        <v>11301.923410146159</v>
      </c>
      <c r="L31" s="38" t="s">
        <v>36</v>
      </c>
      <c r="M31" s="38" t="s">
        <v>36</v>
      </c>
      <c r="N31" s="38" t="s">
        <v>36</v>
      </c>
      <c r="O31" s="38" t="s">
        <v>36</v>
      </c>
      <c r="P31" s="55">
        <v>40.127417973679393</v>
      </c>
      <c r="Q31" s="43">
        <v>25500</v>
      </c>
      <c r="R31" s="45">
        <f>P31*Q31*12/1000</f>
        <v>12278.989899945895</v>
      </c>
      <c r="S31" s="38" t="s">
        <v>36</v>
      </c>
      <c r="T31" s="38" t="s">
        <v>36</v>
      </c>
      <c r="U31" s="38" t="s">
        <v>36</v>
      </c>
      <c r="V31" s="38" t="s">
        <v>36</v>
      </c>
      <c r="W31" s="55">
        <v>40</v>
      </c>
      <c r="X31" s="43">
        <v>27000</v>
      </c>
      <c r="Y31" s="45">
        <f>W31*X31*12/1000</f>
        <v>12960</v>
      </c>
      <c r="Z31" s="38" t="s">
        <v>36</v>
      </c>
      <c r="AA31" s="38" t="s">
        <v>36</v>
      </c>
      <c r="AB31" s="38" t="s">
        <v>36</v>
      </c>
      <c r="AC31" s="38" t="s">
        <v>36</v>
      </c>
      <c r="AD31" s="55">
        <v>48</v>
      </c>
      <c r="AE31" s="43">
        <v>27000</v>
      </c>
      <c r="AF31" s="45">
        <f>AD31*AE31*23/1000</f>
        <v>29808</v>
      </c>
      <c r="AG31" s="38" t="s">
        <v>36</v>
      </c>
      <c r="AH31" s="38" t="s">
        <v>36</v>
      </c>
      <c r="AI31" s="38" t="s">
        <v>36</v>
      </c>
      <c r="AJ31" s="38" t="s">
        <v>36</v>
      </c>
      <c r="AK31" s="55">
        <v>54</v>
      </c>
      <c r="AL31" s="43">
        <v>27000</v>
      </c>
      <c r="AM31" s="45">
        <f>AK31*AL31*12/1000</f>
        <v>17496</v>
      </c>
      <c r="AN31" s="38" t="s">
        <v>36</v>
      </c>
      <c r="AO31" s="38" t="s">
        <v>36</v>
      </c>
      <c r="AP31" s="38" t="s">
        <v>36</v>
      </c>
      <c r="AQ31" s="38" t="s">
        <v>36</v>
      </c>
      <c r="AR31" s="55">
        <v>41</v>
      </c>
      <c r="AS31" s="43">
        <v>30000</v>
      </c>
      <c r="AT31" s="45">
        <f>AR31*AS31*12/1000</f>
        <v>14760</v>
      </c>
      <c r="AU31" s="38" t="s">
        <v>36</v>
      </c>
      <c r="AV31" s="38" t="s">
        <v>36</v>
      </c>
      <c r="AW31" s="38" t="s">
        <v>36</v>
      </c>
      <c r="AX31" s="38" t="s">
        <v>36</v>
      </c>
      <c r="AY31" s="55">
        <v>42</v>
      </c>
      <c r="AZ31" s="43">
        <v>34000</v>
      </c>
      <c r="BA31" s="45">
        <f>AY31*AZ31*12/1000</f>
        <v>17136</v>
      </c>
      <c r="BB31" s="38" t="s">
        <v>36</v>
      </c>
      <c r="BC31" s="38" t="s">
        <v>36</v>
      </c>
      <c r="BD31" s="38" t="s">
        <v>36</v>
      </c>
      <c r="BE31" s="38" t="s">
        <v>36</v>
      </c>
      <c r="BF31" s="55">
        <v>41</v>
      </c>
      <c r="BG31" s="146">
        <v>27000</v>
      </c>
      <c r="BH31" s="45">
        <f>BF31*BG31*12/1000</f>
        <v>13284</v>
      </c>
      <c r="BI31" s="38" t="s">
        <v>36</v>
      </c>
      <c r="BJ31" s="38" t="s">
        <v>36</v>
      </c>
      <c r="BK31" s="38" t="s">
        <v>36</v>
      </c>
      <c r="BL31" s="38" t="s">
        <v>36</v>
      </c>
      <c r="BM31" s="55">
        <v>42</v>
      </c>
      <c r="BN31" s="146">
        <v>27000</v>
      </c>
      <c r="BO31" s="45">
        <f>BM31*BN31*12/1000</f>
        <v>13608</v>
      </c>
      <c r="BP31" s="38" t="s">
        <v>36</v>
      </c>
      <c r="BQ31" s="38" t="s">
        <v>36</v>
      </c>
      <c r="BR31" s="38" t="s">
        <v>36</v>
      </c>
      <c r="BS31" s="38" t="s">
        <v>36</v>
      </c>
      <c r="BT31" s="55">
        <v>51</v>
      </c>
      <c r="BU31" s="146">
        <v>27000</v>
      </c>
      <c r="BV31" s="45">
        <f>BT31*BU31*12/1000</f>
        <v>16524</v>
      </c>
      <c r="BW31" s="126">
        <v>41</v>
      </c>
      <c r="BX31" s="120">
        <v>30000</v>
      </c>
      <c r="BY31" s="122">
        <f>BW31*BX31*12/1000</f>
        <v>14760</v>
      </c>
      <c r="BZ31" s="114"/>
      <c r="CA31" s="114"/>
      <c r="CB31" s="114"/>
      <c r="CC31" s="114"/>
      <c r="CD31" s="114"/>
      <c r="CE31" s="114"/>
      <c r="CF31" s="114"/>
      <c r="CH31" s="49"/>
      <c r="CI31" s="49"/>
      <c r="CJ31" s="49"/>
    </row>
    <row r="32" spans="2:88" s="48" customFormat="1" ht="38.25" x14ac:dyDescent="0.3">
      <c r="B32" s="107"/>
      <c r="C32" s="14">
        <v>4.5999999999999996</v>
      </c>
      <c r="D32" s="6" t="s">
        <v>35</v>
      </c>
      <c r="E32" s="29"/>
      <c r="F32" s="30"/>
      <c r="G32" s="29"/>
      <c r="H32" s="70"/>
      <c r="I32" s="57">
        <f>+I33+I35</f>
        <v>120.91021666259964</v>
      </c>
      <c r="J32" s="22"/>
      <c r="K32" s="45">
        <f>K33+K34+K35</f>
        <v>47174.839228728983</v>
      </c>
      <c r="L32" s="29"/>
      <c r="M32" s="30"/>
      <c r="N32" s="29"/>
      <c r="O32" s="70"/>
      <c r="P32" s="57">
        <f>+P33+P34+P35</f>
        <v>136.22202417380635</v>
      </c>
      <c r="Q32" s="22"/>
      <c r="R32" s="122">
        <f>R33+R34+R35</f>
        <v>58530.71353991051</v>
      </c>
      <c r="S32" s="29"/>
      <c r="T32" s="30"/>
      <c r="U32" s="29"/>
      <c r="V32" s="70"/>
      <c r="W32" s="57">
        <f>SUM(W33:W35)</f>
        <v>187</v>
      </c>
      <c r="X32" s="22"/>
      <c r="Y32" s="45">
        <f>SUM(Y33:Y35)</f>
        <v>81145.103999999992</v>
      </c>
      <c r="Z32" s="29"/>
      <c r="AA32" s="30"/>
      <c r="AB32" s="29"/>
      <c r="AC32" s="70"/>
      <c r="AD32" s="57">
        <f>SUM(AD33:AD35)</f>
        <v>92</v>
      </c>
      <c r="AE32" s="22"/>
      <c r="AF32" s="45">
        <f>SUM(AF33:AF35)</f>
        <v>6655.1120000000001</v>
      </c>
      <c r="AG32" s="29"/>
      <c r="AH32" s="30"/>
      <c r="AI32" s="29"/>
      <c r="AJ32" s="70"/>
      <c r="AK32" s="57">
        <f>SUM(AK33:AK35)</f>
        <v>187</v>
      </c>
      <c r="AL32" s="22"/>
      <c r="AM32" s="45">
        <f>SUM(AM33:AM35)</f>
        <v>83175.504000000001</v>
      </c>
      <c r="AN32" s="29"/>
      <c r="AO32" s="30"/>
      <c r="AP32" s="29"/>
      <c r="AQ32" s="70"/>
      <c r="AR32" s="57">
        <f>SUM(AR33:AR35)</f>
        <v>191</v>
      </c>
      <c r="AS32" s="22"/>
      <c r="AT32" s="45">
        <f>SUM(AT33:AT35)</f>
        <v>83625.936000000002</v>
      </c>
      <c r="AU32" s="29"/>
      <c r="AV32" s="30"/>
      <c r="AW32" s="29"/>
      <c r="AX32" s="70"/>
      <c r="AY32" s="57">
        <f>SUM(AY33:AY35)</f>
        <v>198</v>
      </c>
      <c r="AZ32" s="22"/>
      <c r="BA32" s="45">
        <f>SUM(BA33:BA35)</f>
        <v>87394.656000000003</v>
      </c>
      <c r="BB32" s="29"/>
      <c r="BC32" s="30"/>
      <c r="BD32" s="29"/>
      <c r="BE32" s="70"/>
      <c r="BF32" s="57">
        <f>SUM(BF33:BF35)</f>
        <v>191</v>
      </c>
      <c r="BG32" s="22"/>
      <c r="BH32" s="45">
        <f>SUM(BH33:BH35)</f>
        <v>84919.535999999993</v>
      </c>
      <c r="BI32" s="29"/>
      <c r="BJ32" s="30"/>
      <c r="BK32" s="29"/>
      <c r="BL32" s="70"/>
      <c r="BM32" s="57">
        <f>SUM(BM33:BM35)</f>
        <v>198</v>
      </c>
      <c r="BN32" s="22"/>
      <c r="BO32" s="45">
        <f>SUM(BO33:BO35)</f>
        <v>87932.255999999994</v>
      </c>
      <c r="BP32" s="29"/>
      <c r="BQ32" s="30"/>
      <c r="BR32" s="29"/>
      <c r="BS32" s="70"/>
      <c r="BT32" s="57">
        <f>SUM(BT33:BT35)</f>
        <v>173</v>
      </c>
      <c r="BU32" s="22"/>
      <c r="BV32" s="45">
        <f>SUM(BV33:BV35)</f>
        <v>75129.312000000005</v>
      </c>
      <c r="BW32" s="128">
        <f>SUM(BW33:BW35)</f>
        <v>191</v>
      </c>
      <c r="BX32" s="114"/>
      <c r="BY32" s="122" t="e">
        <f>SUM(BY33:BY35)</f>
        <v>#REF!</v>
      </c>
      <c r="BZ32" s="122">
        <f t="shared" ref="BZ32:CF32" si="16">SUM(BZ33:BZ35)</f>
        <v>0</v>
      </c>
      <c r="CA32" s="122">
        <f t="shared" si="16"/>
        <v>0</v>
      </c>
      <c r="CB32" s="122">
        <f t="shared" si="16"/>
        <v>0</v>
      </c>
      <c r="CC32" s="122">
        <f t="shared" si="16"/>
        <v>0</v>
      </c>
      <c r="CD32" s="122">
        <f t="shared" si="16"/>
        <v>0</v>
      </c>
      <c r="CE32" s="122">
        <f t="shared" si="16"/>
        <v>0</v>
      </c>
      <c r="CF32" s="122">
        <f t="shared" si="16"/>
        <v>0</v>
      </c>
      <c r="CI32" s="49"/>
      <c r="CJ32" s="49"/>
    </row>
    <row r="33" spans="2:88" s="48" customFormat="1" ht="18.75" customHeight="1" x14ac:dyDescent="0.3">
      <c r="B33" s="107"/>
      <c r="C33" s="14"/>
      <c r="D33" s="7" t="s">
        <v>32</v>
      </c>
      <c r="E33" s="38" t="s">
        <v>36</v>
      </c>
      <c r="F33" s="38" t="s">
        <v>36</v>
      </c>
      <c r="G33" s="38" t="s">
        <v>36</v>
      </c>
      <c r="H33" s="38" t="s">
        <v>36</v>
      </c>
      <c r="I33" s="55">
        <v>89.091738593494469</v>
      </c>
      <c r="J33" s="22">
        <v>36144</v>
      </c>
      <c r="K33" s="45">
        <f>I33*J33*12/1000</f>
        <v>38641.581596679171</v>
      </c>
      <c r="L33" s="37">
        <v>20</v>
      </c>
      <c r="M33" s="18">
        <v>18000</v>
      </c>
      <c r="N33" s="37">
        <v>1.89</v>
      </c>
      <c r="O33" s="64">
        <v>1500</v>
      </c>
      <c r="P33" s="55">
        <v>95.038621516609084</v>
      </c>
      <c r="Q33" s="22">
        <f>+R33/P33*1000/12</f>
        <v>38412</v>
      </c>
      <c r="R33" s="45">
        <f>((M33*N33+L33*O33)*60%)*P33*12/1000</f>
        <v>43807.482356351858</v>
      </c>
      <c r="S33" s="37">
        <v>20</v>
      </c>
      <c r="T33" s="18">
        <v>18000</v>
      </c>
      <c r="U33" s="37">
        <v>1.89</v>
      </c>
      <c r="V33" s="64">
        <v>1500</v>
      </c>
      <c r="W33" s="55">
        <v>141</v>
      </c>
      <c r="X33" s="22">
        <f>+Y33/W33*1000/12</f>
        <v>38412</v>
      </c>
      <c r="Y33" s="45">
        <f>((T33*U33+S33*V33)*60%)*W33*12/1000</f>
        <v>64993.103999999999</v>
      </c>
      <c r="Z33" s="37">
        <v>20</v>
      </c>
      <c r="AA33" s="18">
        <v>18000</v>
      </c>
      <c r="AB33" s="37">
        <v>1.89</v>
      </c>
      <c r="AC33" s="64">
        <v>1600</v>
      </c>
      <c r="AD33" s="55">
        <v>63</v>
      </c>
      <c r="AE33" s="22">
        <f>+AF33/AD33*1000/2</f>
        <v>39612</v>
      </c>
      <c r="AF33" s="45">
        <f>((AA33*AB33+Z33*AC33)*60%)*AD33*2/1000</f>
        <v>4991.1120000000001</v>
      </c>
      <c r="AG33" s="37">
        <v>20</v>
      </c>
      <c r="AH33" s="18">
        <v>18000</v>
      </c>
      <c r="AI33" s="37">
        <v>1.89</v>
      </c>
      <c r="AJ33" s="64">
        <v>1600</v>
      </c>
      <c r="AK33" s="55">
        <v>141</v>
      </c>
      <c r="AL33" s="22">
        <f>+AM33/AK33*1000/12</f>
        <v>39612</v>
      </c>
      <c r="AM33" s="45">
        <f>((AH33*AI33+AG33*AJ33)*60%)*AK33*12/1000</f>
        <v>67023.504000000001</v>
      </c>
      <c r="AN33" s="37">
        <v>20</v>
      </c>
      <c r="AO33" s="18">
        <v>18000</v>
      </c>
      <c r="AP33" s="37">
        <v>1.89</v>
      </c>
      <c r="AQ33" s="64">
        <v>1500</v>
      </c>
      <c r="AR33" s="55">
        <v>144</v>
      </c>
      <c r="AS33" s="22">
        <f>+AT33/AR33*1000/12</f>
        <v>38412</v>
      </c>
      <c r="AT33" s="45">
        <f>((AO33*AP33+AN33*AQ33)*60%)*AR33*12/1000</f>
        <v>66375.936000000002</v>
      </c>
      <c r="AU33" s="37">
        <v>20</v>
      </c>
      <c r="AV33" s="18">
        <v>18000</v>
      </c>
      <c r="AW33" s="37">
        <v>1.89</v>
      </c>
      <c r="AX33" s="64">
        <v>1500</v>
      </c>
      <c r="AY33" s="55">
        <v>149</v>
      </c>
      <c r="AZ33" s="22">
        <f>+BA33/AY33*1000/12</f>
        <v>38412</v>
      </c>
      <c r="BA33" s="45">
        <f>((AV33*AW33+AU33*AX33)*60%)*AY33*12/1000</f>
        <v>68680.656000000003</v>
      </c>
      <c r="BB33" s="37">
        <v>20</v>
      </c>
      <c r="BC33" s="144">
        <v>18000</v>
      </c>
      <c r="BD33" s="37">
        <v>1.89</v>
      </c>
      <c r="BE33" s="145">
        <v>1600</v>
      </c>
      <c r="BF33" s="55">
        <v>144</v>
      </c>
      <c r="BG33" s="22">
        <f>+BH33/BF33*1000/12</f>
        <v>39611.999999999993</v>
      </c>
      <c r="BH33" s="45">
        <f>((BC33*BD33+BB33*BE33)*60%)*BF33*12/1000</f>
        <v>68449.535999999993</v>
      </c>
      <c r="BI33" s="37">
        <v>20</v>
      </c>
      <c r="BJ33" s="144">
        <v>18000</v>
      </c>
      <c r="BK33" s="37">
        <v>1.89</v>
      </c>
      <c r="BL33" s="145">
        <v>1600</v>
      </c>
      <c r="BM33" s="55">
        <v>149</v>
      </c>
      <c r="BN33" s="22">
        <f>+BO33/BM33*1000/12</f>
        <v>39611.999999999993</v>
      </c>
      <c r="BO33" s="45">
        <f>((BJ33*BK33+BI33*BL33)*60%)*BM33*12/1000</f>
        <v>70826.255999999994</v>
      </c>
      <c r="BP33" s="37">
        <v>20</v>
      </c>
      <c r="BQ33" s="144">
        <v>18000</v>
      </c>
      <c r="BR33" s="37">
        <v>1.89</v>
      </c>
      <c r="BS33" s="145">
        <v>1600</v>
      </c>
      <c r="BT33" s="55">
        <v>123</v>
      </c>
      <c r="BU33" s="22">
        <f>+BV33/BT33*1000/12</f>
        <v>39612</v>
      </c>
      <c r="BV33" s="45">
        <f>((BQ33*BR33+BP33*BS33)*60%)*BT33*12/1000</f>
        <v>58467.311999999998</v>
      </c>
      <c r="BW33" s="126">
        <v>144</v>
      </c>
      <c r="BX33" s="114" t="e">
        <f>+BY33/BW33*1000/12</f>
        <v>#REF!</v>
      </c>
      <c r="BY33" s="122" t="e">
        <f>((#REF!*#REF!+#REF!*#REF!)*60%)*BW33*12/1000</f>
        <v>#REF!</v>
      </c>
      <c r="BZ33" s="114"/>
      <c r="CA33" s="114"/>
      <c r="CB33" s="114"/>
      <c r="CC33" s="114"/>
      <c r="CD33" s="114"/>
      <c r="CE33" s="114"/>
      <c r="CF33" s="114"/>
      <c r="CH33" s="49"/>
      <c r="CI33" s="49"/>
      <c r="CJ33" s="49"/>
    </row>
    <row r="34" spans="2:88" s="48" customFormat="1" ht="26.25" customHeight="1" x14ac:dyDescent="0.3">
      <c r="B34" s="107"/>
      <c r="C34" s="14"/>
      <c r="D34" s="7" t="s">
        <v>39</v>
      </c>
      <c r="E34" s="38" t="s">
        <v>36</v>
      </c>
      <c r="F34" s="38" t="s">
        <v>36</v>
      </c>
      <c r="G34" s="38" t="s">
        <v>36</v>
      </c>
      <c r="H34" s="38" t="s">
        <v>36</v>
      </c>
      <c r="I34" s="55">
        <v>0</v>
      </c>
      <c r="J34" s="22">
        <v>80000</v>
      </c>
      <c r="K34" s="45">
        <f>I34*J34*12/1000</f>
        <v>0</v>
      </c>
      <c r="L34" s="38" t="s">
        <v>36</v>
      </c>
      <c r="M34" s="38" t="s">
        <v>36</v>
      </c>
      <c r="N34" s="38" t="s">
        <v>36</v>
      </c>
      <c r="O34" s="38" t="s">
        <v>36</v>
      </c>
      <c r="P34" s="55">
        <v>3.1679540505536359</v>
      </c>
      <c r="Q34" s="36">
        <v>80000</v>
      </c>
      <c r="R34" s="45">
        <f>P34*Q34*12/1000</f>
        <v>3041.2358885314902</v>
      </c>
      <c r="S34" s="38" t="s">
        <v>36</v>
      </c>
      <c r="T34" s="38" t="s">
        <v>36</v>
      </c>
      <c r="U34" s="38" t="s">
        <v>36</v>
      </c>
      <c r="V34" s="38" t="s">
        <v>36</v>
      </c>
      <c r="W34" s="55">
        <v>2</v>
      </c>
      <c r="X34" s="22">
        <v>90000</v>
      </c>
      <c r="Y34" s="45">
        <f>W34*X34*12/1000</f>
        <v>2160</v>
      </c>
      <c r="Z34" s="38" t="s">
        <v>36</v>
      </c>
      <c r="AA34" s="38" t="s">
        <v>36</v>
      </c>
      <c r="AB34" s="38" t="s">
        <v>36</v>
      </c>
      <c r="AC34" s="38" t="s">
        <v>36</v>
      </c>
      <c r="AD34" s="55">
        <v>1</v>
      </c>
      <c r="AE34" s="22">
        <v>90000</v>
      </c>
      <c r="AF34" s="45">
        <f>AD34*AE34*2/1000</f>
        <v>180</v>
      </c>
      <c r="AG34" s="38" t="s">
        <v>36</v>
      </c>
      <c r="AH34" s="38" t="s">
        <v>36</v>
      </c>
      <c r="AI34" s="38" t="s">
        <v>36</v>
      </c>
      <c r="AJ34" s="38" t="s">
        <v>36</v>
      </c>
      <c r="AK34" s="55">
        <v>2</v>
      </c>
      <c r="AL34" s="22">
        <v>90000</v>
      </c>
      <c r="AM34" s="45">
        <f>AK34*AL34*12/1000</f>
        <v>2160</v>
      </c>
      <c r="AN34" s="37">
        <v>20</v>
      </c>
      <c r="AO34" s="18">
        <v>18000</v>
      </c>
      <c r="AP34" s="37">
        <v>1.89</v>
      </c>
      <c r="AQ34" s="64">
        <v>1500</v>
      </c>
      <c r="AR34" s="55">
        <v>2</v>
      </c>
      <c r="AS34" s="22">
        <v>100000</v>
      </c>
      <c r="AT34" s="45">
        <f>AR34*AS34*12/1000</f>
        <v>2400</v>
      </c>
      <c r="AU34" s="37">
        <v>20</v>
      </c>
      <c r="AV34" s="18">
        <v>18000</v>
      </c>
      <c r="AW34" s="37">
        <v>1.89</v>
      </c>
      <c r="AX34" s="64">
        <v>1500</v>
      </c>
      <c r="AY34" s="55">
        <v>2</v>
      </c>
      <c r="AZ34" s="22">
        <v>110000</v>
      </c>
      <c r="BA34" s="45">
        <f>AY34*AZ34*12/1000</f>
        <v>2640</v>
      </c>
      <c r="BB34" s="37">
        <v>20</v>
      </c>
      <c r="BC34" s="144">
        <v>18000</v>
      </c>
      <c r="BD34" s="37">
        <v>1.89</v>
      </c>
      <c r="BE34" s="145">
        <v>1600</v>
      </c>
      <c r="BF34" s="55">
        <v>2</v>
      </c>
      <c r="BG34" s="146">
        <v>90000</v>
      </c>
      <c r="BH34" s="45">
        <f>BF34*BG34*12/1000</f>
        <v>2160</v>
      </c>
      <c r="BI34" s="37">
        <v>20</v>
      </c>
      <c r="BJ34" s="144">
        <v>18000</v>
      </c>
      <c r="BK34" s="37">
        <v>1.89</v>
      </c>
      <c r="BL34" s="145">
        <v>1600</v>
      </c>
      <c r="BM34" s="55">
        <v>2</v>
      </c>
      <c r="BN34" s="146">
        <v>90000</v>
      </c>
      <c r="BO34" s="45">
        <f>BM34*BN34*12/1000</f>
        <v>2160</v>
      </c>
      <c r="BP34" s="37">
        <v>20</v>
      </c>
      <c r="BQ34" s="144">
        <v>18000</v>
      </c>
      <c r="BR34" s="37">
        <v>1.89</v>
      </c>
      <c r="BS34" s="145">
        <v>1600</v>
      </c>
      <c r="BT34" s="55">
        <v>1</v>
      </c>
      <c r="BU34" s="146">
        <v>90000</v>
      </c>
      <c r="BV34" s="45">
        <f>BT34*BU34*12/1000</f>
        <v>1080</v>
      </c>
      <c r="BW34" s="126">
        <v>2</v>
      </c>
      <c r="BX34" s="114">
        <v>100000</v>
      </c>
      <c r="BY34" s="122">
        <f>BW34*BX34*12/1000</f>
        <v>2400</v>
      </c>
      <c r="BZ34" s="114"/>
      <c r="CA34" s="114"/>
      <c r="CB34" s="114"/>
      <c r="CC34" s="114"/>
      <c r="CD34" s="114"/>
      <c r="CE34" s="114"/>
      <c r="CF34" s="114"/>
      <c r="CH34" s="49"/>
      <c r="CI34" s="49"/>
      <c r="CJ34" s="49"/>
    </row>
    <row r="35" spans="2:88" s="48" customFormat="1" x14ac:dyDescent="0.3">
      <c r="B35" s="107"/>
      <c r="C35" s="14"/>
      <c r="D35" s="7" t="s">
        <v>33</v>
      </c>
      <c r="E35" s="38" t="s">
        <v>36</v>
      </c>
      <c r="F35" s="38" t="s">
        <v>36</v>
      </c>
      <c r="G35" s="38" t="s">
        <v>36</v>
      </c>
      <c r="H35" s="38" t="s">
        <v>36</v>
      </c>
      <c r="I35" s="55">
        <v>31.818478069105169</v>
      </c>
      <c r="J35" s="22">
        <v>22348.799999999999</v>
      </c>
      <c r="K35" s="45">
        <f>I35*J35*12/1000</f>
        <v>8533.2576320498101</v>
      </c>
      <c r="L35" s="37">
        <v>20</v>
      </c>
      <c r="M35" s="18">
        <v>18000</v>
      </c>
      <c r="N35" s="37">
        <v>1.89</v>
      </c>
      <c r="O35" s="64">
        <v>1500</v>
      </c>
      <c r="P35" s="55">
        <v>38.015448606643631</v>
      </c>
      <c r="Q35" s="22">
        <f>+R35/P35*1000/12</f>
        <v>25608</v>
      </c>
      <c r="R35" s="45">
        <f>((M35*N35+L35*O35)*40%)*P35*12/1000</f>
        <v>11681.995295027162</v>
      </c>
      <c r="S35" s="37">
        <v>20</v>
      </c>
      <c r="T35" s="18">
        <v>18000</v>
      </c>
      <c r="U35" s="37">
        <v>1.89</v>
      </c>
      <c r="V35" s="64">
        <v>1500</v>
      </c>
      <c r="W35" s="55">
        <v>44</v>
      </c>
      <c r="X35" s="102">
        <f>+Y35/W35*1000/12</f>
        <v>26500</v>
      </c>
      <c r="Y35" s="45">
        <f>IF(((T35*U35+S35*V35)*40%)&lt;26500,W35*26500/1000*12,((T35*U35+S35*V35)*40%)/1000*12)</f>
        <v>13992</v>
      </c>
      <c r="Z35" s="37">
        <v>20</v>
      </c>
      <c r="AA35" s="18">
        <v>18000</v>
      </c>
      <c r="AB35" s="37">
        <v>1.89</v>
      </c>
      <c r="AC35" s="64">
        <v>1600</v>
      </c>
      <c r="AD35" s="55">
        <v>28</v>
      </c>
      <c r="AE35" s="102">
        <f>+AF35/AD35*1000/2</f>
        <v>26500</v>
      </c>
      <c r="AF35" s="45">
        <f>IF(((AA35*AB35+Z35*AC35)*40%)&lt;26500,AD35*26500/1000*2,((AA35*AB35+Z35*AC35)*40%)/1000*2)</f>
        <v>1484</v>
      </c>
      <c r="AG35" s="37">
        <v>20</v>
      </c>
      <c r="AH35" s="18">
        <v>18000</v>
      </c>
      <c r="AI35" s="37">
        <v>1.89</v>
      </c>
      <c r="AJ35" s="64">
        <v>1600</v>
      </c>
      <c r="AK35" s="55">
        <v>44</v>
      </c>
      <c r="AL35" s="102">
        <f>+AM35/AK35*1000/12</f>
        <v>26500</v>
      </c>
      <c r="AM35" s="45">
        <f>IF(((AH35*AI35+AG35*AJ35)*40%)&lt;26500,AK35*26500/1000*12,((AH35*AI35+AG35*AJ35)*40%)/1000*12)</f>
        <v>13992</v>
      </c>
      <c r="AN35" s="37">
        <v>20</v>
      </c>
      <c r="AO35" s="18">
        <v>18000</v>
      </c>
      <c r="AP35" s="37">
        <v>1.89</v>
      </c>
      <c r="AQ35" s="64">
        <v>1500</v>
      </c>
      <c r="AR35" s="55">
        <v>45</v>
      </c>
      <c r="AS35" s="102">
        <f>+AT35/AR35*1000/12</f>
        <v>27500</v>
      </c>
      <c r="AT35" s="45">
        <f>IF(((AO35*AP35+AN35*AQ35)*40%)&lt;27500,AR35*27500*12/1000,((AO35*AP35+AN35*AQ35)*40%)*12/1000)</f>
        <v>14850</v>
      </c>
      <c r="AU35" s="37">
        <v>20</v>
      </c>
      <c r="AV35" s="18">
        <v>18000</v>
      </c>
      <c r="AW35" s="37">
        <v>1.89</v>
      </c>
      <c r="AX35" s="64">
        <v>1500</v>
      </c>
      <c r="AY35" s="55">
        <v>47</v>
      </c>
      <c r="AZ35" s="102">
        <f>+BA35/AY35*1000/12</f>
        <v>28500</v>
      </c>
      <c r="BA35" s="45">
        <f>IF(((AV35*AW35+AU35*AX35)*40%)&lt;28500,AY35*28500*12/1000,((AV35*AW35+AU35*AX35)*40%)*12/1000)</f>
        <v>16074</v>
      </c>
      <c r="BB35" s="37">
        <v>20</v>
      </c>
      <c r="BC35" s="144">
        <v>18000</v>
      </c>
      <c r="BD35" s="37">
        <v>1.89</v>
      </c>
      <c r="BE35" s="145">
        <v>1600</v>
      </c>
      <c r="BF35" s="55">
        <v>45</v>
      </c>
      <c r="BG35" s="146">
        <v>26500</v>
      </c>
      <c r="BH35" s="147">
        <f>+BF35*BG35/1000*12</f>
        <v>14310</v>
      </c>
      <c r="BI35" s="37">
        <v>20</v>
      </c>
      <c r="BJ35" s="144">
        <v>18000</v>
      </c>
      <c r="BK35" s="37">
        <v>1.89</v>
      </c>
      <c r="BL35" s="145">
        <v>1600</v>
      </c>
      <c r="BM35" s="55">
        <v>47</v>
      </c>
      <c r="BN35" s="146">
        <v>26500</v>
      </c>
      <c r="BO35" s="147">
        <f>+BM35*BN35/1000*12</f>
        <v>14946</v>
      </c>
      <c r="BP35" s="37">
        <v>20</v>
      </c>
      <c r="BQ35" s="144">
        <v>18000</v>
      </c>
      <c r="BR35" s="37">
        <v>1.89</v>
      </c>
      <c r="BS35" s="145">
        <v>1600</v>
      </c>
      <c r="BT35" s="55">
        <v>49</v>
      </c>
      <c r="BU35" s="146">
        <v>26500</v>
      </c>
      <c r="BV35" s="147">
        <f>+BT35*BU35/1000*12</f>
        <v>15582</v>
      </c>
      <c r="BW35" s="126">
        <v>45</v>
      </c>
      <c r="BX35" s="114" t="e">
        <f>+BY35/BW35*1000/12</f>
        <v>#REF!</v>
      </c>
      <c r="BY35" s="122" t="e">
        <f>((#REF!*#REF!+#REF!*#REF!)*40%)*BW35*12/1000</f>
        <v>#REF!</v>
      </c>
      <c r="BZ35" s="114"/>
      <c r="CA35" s="114"/>
      <c r="CB35" s="114"/>
      <c r="CC35" s="114"/>
      <c r="CD35" s="114"/>
      <c r="CE35" s="114"/>
      <c r="CF35" s="114"/>
      <c r="CH35" s="49"/>
      <c r="CI35" s="49"/>
      <c r="CJ35" s="49"/>
    </row>
    <row r="36" spans="2:88" s="48" customFormat="1" ht="42.75" x14ac:dyDescent="0.3">
      <c r="B36" s="107"/>
      <c r="C36" s="50"/>
      <c r="D36" s="51" t="s">
        <v>16</v>
      </c>
      <c r="E36" s="32"/>
      <c r="F36" s="52"/>
      <c r="G36" s="32"/>
      <c r="H36" s="71"/>
      <c r="I36" s="41">
        <f>SUM(I8)</f>
        <v>31654.082599081463</v>
      </c>
      <c r="J36" s="31">
        <f>K36/I36/12*1000</f>
        <v>69281.36765579661</v>
      </c>
      <c r="K36" s="59">
        <f>SUM(K8)</f>
        <v>26316457.612247001</v>
      </c>
      <c r="L36" s="32"/>
      <c r="M36" s="52"/>
      <c r="N36" s="32"/>
      <c r="O36" s="71"/>
      <c r="P36" s="41">
        <f>SUM(P8)</f>
        <v>32638.374598170605</v>
      </c>
      <c r="Q36" s="31">
        <f>R36/P36/12*1000</f>
        <v>70529.858175812085</v>
      </c>
      <c r="R36" s="32">
        <f>SUM(R8)</f>
        <v>27623759.177976005</v>
      </c>
      <c r="S36" s="32"/>
      <c r="T36" s="52"/>
      <c r="U36" s="32"/>
      <c r="V36" s="71"/>
      <c r="W36" s="41">
        <f>SUM(W8)</f>
        <v>33646</v>
      </c>
      <c r="X36" s="31">
        <f>Y36/W36/12*1000</f>
        <v>74634.227116958922</v>
      </c>
      <c r="Y36" s="32">
        <f>SUM(Y8)</f>
        <v>30133718.4669264</v>
      </c>
      <c r="Z36" s="32"/>
      <c r="AA36" s="52"/>
      <c r="AB36" s="32"/>
      <c r="AC36" s="71"/>
      <c r="AD36" s="41">
        <f>SUM(AD8)</f>
        <v>31810</v>
      </c>
      <c r="AE36" s="31">
        <f>AF36/AD36/2*1000</f>
        <v>78905.913028607363</v>
      </c>
      <c r="AF36" s="32">
        <f>SUM(AF8)</f>
        <v>5019994.1868799999</v>
      </c>
      <c r="AG36" s="32"/>
      <c r="AH36" s="52"/>
      <c r="AI36" s="32"/>
      <c r="AJ36" s="71"/>
      <c r="AK36" s="41">
        <f>SUM(AK8)</f>
        <v>33646</v>
      </c>
      <c r="AL36" s="31">
        <f>AM36/AK36/12*1000</f>
        <v>77578.834350353674</v>
      </c>
      <c r="AM36" s="32">
        <f>SUM(AM8)</f>
        <v>31322609.526623998</v>
      </c>
      <c r="AN36" s="32"/>
      <c r="AO36" s="52"/>
      <c r="AP36" s="32"/>
      <c r="AQ36" s="71"/>
      <c r="AR36" s="41">
        <f>SUM(AR8)</f>
        <v>34440</v>
      </c>
      <c r="AS36" s="31">
        <f>AT36/AR36/12*1000</f>
        <v>76740.451888257856</v>
      </c>
      <c r="AT36" s="32">
        <f>SUM(AT8)</f>
        <v>31715293.956379201</v>
      </c>
      <c r="AU36" s="32"/>
      <c r="AV36" s="52"/>
      <c r="AW36" s="32"/>
      <c r="AX36" s="71"/>
      <c r="AY36" s="41">
        <f>SUM(AY8)</f>
        <v>35607</v>
      </c>
      <c r="AZ36" s="31">
        <f>BA36/AY36/12*1000</f>
        <v>76518.07466654871</v>
      </c>
      <c r="BA36" s="32">
        <f>SUM(BA8)</f>
        <v>32694949.015821598</v>
      </c>
      <c r="BB36" s="32"/>
      <c r="BC36" s="52"/>
      <c r="BD36" s="32"/>
      <c r="BE36" s="71"/>
      <c r="BF36" s="41">
        <f>SUM(BF8)</f>
        <v>34440</v>
      </c>
      <c r="BG36" s="31">
        <f>BH36/BF36/12*1000</f>
        <v>78905.913644211381</v>
      </c>
      <c r="BH36" s="32">
        <f>SUM(BH8)</f>
        <v>32610235.990879681</v>
      </c>
      <c r="BI36" s="32"/>
      <c r="BJ36" s="52"/>
      <c r="BK36" s="32"/>
      <c r="BL36" s="71"/>
      <c r="BM36" s="41">
        <f>SUM(BM8)</f>
        <v>35607</v>
      </c>
      <c r="BN36" s="31">
        <f>BO36/BM36/12*1000</f>
        <v>78905.912731271936</v>
      </c>
      <c r="BO36" s="32">
        <f>SUM(BO8)</f>
        <v>33715234.015468799</v>
      </c>
      <c r="BP36" s="32"/>
      <c r="BQ36" s="52"/>
      <c r="BR36" s="32"/>
      <c r="BS36" s="71"/>
      <c r="BT36" s="41">
        <f>SUM(BT8)</f>
        <v>36583</v>
      </c>
      <c r="BU36" s="31">
        <f>BV36/BT36/12*1000</f>
        <v>78905.914831486749</v>
      </c>
      <c r="BV36" s="32">
        <f>SUM(BV8)</f>
        <v>34639380.987363361</v>
      </c>
      <c r="BW36" s="41">
        <f>SUM(BW8)</f>
        <v>34440</v>
      </c>
      <c r="BX36" s="117" t="e">
        <f>BY36/BW36/12*1000</f>
        <v>#REF!</v>
      </c>
      <c r="BY36" s="32" t="e">
        <f>SUM(BY8)</f>
        <v>#REF!</v>
      </c>
      <c r="BZ36" s="32">
        <f t="shared" ref="BZ36:CF36" si="17">SUM(BZ8)</f>
        <v>0</v>
      </c>
      <c r="CA36" s="32">
        <f t="shared" si="17"/>
        <v>0</v>
      </c>
      <c r="CB36" s="32">
        <f t="shared" si="17"/>
        <v>0</v>
      </c>
      <c r="CC36" s="32">
        <f t="shared" si="17"/>
        <v>0</v>
      </c>
      <c r="CD36" s="32">
        <f t="shared" si="17"/>
        <v>0</v>
      </c>
      <c r="CE36" s="32">
        <f t="shared" si="17"/>
        <v>0</v>
      </c>
      <c r="CF36" s="32">
        <f t="shared" si="17"/>
        <v>0</v>
      </c>
    </row>
    <row r="37" spans="2:88" s="48" customFormat="1" ht="27.75" x14ac:dyDescent="0.3">
      <c r="B37" s="107"/>
      <c r="C37" s="4"/>
      <c r="D37" s="13" t="s">
        <v>17</v>
      </c>
      <c r="E37" s="4"/>
      <c r="F37" s="15"/>
      <c r="G37" s="4"/>
      <c r="H37" s="72"/>
      <c r="I37" s="8"/>
      <c r="J37" s="9" t="e">
        <f>K37/I37/6*1000</f>
        <v>#DIV/0!</v>
      </c>
      <c r="K37" s="33"/>
      <c r="L37" s="4"/>
      <c r="M37" s="15"/>
      <c r="N37" s="4"/>
      <c r="O37" s="72"/>
      <c r="P37" s="8"/>
      <c r="Q37" s="9" t="e">
        <f>R37/P37/6*1000</f>
        <v>#DIV/0!</v>
      </c>
      <c r="R37" s="33"/>
      <c r="S37" s="4"/>
      <c r="T37" s="15"/>
      <c r="U37" s="4"/>
      <c r="V37" s="72"/>
      <c r="W37" s="8"/>
      <c r="X37" s="9" t="e">
        <f>Y37/W37/6*1000</f>
        <v>#DIV/0!</v>
      </c>
      <c r="Y37" s="33"/>
      <c r="Z37" s="4"/>
      <c r="AA37" s="15"/>
      <c r="AB37" s="4"/>
      <c r="AC37" s="72"/>
      <c r="AD37" s="8"/>
      <c r="AE37" s="9" t="e">
        <f>AF37/AD37/6*1000</f>
        <v>#DIV/0!</v>
      </c>
      <c r="AF37" s="33">
        <v>152207.09</v>
      </c>
      <c r="AG37" s="4"/>
      <c r="AH37" s="15"/>
      <c r="AI37" s="4"/>
      <c r="AJ37" s="72"/>
      <c r="AK37" s="8"/>
      <c r="AL37" s="9" t="e">
        <f>AM37/AK37/6*1000</f>
        <v>#DIV/0!</v>
      </c>
      <c r="AM37" s="33"/>
      <c r="AN37" s="4"/>
      <c r="AO37" s="15"/>
      <c r="AP37" s="4"/>
      <c r="AQ37" s="72"/>
      <c r="AR37" s="8"/>
      <c r="AS37" s="9" t="e">
        <f>AT37/AR37/6*1000</f>
        <v>#DIV/0!</v>
      </c>
      <c r="AT37" s="33"/>
      <c r="AU37" s="4"/>
      <c r="AV37" s="15"/>
      <c r="AW37" s="4"/>
      <c r="AX37" s="72"/>
      <c r="AY37" s="8"/>
      <c r="AZ37" s="9" t="e">
        <f>BA37/AY37/6*1000</f>
        <v>#DIV/0!</v>
      </c>
      <c r="BA37" s="33"/>
      <c r="BB37" s="4"/>
      <c r="BC37" s="15"/>
      <c r="BD37" s="4"/>
      <c r="BE37" s="72"/>
      <c r="BF37" s="8"/>
      <c r="BG37" s="9" t="e">
        <f>BH37/BF37/6*1000</f>
        <v>#DIV/0!</v>
      </c>
      <c r="BH37" s="33"/>
      <c r="BI37" s="4"/>
      <c r="BJ37" s="15"/>
      <c r="BK37" s="4"/>
      <c r="BL37" s="72"/>
      <c r="BM37" s="8"/>
      <c r="BN37" s="9" t="e">
        <f>BO37/BM37/6*1000</f>
        <v>#DIV/0!</v>
      </c>
      <c r="BO37" s="33"/>
      <c r="BP37" s="4"/>
      <c r="BQ37" s="15"/>
      <c r="BR37" s="4"/>
      <c r="BS37" s="72"/>
      <c r="BT37" s="8"/>
      <c r="BU37" s="9" t="e">
        <f>BV37/BT37/6*1000</f>
        <v>#DIV/0!</v>
      </c>
      <c r="BV37" s="33"/>
      <c r="BW37" s="111"/>
      <c r="BX37" s="112" t="e">
        <f>BY37/BW37/6*1000</f>
        <v>#DIV/0!</v>
      </c>
      <c r="BY37" s="118"/>
      <c r="BZ37" s="112"/>
      <c r="CA37" s="112"/>
      <c r="CB37" s="112"/>
      <c r="CC37" s="112"/>
      <c r="CD37" s="112"/>
      <c r="CE37" s="112"/>
      <c r="CF37" s="112"/>
    </row>
    <row r="38" spans="2:88" s="48" customFormat="1" ht="42.75" x14ac:dyDescent="0.3">
      <c r="B38" s="108"/>
      <c r="C38" s="10"/>
      <c r="D38" s="11" t="s">
        <v>18</v>
      </c>
      <c r="E38" s="12"/>
      <c r="F38" s="16"/>
      <c r="G38" s="12"/>
      <c r="H38" s="73"/>
      <c r="I38" s="73">
        <f>SUM(I36:I37)</f>
        <v>31654.082599081463</v>
      </c>
      <c r="J38" s="79">
        <f>K38/I39/12.1455*1000</f>
        <v>69902.445251044497</v>
      </c>
      <c r="K38" s="74">
        <f>SUM(K36:K37)</f>
        <v>26316457.612247001</v>
      </c>
      <c r="L38" s="12"/>
      <c r="M38" s="16"/>
      <c r="N38" s="12"/>
      <c r="O38" s="73"/>
      <c r="P38" s="73">
        <f>SUM(P36:P37)</f>
        <v>32638.374598170605</v>
      </c>
      <c r="Q38" s="79">
        <f>R38/P39/12.1478*1000</f>
        <v>71306.747388487653</v>
      </c>
      <c r="R38" s="74">
        <f>SUM(R36:R37)</f>
        <v>27623759.177976005</v>
      </c>
      <c r="S38" s="12"/>
      <c r="T38" s="16"/>
      <c r="U38" s="12"/>
      <c r="V38" s="73"/>
      <c r="W38" s="73">
        <f>SUM(W36:W37)</f>
        <v>33646</v>
      </c>
      <c r="X38" s="31">
        <f>Y38/W38/12*1000</f>
        <v>74634.227116958922</v>
      </c>
      <c r="Y38" s="74">
        <f>SUM(Y36:Y37)</f>
        <v>30133718.4669264</v>
      </c>
      <c r="Z38" s="12"/>
      <c r="AA38" s="16"/>
      <c r="AB38" s="12"/>
      <c r="AC38" s="73"/>
      <c r="AD38" s="73">
        <f>SUM(AD36:AD37)</f>
        <v>31810</v>
      </c>
      <c r="AE38" s="31">
        <f>AF38/AD38/2*1000</f>
        <v>81298.353927695687</v>
      </c>
      <c r="AF38" s="74">
        <f>SUM(AF36:AF37)</f>
        <v>5172201.2768799998</v>
      </c>
      <c r="AG38" s="12"/>
      <c r="AH38" s="16"/>
      <c r="AI38" s="12"/>
      <c r="AJ38" s="73"/>
      <c r="AK38" s="73">
        <f>SUM(AK36:AK37)</f>
        <v>33646</v>
      </c>
      <c r="AL38" s="31">
        <f>AM38/AK38/12*1000</f>
        <v>77578.834350353674</v>
      </c>
      <c r="AM38" s="74">
        <f>SUM(AM36:AM37)</f>
        <v>31322609.526623998</v>
      </c>
      <c r="AN38" s="12"/>
      <c r="AO38" s="16"/>
      <c r="AP38" s="12"/>
      <c r="AQ38" s="73"/>
      <c r="AR38" s="73">
        <f>SUM(AR36:AR37)</f>
        <v>34440</v>
      </c>
      <c r="AS38" s="31">
        <f>AT38/AR38/12*1000</f>
        <v>76740.451888257856</v>
      </c>
      <c r="AT38" s="74">
        <f>SUM(AT36:AT37)</f>
        <v>31715293.956379201</v>
      </c>
      <c r="AU38" s="12"/>
      <c r="AV38" s="16"/>
      <c r="AW38" s="12"/>
      <c r="AX38" s="73"/>
      <c r="AY38" s="73">
        <f>SUM(AY36:AY37)</f>
        <v>35607</v>
      </c>
      <c r="AZ38" s="31">
        <f>BA38/AY38/12*1000</f>
        <v>76518.07466654871</v>
      </c>
      <c r="BA38" s="74">
        <f>SUM(BA36:BA37)</f>
        <v>32694949.015821598</v>
      </c>
      <c r="BB38" s="12"/>
      <c r="BC38" s="16"/>
      <c r="BD38" s="12"/>
      <c r="BE38" s="73"/>
      <c r="BF38" s="73">
        <f>SUM(BF36:BF37)</f>
        <v>34440</v>
      </c>
      <c r="BG38" s="31">
        <f>BH38/BF38/12*1000</f>
        <v>78905.913644211381</v>
      </c>
      <c r="BH38" s="74">
        <f>SUM(BH36:BH37)</f>
        <v>32610235.990879681</v>
      </c>
      <c r="BI38" s="12"/>
      <c r="BJ38" s="16"/>
      <c r="BK38" s="12"/>
      <c r="BL38" s="73"/>
      <c r="BM38" s="73">
        <f>SUM(BM36:BM37)</f>
        <v>35607</v>
      </c>
      <c r="BN38" s="31">
        <f>BO38/BM38/12*1000</f>
        <v>78905.912731271936</v>
      </c>
      <c r="BO38" s="74">
        <f>SUM(BO36:BO37)</f>
        <v>33715234.015468799</v>
      </c>
      <c r="BP38" s="12"/>
      <c r="BQ38" s="16"/>
      <c r="BR38" s="12"/>
      <c r="BS38" s="73"/>
      <c r="BT38" s="73">
        <f>SUM(BT36:BT37)</f>
        <v>36583</v>
      </c>
      <c r="BU38" s="31">
        <f>BV38/BT38/12*1000</f>
        <v>78905.914831486749</v>
      </c>
      <c r="BV38" s="74">
        <f>SUM(BV36:BV37)</f>
        <v>34639380.987363361</v>
      </c>
      <c r="BW38" s="124">
        <f>SUM(BW36:BW37)</f>
        <v>34440</v>
      </c>
      <c r="BX38" s="117" t="e">
        <f>BY38/BW38/12*1000</f>
        <v>#REF!</v>
      </c>
      <c r="BY38" s="125" t="e">
        <f>SUM(BY36:BY37)</f>
        <v>#REF!</v>
      </c>
      <c r="BZ38" s="125">
        <f t="shared" ref="BZ38:CF38" si="18">SUM(BZ36:BZ37)</f>
        <v>0</v>
      </c>
      <c r="CA38" s="125">
        <f t="shared" si="18"/>
        <v>0</v>
      </c>
      <c r="CB38" s="125">
        <f t="shared" si="18"/>
        <v>0</v>
      </c>
      <c r="CC38" s="125">
        <f t="shared" si="18"/>
        <v>0</v>
      </c>
      <c r="CD38" s="125">
        <f t="shared" si="18"/>
        <v>0</v>
      </c>
      <c r="CE38" s="125">
        <f t="shared" si="18"/>
        <v>0</v>
      </c>
      <c r="CF38" s="125">
        <f t="shared" si="18"/>
        <v>0</v>
      </c>
    </row>
    <row r="39" spans="2:88" x14ac:dyDescent="0.3">
      <c r="C39" s="1"/>
      <c r="D39" s="1"/>
      <c r="I39" s="58">
        <v>30997</v>
      </c>
      <c r="P39" s="58">
        <v>31890</v>
      </c>
      <c r="Q39" s="129"/>
      <c r="R39" s="143"/>
      <c r="S39" s="129"/>
      <c r="T39" s="2"/>
      <c r="U39" s="2"/>
      <c r="V39" s="2"/>
      <c r="W39" s="2"/>
      <c r="X39" s="2"/>
      <c r="Y39" s="2"/>
      <c r="AD39" s="139"/>
      <c r="AE39" s="78"/>
      <c r="AF39" s="78"/>
      <c r="AG39" s="2"/>
      <c r="AH39" s="2"/>
      <c r="AI39" s="2"/>
      <c r="AJ39" s="2"/>
      <c r="AK39" s="2"/>
      <c r="AL39" s="2"/>
      <c r="AM39" s="78"/>
      <c r="AN39" s="2"/>
      <c r="AO39" s="2"/>
      <c r="AP39" s="2"/>
      <c r="AQ39" s="2"/>
      <c r="AR39" s="54"/>
      <c r="AS39" s="2"/>
      <c r="AT39" s="2"/>
      <c r="AU39" s="2"/>
      <c r="AV39" s="2"/>
      <c r="AW39" s="2"/>
      <c r="AX39" s="2"/>
      <c r="AY39" s="54"/>
      <c r="AZ39" s="2"/>
      <c r="BA39" s="2"/>
      <c r="BB39" s="2"/>
      <c r="BC39" s="2"/>
      <c r="BD39" s="2"/>
      <c r="BE39" s="2"/>
      <c r="BF39" s="100"/>
      <c r="BG39" s="101"/>
      <c r="BH39" s="99"/>
      <c r="BI39" s="101"/>
      <c r="BJ39" s="101"/>
      <c r="BK39" s="101"/>
      <c r="BL39" s="101"/>
      <c r="BM39" s="100"/>
      <c r="BN39" s="101"/>
      <c r="BO39" s="99"/>
      <c r="BP39" s="2"/>
      <c r="BQ39" s="2"/>
      <c r="BR39" s="2"/>
      <c r="BS39" s="2"/>
      <c r="BT39" s="2"/>
      <c r="BU39" s="2"/>
      <c r="BV39" s="2"/>
      <c r="BY39" s="48"/>
      <c r="BZ39" s="48"/>
      <c r="CA39" s="48"/>
      <c r="CB39" s="48"/>
      <c r="CC39" s="48"/>
      <c r="CD39" s="48"/>
    </row>
    <row r="40" spans="2:88" ht="15" customHeight="1" x14ac:dyDescent="0.3">
      <c r="C40" s="3"/>
      <c r="D40" s="42"/>
      <c r="K40" s="84"/>
      <c r="P40" s="78"/>
      <c r="Q40" s="78"/>
      <c r="R40" s="78"/>
      <c r="S40" s="2"/>
      <c r="T40" s="2"/>
      <c r="U40" s="2"/>
      <c r="V40" s="2"/>
      <c r="W40" s="2"/>
      <c r="X40" s="2"/>
      <c r="Y40" s="76"/>
      <c r="AG40" s="2"/>
      <c r="AH40" s="2"/>
      <c r="AI40" s="2"/>
      <c r="AJ40" s="2"/>
      <c r="AK40" s="94"/>
      <c r="AL40" s="2"/>
      <c r="AM40" s="78"/>
      <c r="AN40" s="2"/>
      <c r="AO40" s="2"/>
      <c r="AP40" s="2"/>
      <c r="AQ40" s="2"/>
      <c r="AR40" s="54"/>
      <c r="AS40" s="2"/>
      <c r="AT40" s="76"/>
      <c r="AU40" s="2"/>
      <c r="AV40" s="2"/>
      <c r="AW40" s="2"/>
      <c r="AX40" s="2"/>
      <c r="AY40" s="54"/>
      <c r="AZ40" s="2"/>
      <c r="BA40" s="76"/>
      <c r="BB40" s="2"/>
      <c r="BC40" s="2"/>
      <c r="BD40" s="2"/>
      <c r="BE40" s="2"/>
      <c r="BF40" s="141">
        <f>+BF38/AK38*100</f>
        <v>102.35986447125957</v>
      </c>
      <c r="BG40" s="94">
        <f>+BG38/AS38*100</f>
        <v>102.82179958896603</v>
      </c>
      <c r="BH40" s="103"/>
      <c r="BI40" s="2"/>
      <c r="BJ40" s="2"/>
      <c r="BK40" s="2"/>
      <c r="BL40" s="2"/>
      <c r="BM40" s="141">
        <f>+BM38/BF38*100</f>
        <v>103.38850174216027</v>
      </c>
      <c r="BN40" s="94">
        <f>+BN38/BG38*100</f>
        <v>99.999998843002501</v>
      </c>
      <c r="BO40" s="103"/>
      <c r="BP40" s="2"/>
      <c r="BQ40" s="2"/>
      <c r="BR40" s="2"/>
      <c r="BS40" s="2"/>
      <c r="BT40" s="141">
        <f>+BT38/BM38*100</f>
        <v>102.74103406633527</v>
      </c>
      <c r="BU40" s="94">
        <f>+BU38/BN38*100</f>
        <v>100.00000266166975</v>
      </c>
      <c r="BV40" s="2"/>
      <c r="BY40" s="48"/>
      <c r="BZ40" s="48"/>
      <c r="CA40" s="48"/>
      <c r="CB40" s="48"/>
      <c r="CC40" s="48"/>
      <c r="CD40" s="48"/>
    </row>
    <row r="41" spans="2:88" ht="32.25" customHeight="1" x14ac:dyDescent="0.3">
      <c r="C41" s="1"/>
      <c r="D41" s="53"/>
      <c r="I41" s="81"/>
      <c r="K41" s="83"/>
      <c r="P41" s="89"/>
      <c r="Q41" s="78"/>
      <c r="R41" s="78"/>
      <c r="S41" s="54"/>
      <c r="T41" s="54"/>
      <c r="U41" s="54"/>
      <c r="V41" s="54"/>
      <c r="W41" s="54"/>
      <c r="X41" s="54"/>
      <c r="Y41" s="54"/>
      <c r="AD41" s="78"/>
      <c r="AE41" s="78"/>
      <c r="AF41" s="92"/>
      <c r="AG41" s="54"/>
      <c r="AH41" s="54"/>
      <c r="AI41" s="54"/>
      <c r="AJ41" s="54"/>
      <c r="AK41" s="54"/>
      <c r="AL41" s="54"/>
      <c r="AN41" s="54"/>
      <c r="AO41" s="54"/>
      <c r="AP41" s="54"/>
      <c r="AQ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H41" s="148"/>
      <c r="BQ41" s="54"/>
      <c r="BR41" s="54"/>
      <c r="BS41" s="54"/>
      <c r="BT41" s="54"/>
      <c r="BU41" s="54"/>
      <c r="BV41" s="54"/>
      <c r="BY41" s="48"/>
      <c r="BZ41" s="48"/>
      <c r="CA41" s="48"/>
      <c r="CB41" s="48"/>
      <c r="CC41" s="48"/>
      <c r="CD41" s="48"/>
    </row>
    <row r="42" spans="2:88" x14ac:dyDescent="0.3">
      <c r="C42" s="3"/>
      <c r="D42" s="142" t="s">
        <v>68</v>
      </c>
      <c r="I42" s="83"/>
      <c r="K42" s="82"/>
      <c r="P42" s="78"/>
      <c r="R42" s="78"/>
      <c r="S42" s="2"/>
      <c r="T42" s="2"/>
      <c r="U42" s="2"/>
      <c r="V42" s="2"/>
      <c r="W42" s="2"/>
      <c r="X42" s="2"/>
      <c r="Y42" s="2"/>
      <c r="AD42" s="78"/>
      <c r="AF42" s="78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J42" s="2"/>
      <c r="BK42" s="2"/>
      <c r="BL42" s="2"/>
      <c r="BM42" s="2"/>
      <c r="BN42" s="2"/>
      <c r="BO42" s="2"/>
      <c r="BQ42" s="2"/>
      <c r="BR42" s="2"/>
      <c r="BS42" s="2"/>
      <c r="BT42" s="2"/>
      <c r="BU42" s="2"/>
      <c r="BV42" s="2"/>
      <c r="BY42" s="48"/>
      <c r="BZ42" s="48"/>
      <c r="CA42" s="48"/>
      <c r="CB42" s="48"/>
      <c r="CC42" s="48"/>
      <c r="CD42" s="48"/>
    </row>
    <row r="43" spans="2:88" x14ac:dyDescent="0.3">
      <c r="R43" s="78"/>
      <c r="AF43" s="90"/>
      <c r="BY43" s="48"/>
      <c r="BZ43" s="48"/>
      <c r="CA43" s="48"/>
      <c r="CB43" s="48"/>
      <c r="CC43" s="48"/>
      <c r="CD43" s="48"/>
    </row>
    <row r="44" spans="2:88" x14ac:dyDescent="0.3">
      <c r="R44" s="80"/>
      <c r="AF44" s="91"/>
      <c r="BY44" s="48"/>
      <c r="BZ44" s="48"/>
      <c r="CA44" s="48"/>
      <c r="CB44" s="48"/>
      <c r="CC44" s="48"/>
      <c r="CD44" s="48"/>
    </row>
    <row r="45" spans="2:88" x14ac:dyDescent="0.3">
      <c r="BY45" s="48"/>
      <c r="BZ45" s="48"/>
      <c r="CA45" s="48"/>
      <c r="CB45" s="48"/>
      <c r="CC45" s="48"/>
      <c r="CD45" s="48"/>
    </row>
    <row r="46" spans="2:88" x14ac:dyDescent="0.3">
      <c r="BY46" s="48"/>
      <c r="BZ46" s="48"/>
      <c r="CA46" s="48"/>
      <c r="CB46" s="48"/>
      <c r="CC46" s="48"/>
      <c r="CD46" s="48"/>
    </row>
    <row r="47" spans="2:88" x14ac:dyDescent="0.3">
      <c r="BY47" s="48"/>
      <c r="BZ47" s="48"/>
      <c r="CA47" s="48"/>
      <c r="CB47" s="48"/>
      <c r="CC47" s="48"/>
      <c r="CD47" s="48"/>
    </row>
    <row r="48" spans="2:88" x14ac:dyDescent="0.3">
      <c r="BY48" s="48"/>
      <c r="BZ48" s="48"/>
      <c r="CA48" s="48"/>
      <c r="CB48" s="48"/>
      <c r="CC48" s="48"/>
      <c r="CD48" s="48"/>
    </row>
    <row r="49" spans="77:82" x14ac:dyDescent="0.3">
      <c r="BY49" s="48"/>
      <c r="BZ49" s="48"/>
      <c r="CA49" s="48"/>
      <c r="CB49" s="48"/>
      <c r="CC49" s="48"/>
      <c r="CD49" s="48"/>
    </row>
    <row r="50" spans="77:82" x14ac:dyDescent="0.3">
      <c r="BY50" s="48"/>
      <c r="BZ50" s="48"/>
      <c r="CA50" s="48"/>
      <c r="CB50" s="48"/>
      <c r="CC50" s="48"/>
      <c r="CD50" s="48"/>
    </row>
    <row r="51" spans="77:82" x14ac:dyDescent="0.3">
      <c r="BY51" s="48"/>
      <c r="BZ51" s="48"/>
      <c r="CA51" s="48"/>
      <c r="CB51" s="48"/>
      <c r="CC51" s="48"/>
      <c r="CD51" s="48"/>
    </row>
    <row r="52" spans="77:82" x14ac:dyDescent="0.3">
      <c r="BY52" s="48"/>
      <c r="BZ52" s="48"/>
      <c r="CA52" s="48"/>
      <c r="CB52" s="48"/>
      <c r="CC52" s="48"/>
      <c r="CD52" s="48"/>
    </row>
    <row r="53" spans="77:82" x14ac:dyDescent="0.3">
      <c r="BY53" s="48"/>
      <c r="BZ53" s="48"/>
      <c r="CA53" s="48"/>
      <c r="CB53" s="48"/>
      <c r="CC53" s="48"/>
      <c r="CD53" s="48"/>
    </row>
    <row r="54" spans="77:82" x14ac:dyDescent="0.3">
      <c r="BY54" s="48"/>
      <c r="BZ54" s="48"/>
      <c r="CA54" s="48"/>
      <c r="CB54" s="48"/>
      <c r="CC54" s="48"/>
      <c r="CD54" s="48"/>
    </row>
    <row r="55" spans="77:82" x14ac:dyDescent="0.3">
      <c r="BY55" s="48"/>
      <c r="BZ55" s="48"/>
      <c r="CA55" s="48"/>
      <c r="CB55" s="48"/>
      <c r="CC55" s="48"/>
      <c r="CD55" s="48"/>
    </row>
    <row r="56" spans="77:82" x14ac:dyDescent="0.3">
      <c r="BY56" s="48"/>
      <c r="BZ56" s="48"/>
      <c r="CA56" s="48"/>
      <c r="CB56" s="48"/>
      <c r="CC56" s="48"/>
      <c r="CD56" s="48"/>
    </row>
    <row r="57" spans="77:82" x14ac:dyDescent="0.3">
      <c r="BY57" s="48"/>
      <c r="BZ57" s="48"/>
      <c r="CA57" s="48"/>
      <c r="CB57" s="48"/>
      <c r="CC57" s="48"/>
      <c r="CD57" s="48"/>
    </row>
    <row r="58" spans="77:82" x14ac:dyDescent="0.3">
      <c r="BY58" s="48"/>
      <c r="BZ58" s="48"/>
      <c r="CA58" s="48"/>
      <c r="CB58" s="48"/>
      <c r="CC58" s="48"/>
      <c r="CD58" s="48"/>
    </row>
    <row r="59" spans="77:82" x14ac:dyDescent="0.3">
      <c r="BY59" s="48"/>
      <c r="BZ59" s="48"/>
      <c r="CA59" s="48"/>
      <c r="CB59" s="48"/>
      <c r="CC59" s="48"/>
      <c r="CD59" s="48"/>
    </row>
    <row r="60" spans="77:82" x14ac:dyDescent="0.3">
      <c r="BY60" s="48"/>
      <c r="BZ60" s="48"/>
      <c r="CA60" s="48"/>
      <c r="CB60" s="48"/>
      <c r="CC60" s="48"/>
      <c r="CD60" s="48"/>
    </row>
    <row r="61" spans="77:82" x14ac:dyDescent="0.3">
      <c r="BY61" s="48"/>
      <c r="BZ61" s="48"/>
      <c r="CA61" s="48"/>
      <c r="CB61" s="48"/>
      <c r="CC61" s="48"/>
      <c r="CD61" s="48"/>
    </row>
    <row r="62" spans="77:82" x14ac:dyDescent="0.3">
      <c r="BY62" s="48"/>
      <c r="BZ62" s="48"/>
      <c r="CA62" s="48"/>
      <c r="CB62" s="48"/>
      <c r="CC62" s="48"/>
      <c r="CD62" s="48"/>
    </row>
  </sheetData>
  <mergeCells count="55">
    <mergeCell ref="AX5:AX6"/>
    <mergeCell ref="AY5:BA5"/>
    <mergeCell ref="B5:B6"/>
    <mergeCell ref="C5:C6"/>
    <mergeCell ref="AU5:AU6"/>
    <mergeCell ref="AV5:AV6"/>
    <mergeCell ref="AW5:AW6"/>
    <mergeCell ref="AN5:AN6"/>
    <mergeCell ref="AO5:AO6"/>
    <mergeCell ref="AP5:AP6"/>
    <mergeCell ref="AQ5:AQ6"/>
    <mergeCell ref="AR5:AT5"/>
    <mergeCell ref="D5:D6"/>
    <mergeCell ref="AH5:AH6"/>
    <mergeCell ref="AI5:AI6"/>
    <mergeCell ref="AJ5:AJ6"/>
    <mergeCell ref="BM5:BO5"/>
    <mergeCell ref="BB5:BB6"/>
    <mergeCell ref="BC5:BC6"/>
    <mergeCell ref="BD5:BD6"/>
    <mergeCell ref="BE5:BE6"/>
    <mergeCell ref="BF5:BH5"/>
    <mergeCell ref="C3:D3"/>
    <mergeCell ref="BI5:BI6"/>
    <mergeCell ref="BJ5:BJ6"/>
    <mergeCell ref="BK5:BK6"/>
    <mergeCell ref="BL5:BL6"/>
    <mergeCell ref="AG5:AG6"/>
    <mergeCell ref="S5:S6"/>
    <mergeCell ref="T5:T6"/>
    <mergeCell ref="U5:U6"/>
    <mergeCell ref="V5:V6"/>
    <mergeCell ref="W5:Y5"/>
    <mergeCell ref="L5:L6"/>
    <mergeCell ref="M5:M6"/>
    <mergeCell ref="N5:N6"/>
    <mergeCell ref="O5:O6"/>
    <mergeCell ref="P5:R5"/>
    <mergeCell ref="BW5:BY5"/>
    <mergeCell ref="BT5:BV5"/>
    <mergeCell ref="BP5:BP6"/>
    <mergeCell ref="BQ5:BQ6"/>
    <mergeCell ref="BR5:BR6"/>
    <mergeCell ref="BS5:BS6"/>
    <mergeCell ref="AK5:AM5"/>
    <mergeCell ref="Z5:Z6"/>
    <mergeCell ref="AA5:AA6"/>
    <mergeCell ref="AB5:AB6"/>
    <mergeCell ref="AC5:AC6"/>
    <mergeCell ref="AD5:AF5"/>
    <mergeCell ref="E5:E6"/>
    <mergeCell ref="F5:F6"/>
    <mergeCell ref="G5:G6"/>
    <mergeCell ref="H5:H6"/>
    <mergeCell ref="I5:K5"/>
  </mergeCells>
  <pageMargins left="0" right="0" top="0" bottom="0" header="0" footer="0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B44"/>
  <sheetViews>
    <sheetView tabSelected="1" topLeftCell="BG1" workbookViewId="0">
      <pane xSplit="7845" ySplit="3885" topLeftCell="BX34" activePane="bottomRight"/>
      <selection activeCell="CB38" sqref="CB38"/>
      <selection pane="topRight" activeCell="V5" sqref="V5:X5"/>
      <selection pane="bottomLeft" activeCell="C41" sqref="C41"/>
      <selection pane="bottomRight" activeCell="CE42" sqref="CE42"/>
    </sheetView>
  </sheetViews>
  <sheetFormatPr defaultRowHeight="16.5" x14ac:dyDescent="0.3"/>
  <cols>
    <col min="1" max="1" width="4.140625" style="123" customWidth="1"/>
    <col min="2" max="2" width="5.140625" style="123" customWidth="1"/>
    <col min="3" max="3" width="41.42578125" style="123" customWidth="1"/>
    <col min="4" max="7" width="10.7109375" style="129" hidden="1" customWidth="1"/>
    <col min="8" max="8" width="14.28515625" style="129" hidden="1" customWidth="1"/>
    <col min="9" max="9" width="10.7109375" style="129" hidden="1" customWidth="1"/>
    <col min="10" max="10" width="14.28515625" style="129" hidden="1" customWidth="1"/>
    <col min="11" max="14" width="10.5703125" style="129" customWidth="1"/>
    <col min="15" max="15" width="13.5703125" style="129" customWidth="1"/>
    <col min="16" max="16" width="9.5703125" style="129" customWidth="1"/>
    <col min="17" max="17" width="15.5703125" style="129" customWidth="1"/>
    <col min="18" max="18" width="6.42578125" style="123" customWidth="1"/>
    <col min="19" max="19" width="7.42578125" style="123" customWidth="1"/>
    <col min="20" max="20" width="5.42578125" style="123" customWidth="1"/>
    <col min="21" max="21" width="6" style="123" customWidth="1"/>
    <col min="22" max="23" width="9.140625" style="1" customWidth="1"/>
    <col min="24" max="24" width="14.5703125" style="1" customWidth="1"/>
    <col min="25" max="25" width="6.42578125" style="123" customWidth="1"/>
    <col min="26" max="26" width="7.42578125" style="123" customWidth="1"/>
    <col min="27" max="27" width="5.42578125" style="123" customWidth="1"/>
    <col min="28" max="28" width="6" style="123" customWidth="1"/>
    <col min="29" max="30" width="9.140625" style="1" customWidth="1"/>
    <col min="31" max="31" width="14.5703125" style="1" customWidth="1"/>
    <col min="32" max="35" width="10.5703125" style="129" customWidth="1"/>
    <col min="36" max="36" width="13.5703125" style="129" customWidth="1"/>
    <col min="37" max="37" width="9.5703125" style="129" customWidth="1"/>
    <col min="38" max="38" width="13.5703125" style="129" customWidth="1"/>
    <col min="39" max="39" width="6.42578125" style="123" customWidth="1"/>
    <col min="40" max="40" width="7.42578125" style="123" customWidth="1"/>
    <col min="41" max="41" width="5.42578125" style="123" customWidth="1"/>
    <col min="42" max="42" width="6" style="123" customWidth="1"/>
    <col min="43" max="44" width="9.140625" style="1" customWidth="1"/>
    <col min="45" max="45" width="14.5703125" style="1" customWidth="1"/>
    <col min="46" max="46" width="9.140625" style="123" customWidth="1"/>
    <col min="47" max="47" width="7.42578125" style="123" customWidth="1"/>
    <col min="48" max="48" width="5.42578125" style="123" customWidth="1"/>
    <col min="49" max="49" width="6" style="123" customWidth="1"/>
    <col min="50" max="50" width="10.140625" style="1" customWidth="1"/>
    <col min="51" max="51" width="9.140625" style="1" customWidth="1"/>
    <col min="52" max="52" width="14.5703125" style="1" customWidth="1"/>
    <col min="53" max="53" width="9.140625" style="123" customWidth="1"/>
    <col min="54" max="54" width="7.42578125" style="123" customWidth="1"/>
    <col min="55" max="55" width="5.42578125" style="123" customWidth="1"/>
    <col min="56" max="56" width="6" style="123" customWidth="1"/>
    <col min="57" max="58" width="9.140625" style="1" customWidth="1"/>
    <col min="59" max="59" width="13.7109375" style="1" bestFit="1" customWidth="1"/>
    <col min="60" max="60" width="9.140625" style="123" customWidth="1"/>
    <col min="61" max="61" width="7.42578125" style="123" customWidth="1"/>
    <col min="62" max="62" width="5.42578125" style="123" customWidth="1"/>
    <col min="63" max="63" width="6" style="123" customWidth="1"/>
    <col min="64" max="64" width="10.140625" style="1" customWidth="1"/>
    <col min="65" max="65" width="9.140625" style="1" customWidth="1"/>
    <col min="66" max="66" width="14.5703125" style="1" customWidth="1"/>
    <col min="67" max="67" width="9.140625" style="123" customWidth="1"/>
    <col min="68" max="68" width="7.42578125" style="123" customWidth="1"/>
    <col min="69" max="69" width="5.42578125" style="123" customWidth="1"/>
    <col min="70" max="70" width="6" style="123" customWidth="1"/>
    <col min="71" max="71" width="10.140625" style="1" customWidth="1"/>
    <col min="72" max="72" width="9.140625" style="1" customWidth="1"/>
    <col min="73" max="73" width="14.5703125" style="1" customWidth="1"/>
    <col min="74" max="74" width="9.140625" style="123" customWidth="1"/>
    <col min="75" max="75" width="7.42578125" style="123" customWidth="1"/>
    <col min="76" max="76" width="5.42578125" style="123" customWidth="1"/>
    <col min="77" max="77" width="6" style="123" customWidth="1"/>
    <col min="78" max="78" width="10.140625" style="1" customWidth="1"/>
    <col min="79" max="79" width="9.140625" style="1" customWidth="1"/>
    <col min="80" max="80" width="14.5703125" style="1" customWidth="1"/>
    <col min="81" max="81" width="9.140625" style="123" customWidth="1"/>
    <col min="82" max="82" width="7.42578125" style="123" customWidth="1"/>
    <col min="83" max="83" width="5.42578125" style="123" customWidth="1"/>
    <col min="84" max="84" width="6" style="123" customWidth="1"/>
    <col min="85" max="85" width="10.140625" style="1" customWidth="1"/>
    <col min="86" max="86" width="9.140625" style="1" customWidth="1"/>
    <col min="87" max="87" width="14.5703125" style="1" customWidth="1"/>
    <col min="88" max="88" width="9.140625" style="123" customWidth="1"/>
    <col min="89" max="89" width="7.42578125" style="123" customWidth="1"/>
    <col min="90" max="90" width="5.42578125" style="123" customWidth="1"/>
    <col min="91" max="91" width="6" style="123" customWidth="1"/>
    <col min="92" max="92" width="10.140625" style="1" customWidth="1"/>
    <col min="93" max="93" width="9.140625" style="1" customWidth="1"/>
    <col min="94" max="94" width="14.5703125" style="1" customWidth="1"/>
    <col min="95" max="98" width="9.140625" style="123"/>
    <col min="99" max="99" width="6.42578125" style="123" customWidth="1"/>
    <col min="100" max="100" width="7.42578125" style="123" customWidth="1"/>
    <col min="101" max="101" width="5.42578125" style="123" customWidth="1"/>
    <col min="102" max="102" width="6" style="123" customWidth="1"/>
    <col min="103" max="104" width="9.140625" style="1" customWidth="1"/>
    <col min="105" max="105" width="14.5703125" style="1" customWidth="1"/>
    <col min="106" max="106" width="13.42578125" style="123" customWidth="1"/>
    <col min="107" max="16384" width="9.140625" style="123"/>
  </cols>
  <sheetData>
    <row r="1" spans="2:106" ht="17.25" x14ac:dyDescent="0.3">
      <c r="B1" s="77" t="s">
        <v>41</v>
      </c>
      <c r="R1" s="109"/>
      <c r="T1" s="109"/>
      <c r="U1" s="109"/>
      <c r="V1" s="109"/>
      <c r="W1" s="109"/>
      <c r="X1" s="109"/>
      <c r="Y1" s="109"/>
      <c r="AA1" s="109"/>
      <c r="AB1" s="109"/>
      <c r="AC1" s="109"/>
      <c r="AD1" s="109"/>
      <c r="AE1" s="109"/>
      <c r="AM1" s="109"/>
      <c r="AO1" s="109"/>
      <c r="AP1" s="109"/>
      <c r="AQ1" s="109"/>
      <c r="AR1" s="109"/>
      <c r="AS1" s="109"/>
      <c r="AT1" s="109"/>
      <c r="AV1" s="109"/>
      <c r="AW1" s="109"/>
      <c r="AX1" s="109"/>
      <c r="AY1" s="109"/>
      <c r="AZ1" s="109"/>
      <c r="BA1" s="109"/>
      <c r="BC1" s="109"/>
      <c r="BD1" s="109"/>
      <c r="BE1" s="109"/>
      <c r="BF1" s="109"/>
      <c r="BG1" s="109"/>
      <c r="BH1" s="109"/>
      <c r="BJ1" s="109"/>
      <c r="BK1" s="109"/>
      <c r="BL1" s="109"/>
      <c r="BM1" s="109"/>
      <c r="BN1" s="109"/>
      <c r="BO1" s="109"/>
      <c r="BQ1" s="109"/>
      <c r="BR1" s="109"/>
      <c r="BS1" s="109"/>
      <c r="BT1" s="109"/>
      <c r="BU1" s="109"/>
      <c r="BV1" s="109"/>
      <c r="BX1" s="109"/>
      <c r="BY1" s="109"/>
      <c r="BZ1" s="109"/>
      <c r="CA1" s="109"/>
      <c r="CB1" s="109"/>
      <c r="CC1" s="109"/>
      <c r="CE1" s="109"/>
      <c r="CF1" s="109"/>
      <c r="CG1" s="109"/>
      <c r="CH1" s="109"/>
      <c r="CI1" s="109"/>
      <c r="CJ1" s="109"/>
      <c r="CL1" s="109"/>
      <c r="CM1" s="109"/>
      <c r="CN1" s="109"/>
      <c r="CO1" s="109"/>
      <c r="CP1" s="109"/>
      <c r="CU1" s="109"/>
      <c r="CW1" s="109"/>
      <c r="CX1" s="109"/>
      <c r="CY1" s="109"/>
      <c r="CZ1" s="109"/>
      <c r="DA1" s="109"/>
    </row>
    <row r="2" spans="2:106" ht="17.25" customHeight="1" x14ac:dyDescent="0.3">
      <c r="B2" s="77" t="s">
        <v>75</v>
      </c>
      <c r="C2" s="77"/>
      <c r="J2" s="109"/>
      <c r="R2" s="109"/>
      <c r="T2" s="109"/>
      <c r="U2" s="109"/>
      <c r="V2" s="109"/>
      <c r="W2" s="109"/>
      <c r="X2" s="109"/>
      <c r="Y2" s="109"/>
      <c r="AA2" s="109"/>
      <c r="AB2" s="109"/>
      <c r="AC2" s="109"/>
      <c r="AD2" s="109"/>
      <c r="AE2" s="109"/>
      <c r="AM2" s="109"/>
      <c r="AO2" s="109"/>
      <c r="AP2" s="109"/>
      <c r="AQ2" s="109"/>
      <c r="AR2" s="109"/>
      <c r="AS2" s="109"/>
      <c r="AT2" s="109"/>
      <c r="AV2" s="109"/>
      <c r="AW2" s="109"/>
      <c r="AX2" s="109"/>
      <c r="AY2" s="109"/>
      <c r="AZ2" s="109"/>
      <c r="BA2" s="109"/>
      <c r="BC2" s="109"/>
      <c r="BD2" s="109"/>
      <c r="BE2" s="109"/>
      <c r="BF2" s="109"/>
      <c r="BG2" s="109"/>
      <c r="BH2" s="109"/>
      <c r="BJ2" s="109"/>
      <c r="BK2" s="109"/>
      <c r="BL2" s="109"/>
      <c r="BM2" s="109"/>
      <c r="BN2" s="109"/>
      <c r="BO2" s="109"/>
      <c r="BQ2" s="109"/>
      <c r="BR2" s="109"/>
      <c r="BS2" s="109"/>
      <c r="BT2" s="109"/>
      <c r="BU2" s="109"/>
      <c r="BV2" s="109"/>
      <c r="BX2" s="109"/>
      <c r="BY2" s="109"/>
      <c r="BZ2" s="109"/>
      <c r="CA2" s="109"/>
      <c r="CB2" s="109"/>
      <c r="CC2" s="109"/>
      <c r="CE2" s="109"/>
      <c r="CF2" s="109"/>
      <c r="CG2" s="109"/>
      <c r="CH2" s="109"/>
      <c r="CI2" s="109"/>
      <c r="CJ2" s="109"/>
      <c r="CL2" s="109"/>
      <c r="CM2" s="109"/>
      <c r="CN2" s="109"/>
      <c r="CO2" s="109"/>
      <c r="CP2" s="109"/>
      <c r="CU2" s="109"/>
      <c r="CW2" s="109"/>
      <c r="CX2" s="109"/>
      <c r="CY2" s="109"/>
      <c r="CZ2" s="109"/>
      <c r="DA2" s="109"/>
    </row>
    <row r="3" spans="2:106" ht="17.25" customHeight="1" x14ac:dyDescent="0.3">
      <c r="B3" s="164"/>
      <c r="C3" s="164"/>
      <c r="I3" s="109"/>
      <c r="J3" s="136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U3" s="109"/>
      <c r="CV3" s="109"/>
      <c r="CW3" s="109"/>
      <c r="CX3" s="109"/>
      <c r="CY3" s="109"/>
      <c r="CZ3" s="109"/>
      <c r="DA3" s="109"/>
    </row>
    <row r="4" spans="2:106" ht="15" customHeight="1" x14ac:dyDescent="0.3">
      <c r="I4" s="109"/>
      <c r="J4" s="136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3"/>
      <c r="AM4" s="109"/>
      <c r="AN4" s="109"/>
      <c r="AO4" s="109"/>
      <c r="AP4" s="109"/>
      <c r="AQ4" s="109"/>
      <c r="AR4" s="109"/>
      <c r="AS4" s="103"/>
      <c r="AT4" s="109"/>
      <c r="AU4" s="109"/>
      <c r="AV4" s="109"/>
      <c r="AW4" s="109"/>
      <c r="AX4" s="109"/>
      <c r="AY4" s="109"/>
      <c r="AZ4" s="76"/>
      <c r="BA4" s="109"/>
      <c r="BB4" s="109"/>
      <c r="BC4" s="109"/>
      <c r="BD4" s="109"/>
      <c r="BE4" s="109"/>
      <c r="BF4" s="109"/>
      <c r="BG4" s="103"/>
      <c r="BH4" s="109"/>
      <c r="BI4" s="109"/>
      <c r="BJ4" s="109"/>
      <c r="BK4" s="109"/>
      <c r="BL4" s="109"/>
      <c r="BM4" s="109"/>
      <c r="BN4" s="76"/>
      <c r="BO4" s="109"/>
      <c r="BP4" s="109"/>
      <c r="BQ4" s="109"/>
      <c r="BR4" s="109"/>
      <c r="BS4" s="109"/>
      <c r="BT4" s="109"/>
      <c r="BU4" s="76"/>
      <c r="BV4" s="109"/>
      <c r="BW4" s="109"/>
      <c r="BX4" s="109"/>
      <c r="BY4" s="109"/>
      <c r="BZ4" s="109"/>
      <c r="CA4" s="109"/>
      <c r="CB4" s="76"/>
      <c r="CC4" s="109"/>
      <c r="CD4" s="109"/>
      <c r="CE4" s="109"/>
      <c r="CF4" s="109"/>
      <c r="CG4" s="109"/>
      <c r="CH4" s="109"/>
      <c r="CI4" s="76"/>
      <c r="CJ4" s="109"/>
      <c r="CK4" s="109"/>
      <c r="CL4" s="109"/>
      <c r="CM4" s="109"/>
      <c r="CN4" s="109"/>
      <c r="CO4" s="109"/>
      <c r="CP4" s="76"/>
      <c r="CU4" s="109"/>
      <c r="CV4" s="109"/>
      <c r="CW4" s="109"/>
      <c r="CX4" s="109"/>
      <c r="CY4" s="109"/>
      <c r="CZ4" s="109"/>
      <c r="DA4" s="109"/>
    </row>
    <row r="5" spans="2:106" ht="31.5" customHeight="1" x14ac:dyDescent="0.3">
      <c r="B5" s="167" t="s">
        <v>0</v>
      </c>
      <c r="C5" s="167" t="s">
        <v>1</v>
      </c>
      <c r="D5" s="162" t="s">
        <v>2</v>
      </c>
      <c r="E5" s="162" t="s">
        <v>3</v>
      </c>
      <c r="F5" s="162" t="s">
        <v>4</v>
      </c>
      <c r="G5" s="162" t="s">
        <v>5</v>
      </c>
      <c r="H5" s="163" t="s">
        <v>38</v>
      </c>
      <c r="I5" s="163"/>
      <c r="J5" s="163"/>
      <c r="K5" s="162" t="s">
        <v>2</v>
      </c>
      <c r="L5" s="162" t="s">
        <v>3</v>
      </c>
      <c r="M5" s="162" t="s">
        <v>4</v>
      </c>
      <c r="N5" s="162" t="s">
        <v>5</v>
      </c>
      <c r="O5" s="163" t="s">
        <v>81</v>
      </c>
      <c r="P5" s="163"/>
      <c r="Q5" s="163"/>
      <c r="R5" s="162" t="s">
        <v>2</v>
      </c>
      <c r="S5" s="162" t="s">
        <v>3</v>
      </c>
      <c r="T5" s="162" t="s">
        <v>4</v>
      </c>
      <c r="U5" s="162" t="s">
        <v>5</v>
      </c>
      <c r="V5" s="163" t="s">
        <v>82</v>
      </c>
      <c r="W5" s="163"/>
      <c r="X5" s="163"/>
      <c r="Y5" s="162" t="s">
        <v>2</v>
      </c>
      <c r="Z5" s="162" t="s">
        <v>3</v>
      </c>
      <c r="AA5" s="162" t="s">
        <v>4</v>
      </c>
      <c r="AB5" s="162" t="s">
        <v>5</v>
      </c>
      <c r="AC5" s="163" t="s">
        <v>70</v>
      </c>
      <c r="AD5" s="163"/>
      <c r="AE5" s="163"/>
      <c r="AF5" s="162" t="s">
        <v>2</v>
      </c>
      <c r="AG5" s="162" t="s">
        <v>3</v>
      </c>
      <c r="AH5" s="162" t="s">
        <v>4</v>
      </c>
      <c r="AI5" s="162" t="s">
        <v>5</v>
      </c>
      <c r="AJ5" s="163" t="s">
        <v>69</v>
      </c>
      <c r="AK5" s="163"/>
      <c r="AL5" s="163"/>
      <c r="AM5" s="162" t="s">
        <v>2</v>
      </c>
      <c r="AN5" s="162" t="s">
        <v>3</v>
      </c>
      <c r="AO5" s="162" t="s">
        <v>4</v>
      </c>
      <c r="AP5" s="162" t="s">
        <v>5</v>
      </c>
      <c r="AQ5" s="163" t="s">
        <v>71</v>
      </c>
      <c r="AR5" s="163"/>
      <c r="AS5" s="163"/>
      <c r="AT5" s="162" t="s">
        <v>2</v>
      </c>
      <c r="AU5" s="162" t="s">
        <v>3</v>
      </c>
      <c r="AV5" s="162" t="s">
        <v>4</v>
      </c>
      <c r="AW5" s="162" t="s">
        <v>5</v>
      </c>
      <c r="AX5" s="163" t="s">
        <v>72</v>
      </c>
      <c r="AY5" s="163"/>
      <c r="AZ5" s="163"/>
      <c r="BA5" s="162" t="s">
        <v>2</v>
      </c>
      <c r="BB5" s="162" t="s">
        <v>3</v>
      </c>
      <c r="BC5" s="162" t="s">
        <v>4</v>
      </c>
      <c r="BD5" s="162" t="s">
        <v>5</v>
      </c>
      <c r="BE5" s="163" t="s">
        <v>73</v>
      </c>
      <c r="BF5" s="163"/>
      <c r="BG5" s="163"/>
      <c r="BH5" s="162" t="s">
        <v>2</v>
      </c>
      <c r="BI5" s="162" t="s">
        <v>3</v>
      </c>
      <c r="BJ5" s="162" t="s">
        <v>4</v>
      </c>
      <c r="BK5" s="162" t="s">
        <v>5</v>
      </c>
      <c r="BL5" s="163" t="s">
        <v>74</v>
      </c>
      <c r="BM5" s="163"/>
      <c r="BN5" s="163"/>
      <c r="BO5" s="162" t="s">
        <v>2</v>
      </c>
      <c r="BP5" s="162" t="s">
        <v>3</v>
      </c>
      <c r="BQ5" s="162" t="s">
        <v>4</v>
      </c>
      <c r="BR5" s="162" t="s">
        <v>5</v>
      </c>
      <c r="BS5" s="163" t="s">
        <v>77</v>
      </c>
      <c r="BT5" s="163"/>
      <c r="BU5" s="163"/>
      <c r="BV5" s="162" t="s">
        <v>2</v>
      </c>
      <c r="BW5" s="162" t="s">
        <v>3</v>
      </c>
      <c r="BX5" s="162" t="s">
        <v>4</v>
      </c>
      <c r="BY5" s="162" t="s">
        <v>5</v>
      </c>
      <c r="BZ5" s="163" t="s">
        <v>78</v>
      </c>
      <c r="CA5" s="163"/>
      <c r="CB5" s="163"/>
      <c r="CC5" s="162" t="s">
        <v>2</v>
      </c>
      <c r="CD5" s="162" t="s">
        <v>3</v>
      </c>
      <c r="CE5" s="162" t="s">
        <v>4</v>
      </c>
      <c r="CF5" s="162" t="s">
        <v>5</v>
      </c>
      <c r="CG5" s="163" t="s">
        <v>79</v>
      </c>
      <c r="CH5" s="163"/>
      <c r="CI5" s="163"/>
      <c r="CJ5" s="162" t="s">
        <v>2</v>
      </c>
      <c r="CK5" s="162" t="s">
        <v>3</v>
      </c>
      <c r="CL5" s="162" t="s">
        <v>4</v>
      </c>
      <c r="CM5" s="162" t="s">
        <v>5</v>
      </c>
      <c r="CN5" s="163" t="s">
        <v>80</v>
      </c>
      <c r="CO5" s="163"/>
      <c r="CP5" s="163"/>
      <c r="CU5" s="162" t="s">
        <v>2</v>
      </c>
      <c r="CV5" s="162" t="s">
        <v>3</v>
      </c>
      <c r="CW5" s="162" t="s">
        <v>4</v>
      </c>
      <c r="CX5" s="162" t="s">
        <v>5</v>
      </c>
      <c r="CY5" s="169" t="s">
        <v>76</v>
      </c>
      <c r="CZ5" s="169"/>
      <c r="DA5" s="169"/>
    </row>
    <row r="6" spans="2:106" ht="63.75" x14ac:dyDescent="0.3">
      <c r="B6" s="168"/>
      <c r="C6" s="168"/>
      <c r="D6" s="162"/>
      <c r="E6" s="162"/>
      <c r="F6" s="162"/>
      <c r="G6" s="162"/>
      <c r="H6" s="131" t="s">
        <v>6</v>
      </c>
      <c r="I6" s="131" t="s">
        <v>7</v>
      </c>
      <c r="J6" s="131" t="s">
        <v>8</v>
      </c>
      <c r="K6" s="162"/>
      <c r="L6" s="162"/>
      <c r="M6" s="162"/>
      <c r="N6" s="162"/>
      <c r="O6" s="131" t="s">
        <v>6</v>
      </c>
      <c r="P6" s="131" t="s">
        <v>7</v>
      </c>
      <c r="Q6" s="131" t="s">
        <v>8</v>
      </c>
      <c r="R6" s="162"/>
      <c r="S6" s="162"/>
      <c r="T6" s="162"/>
      <c r="U6" s="162"/>
      <c r="V6" s="131" t="s">
        <v>6</v>
      </c>
      <c r="W6" s="131" t="s">
        <v>7</v>
      </c>
      <c r="X6" s="131" t="s">
        <v>8</v>
      </c>
      <c r="Y6" s="162"/>
      <c r="Z6" s="162"/>
      <c r="AA6" s="162"/>
      <c r="AB6" s="162"/>
      <c r="AC6" s="131" t="s">
        <v>6</v>
      </c>
      <c r="AD6" s="131" t="s">
        <v>7</v>
      </c>
      <c r="AE6" s="131" t="s">
        <v>8</v>
      </c>
      <c r="AF6" s="162"/>
      <c r="AG6" s="162"/>
      <c r="AH6" s="162"/>
      <c r="AI6" s="162"/>
      <c r="AJ6" s="131" t="s">
        <v>6</v>
      </c>
      <c r="AK6" s="131" t="s">
        <v>7</v>
      </c>
      <c r="AL6" s="131" t="s">
        <v>8</v>
      </c>
      <c r="AM6" s="162"/>
      <c r="AN6" s="162"/>
      <c r="AO6" s="162"/>
      <c r="AP6" s="162"/>
      <c r="AQ6" s="131" t="s">
        <v>6</v>
      </c>
      <c r="AR6" s="131" t="s">
        <v>7</v>
      </c>
      <c r="AS6" s="131" t="s">
        <v>8</v>
      </c>
      <c r="AT6" s="162"/>
      <c r="AU6" s="162"/>
      <c r="AV6" s="162"/>
      <c r="AW6" s="162"/>
      <c r="AX6" s="131" t="s">
        <v>6</v>
      </c>
      <c r="AY6" s="131" t="s">
        <v>7</v>
      </c>
      <c r="AZ6" s="131" t="s">
        <v>8</v>
      </c>
      <c r="BA6" s="162"/>
      <c r="BB6" s="162"/>
      <c r="BC6" s="162"/>
      <c r="BD6" s="162"/>
      <c r="BE6" s="131" t="s">
        <v>6</v>
      </c>
      <c r="BF6" s="131" t="s">
        <v>7</v>
      </c>
      <c r="BG6" s="131" t="s">
        <v>8</v>
      </c>
      <c r="BH6" s="162"/>
      <c r="BI6" s="162"/>
      <c r="BJ6" s="162"/>
      <c r="BK6" s="162"/>
      <c r="BL6" s="131" t="s">
        <v>6</v>
      </c>
      <c r="BM6" s="131" t="s">
        <v>7</v>
      </c>
      <c r="BN6" s="131" t="s">
        <v>8</v>
      </c>
      <c r="BO6" s="162"/>
      <c r="BP6" s="162"/>
      <c r="BQ6" s="162"/>
      <c r="BR6" s="162"/>
      <c r="BS6" s="131" t="s">
        <v>6</v>
      </c>
      <c r="BT6" s="131" t="s">
        <v>7</v>
      </c>
      <c r="BU6" s="131" t="s">
        <v>8</v>
      </c>
      <c r="BV6" s="162"/>
      <c r="BW6" s="162"/>
      <c r="BX6" s="162"/>
      <c r="BY6" s="162"/>
      <c r="BZ6" s="131" t="s">
        <v>6</v>
      </c>
      <c r="CA6" s="131" t="s">
        <v>7</v>
      </c>
      <c r="CB6" s="131" t="s">
        <v>8</v>
      </c>
      <c r="CC6" s="162"/>
      <c r="CD6" s="162"/>
      <c r="CE6" s="162"/>
      <c r="CF6" s="162"/>
      <c r="CG6" s="131" t="s">
        <v>6</v>
      </c>
      <c r="CH6" s="131" t="s">
        <v>7</v>
      </c>
      <c r="CI6" s="131" t="s">
        <v>8</v>
      </c>
      <c r="CJ6" s="162"/>
      <c r="CK6" s="162"/>
      <c r="CL6" s="162"/>
      <c r="CM6" s="162"/>
      <c r="CN6" s="131" t="s">
        <v>6</v>
      </c>
      <c r="CO6" s="131" t="s">
        <v>7</v>
      </c>
      <c r="CP6" s="131" t="s">
        <v>8</v>
      </c>
      <c r="CU6" s="162"/>
      <c r="CV6" s="162"/>
      <c r="CW6" s="162"/>
      <c r="CX6" s="162"/>
      <c r="CY6" s="131" t="s">
        <v>6</v>
      </c>
      <c r="CZ6" s="131" t="s">
        <v>7</v>
      </c>
      <c r="DA6" s="131" t="s">
        <v>8</v>
      </c>
    </row>
    <row r="7" spans="2:106" x14ac:dyDescent="0.3">
      <c r="B7" s="132">
        <v>1</v>
      </c>
      <c r="C7" s="132">
        <v>2</v>
      </c>
      <c r="D7" s="132">
        <v>3</v>
      </c>
      <c r="E7" s="132">
        <v>4</v>
      </c>
      <c r="F7" s="132">
        <v>5</v>
      </c>
      <c r="G7" s="132">
        <v>6</v>
      </c>
      <c r="H7" s="132">
        <v>7</v>
      </c>
      <c r="I7" s="132">
        <v>8</v>
      </c>
      <c r="J7" s="132">
        <v>9</v>
      </c>
      <c r="K7" s="132">
        <v>10</v>
      </c>
      <c r="L7" s="132">
        <v>11</v>
      </c>
      <c r="M7" s="132">
        <v>12</v>
      </c>
      <c r="N7" s="132">
        <v>13</v>
      </c>
      <c r="O7" s="132">
        <v>14</v>
      </c>
      <c r="P7" s="132">
        <v>15</v>
      </c>
      <c r="Q7" s="132">
        <v>16</v>
      </c>
      <c r="R7" s="132">
        <v>17</v>
      </c>
      <c r="S7" s="132">
        <v>18</v>
      </c>
      <c r="T7" s="132">
        <v>19</v>
      </c>
      <c r="U7" s="132">
        <v>20</v>
      </c>
      <c r="V7" s="132">
        <v>21</v>
      </c>
      <c r="W7" s="132">
        <v>22</v>
      </c>
      <c r="X7" s="132">
        <v>23</v>
      </c>
      <c r="Y7" s="132">
        <v>24</v>
      </c>
      <c r="Z7" s="132">
        <v>25</v>
      </c>
      <c r="AA7" s="132">
        <v>26</v>
      </c>
      <c r="AB7" s="132">
        <v>27</v>
      </c>
      <c r="AC7" s="132">
        <v>28</v>
      </c>
      <c r="AD7" s="132">
        <v>29</v>
      </c>
      <c r="AE7" s="132">
        <v>30</v>
      </c>
      <c r="AF7" s="132">
        <v>31</v>
      </c>
      <c r="AG7" s="132">
        <v>32</v>
      </c>
      <c r="AH7" s="132">
        <v>33</v>
      </c>
      <c r="AI7" s="132">
        <v>34</v>
      </c>
      <c r="AJ7" s="132">
        <v>35</v>
      </c>
      <c r="AK7" s="132">
        <v>36</v>
      </c>
      <c r="AL7" s="132">
        <v>37</v>
      </c>
      <c r="AM7" s="132">
        <v>38</v>
      </c>
      <c r="AN7" s="132">
        <v>39</v>
      </c>
      <c r="AO7" s="132">
        <v>40</v>
      </c>
      <c r="AP7" s="132">
        <v>41</v>
      </c>
      <c r="AQ7" s="132">
        <v>42</v>
      </c>
      <c r="AR7" s="132">
        <v>43</v>
      </c>
      <c r="AS7" s="132">
        <v>44</v>
      </c>
      <c r="AT7" s="132">
        <v>45</v>
      </c>
      <c r="AU7" s="132">
        <v>46</v>
      </c>
      <c r="AV7" s="132">
        <v>47</v>
      </c>
      <c r="AW7" s="132">
        <v>48</v>
      </c>
      <c r="AX7" s="132">
        <v>49</v>
      </c>
      <c r="AY7" s="132">
        <v>50</v>
      </c>
      <c r="AZ7" s="132">
        <v>51</v>
      </c>
      <c r="BA7" s="132">
        <v>52</v>
      </c>
      <c r="BB7" s="132">
        <v>53</v>
      </c>
      <c r="BC7" s="132">
        <v>54</v>
      </c>
      <c r="BD7" s="132">
        <v>55</v>
      </c>
      <c r="BE7" s="132">
        <v>56</v>
      </c>
      <c r="BF7" s="132">
        <v>57</v>
      </c>
      <c r="BG7" s="132">
        <v>58</v>
      </c>
      <c r="BH7" s="132">
        <v>59</v>
      </c>
      <c r="BI7" s="132">
        <v>60</v>
      </c>
      <c r="BJ7" s="132">
        <v>61</v>
      </c>
      <c r="BK7" s="132">
        <v>62</v>
      </c>
      <c r="BL7" s="132">
        <v>63</v>
      </c>
      <c r="BM7" s="132">
        <v>64</v>
      </c>
      <c r="BN7" s="132">
        <v>65</v>
      </c>
      <c r="BO7" s="132">
        <v>59</v>
      </c>
      <c r="BP7" s="132">
        <v>60</v>
      </c>
      <c r="BQ7" s="132">
        <v>61</v>
      </c>
      <c r="BR7" s="132">
        <v>62</v>
      </c>
      <c r="BS7" s="132">
        <v>63</v>
      </c>
      <c r="BT7" s="132">
        <v>64</v>
      </c>
      <c r="BU7" s="132">
        <v>65</v>
      </c>
      <c r="BV7" s="132">
        <v>59</v>
      </c>
      <c r="BW7" s="132">
        <v>60</v>
      </c>
      <c r="BX7" s="132">
        <v>61</v>
      </c>
      <c r="BY7" s="132">
        <v>62</v>
      </c>
      <c r="BZ7" s="132">
        <v>63</v>
      </c>
      <c r="CA7" s="132">
        <v>64</v>
      </c>
      <c r="CB7" s="132">
        <v>65</v>
      </c>
      <c r="CC7" s="132">
        <v>59</v>
      </c>
      <c r="CD7" s="132">
        <v>60</v>
      </c>
      <c r="CE7" s="132">
        <v>61</v>
      </c>
      <c r="CF7" s="132">
        <v>62</v>
      </c>
      <c r="CG7" s="132">
        <v>63</v>
      </c>
      <c r="CH7" s="132">
        <v>64</v>
      </c>
      <c r="CI7" s="132">
        <v>65</v>
      </c>
      <c r="CJ7" s="132">
        <v>59</v>
      </c>
      <c r="CK7" s="132">
        <v>60</v>
      </c>
      <c r="CL7" s="132">
        <v>61</v>
      </c>
      <c r="CM7" s="132">
        <v>62</v>
      </c>
      <c r="CN7" s="132">
        <v>63</v>
      </c>
      <c r="CO7" s="132">
        <v>64</v>
      </c>
      <c r="CP7" s="132">
        <v>65</v>
      </c>
      <c r="CU7" s="132">
        <v>17</v>
      </c>
      <c r="CV7" s="132">
        <v>18</v>
      </c>
      <c r="CW7" s="132">
        <v>19</v>
      </c>
      <c r="CX7" s="132">
        <v>20</v>
      </c>
      <c r="CY7" s="132">
        <v>21</v>
      </c>
      <c r="CZ7" s="132">
        <v>22</v>
      </c>
      <c r="DA7" s="132">
        <v>23</v>
      </c>
    </row>
    <row r="8" spans="2:106" ht="28.5" x14ac:dyDescent="0.3">
      <c r="B8" s="61" t="s">
        <v>9</v>
      </c>
      <c r="C8" s="62" t="s">
        <v>42</v>
      </c>
      <c r="D8" s="63"/>
      <c r="E8" s="63"/>
      <c r="F8" s="63"/>
      <c r="G8" s="63"/>
      <c r="H8" s="128">
        <f>H10+H11+H12+H24</f>
        <v>31654.082599081463</v>
      </c>
      <c r="I8" s="120">
        <f t="shared" ref="I8:I15" si="0">J8/H8/12*1000</f>
        <v>69281.36765579661</v>
      </c>
      <c r="J8" s="121">
        <f>J10+J11+J12+J24</f>
        <v>26316457.612247001</v>
      </c>
      <c r="K8" s="63"/>
      <c r="L8" s="63"/>
      <c r="M8" s="63"/>
      <c r="N8" s="63"/>
      <c r="O8" s="128">
        <f>O10+O11+O12+O24</f>
        <v>32638.374598170605</v>
      </c>
      <c r="P8" s="120">
        <f>Q8/O8/12*1000</f>
        <v>70529.858175812085</v>
      </c>
      <c r="Q8" s="121">
        <f>Q10+Q11+Q12+Q24</f>
        <v>27623759.177976005</v>
      </c>
      <c r="R8" s="63"/>
      <c r="S8" s="63"/>
      <c r="T8" s="63"/>
      <c r="U8" s="63"/>
      <c r="V8" s="128">
        <f>V10+V11+V12+V24</f>
        <v>31679</v>
      </c>
      <c r="W8" s="120">
        <f>X8/V8/12*1000</f>
        <v>79528.451739284705</v>
      </c>
      <c r="X8" s="121">
        <f>X10+X11+X12+X24</f>
        <v>30232581.8717856</v>
      </c>
      <c r="Y8" s="63"/>
      <c r="Z8" s="63"/>
      <c r="AA8" s="63"/>
      <c r="AB8" s="63"/>
      <c r="AC8" s="128">
        <f>AC10+AC11+AC12+AC24</f>
        <v>34440</v>
      </c>
      <c r="AD8" s="120">
        <f>AE8/AC8/12*1000</f>
        <v>78905.913644211381</v>
      </c>
      <c r="AE8" s="121">
        <f>AE10+AE11+AE12+AE24</f>
        <v>32610235.990879681</v>
      </c>
      <c r="AF8" s="63"/>
      <c r="AG8" s="63"/>
      <c r="AH8" s="63"/>
      <c r="AI8" s="63"/>
      <c r="AJ8" s="128">
        <f>AJ10+AJ11+AJ12+AJ24</f>
        <v>0</v>
      </c>
      <c r="AK8" s="120" t="e">
        <f>AL8/AJ8/12*1000</f>
        <v>#DIV/0!</v>
      </c>
      <c r="AL8" s="121">
        <f>AL10+AL11+AL12+AL24</f>
        <v>0</v>
      </c>
      <c r="AM8" s="63"/>
      <c r="AN8" s="63"/>
      <c r="AO8" s="63"/>
      <c r="AP8" s="63"/>
      <c r="AQ8" s="128">
        <f>AQ10+AQ11+AQ12+AQ24</f>
        <v>34440</v>
      </c>
      <c r="AR8" s="120">
        <f>AS8/AQ8/12*1000</f>
        <v>78905.913644211381</v>
      </c>
      <c r="AS8" s="121">
        <f>AS10+AS11+AS12+AS24</f>
        <v>32610235.990879681</v>
      </c>
      <c r="AT8" s="63"/>
      <c r="AU8" s="63"/>
      <c r="AV8" s="63"/>
      <c r="AW8" s="63"/>
      <c r="AX8" s="128">
        <f>AX10+AX11+AX12+AX24</f>
        <v>35607</v>
      </c>
      <c r="AY8" s="120">
        <f>AZ8/AX8/12*1000</f>
        <v>78905.912731271936</v>
      </c>
      <c r="AZ8" s="121">
        <f>AZ10+AZ11+AZ12+AZ24</f>
        <v>33715234.015468799</v>
      </c>
      <c r="BA8" s="63"/>
      <c r="BB8" s="63"/>
      <c r="BC8" s="63"/>
      <c r="BD8" s="63"/>
      <c r="BE8" s="128">
        <f>BE10+BE11+BE12+BE24</f>
        <v>36583</v>
      </c>
      <c r="BF8" s="120">
        <f>BG8/BE8/12*1000</f>
        <v>78905.914831486749</v>
      </c>
      <c r="BG8" s="121">
        <f>BG10+BG11+BG12+BG24</f>
        <v>34639380.987363361</v>
      </c>
      <c r="BH8" s="63"/>
      <c r="BI8" s="63"/>
      <c r="BJ8" s="63"/>
      <c r="BK8" s="63"/>
      <c r="BL8" s="128">
        <f>BL10+BL11+BL12+BL24</f>
        <v>34924</v>
      </c>
      <c r="BM8" s="120">
        <f>BN8/BL8/12*1000</f>
        <v>79640.904190722707</v>
      </c>
      <c r="BN8" s="121">
        <f>BN10+BN11+BN12+BN24</f>
        <v>33376547.255481601</v>
      </c>
      <c r="BO8" s="63"/>
      <c r="BP8" s="63"/>
      <c r="BQ8" s="63"/>
      <c r="BR8" s="63"/>
      <c r="BS8" s="128">
        <f>BS10+BS11+BS12+BS24</f>
        <v>35460</v>
      </c>
      <c r="BT8" s="120">
        <f>BU8/BS8/12*1000</f>
        <v>80287.633732814444</v>
      </c>
      <c r="BU8" s="121">
        <f>BU10+BU11+BU12+BU24</f>
        <v>34163993.905987203</v>
      </c>
      <c r="BV8" s="63"/>
      <c r="BW8" s="63"/>
      <c r="BX8" s="63"/>
      <c r="BY8" s="63"/>
      <c r="BZ8" s="128">
        <f>BZ10+BZ11+BZ12+BZ24</f>
        <v>36102</v>
      </c>
      <c r="CA8" s="120">
        <f>CB8/BZ8/12*1000</f>
        <v>80833.489362207096</v>
      </c>
      <c r="CB8" s="121">
        <f>CB10+CB11+CB12+CB24</f>
        <v>35019007.5954528</v>
      </c>
      <c r="CC8" s="63"/>
      <c r="CD8" s="63"/>
      <c r="CE8" s="63"/>
      <c r="CF8" s="63"/>
      <c r="CG8" s="128">
        <f>CG10+CG11+CG12+CG24</f>
        <v>0</v>
      </c>
      <c r="CH8" s="120" t="e">
        <f>CI8/CG8/12*1000</f>
        <v>#DIV/0!</v>
      </c>
      <c r="CI8" s="121">
        <f>CI10+CI11+CI12+CI24</f>
        <v>0</v>
      </c>
      <c r="CJ8" s="63"/>
      <c r="CK8" s="63"/>
      <c r="CL8" s="63"/>
      <c r="CM8" s="63"/>
      <c r="CN8" s="128">
        <f>CN10+CN11+CN12+CN24</f>
        <v>34924</v>
      </c>
      <c r="CO8" s="120">
        <f>CP8/CN8/12*1000</f>
        <v>79640.904190722707</v>
      </c>
      <c r="CP8" s="121">
        <f>CP10+CP11+CP12+CP24</f>
        <v>33376547.255481601</v>
      </c>
      <c r="CU8" s="63"/>
      <c r="CV8" s="63"/>
      <c r="CW8" s="63"/>
      <c r="CX8" s="63"/>
      <c r="CY8" s="128">
        <f>CY10+CY11+CY12+CY24</f>
        <v>33038</v>
      </c>
      <c r="CZ8" s="120">
        <f>DA8/CY8/12*1000</f>
        <v>79528.739240293013</v>
      </c>
      <c r="DA8" s="121">
        <f>DA10+DA11+DA12+DA24</f>
        <v>31529645.844249602</v>
      </c>
    </row>
    <row r="9" spans="2:106" ht="17.25" x14ac:dyDescent="0.3">
      <c r="B9" s="61"/>
      <c r="C9" s="62" t="s">
        <v>43</v>
      </c>
      <c r="D9" s="63"/>
      <c r="E9" s="63"/>
      <c r="F9" s="63"/>
      <c r="G9" s="63"/>
      <c r="H9" s="128"/>
      <c r="I9" s="120"/>
      <c r="J9" s="121"/>
      <c r="K9" s="63"/>
      <c r="L9" s="63"/>
      <c r="M9" s="63"/>
      <c r="N9" s="63"/>
      <c r="O9" s="128"/>
      <c r="P9" s="120"/>
      <c r="Q9" s="121"/>
      <c r="R9" s="63"/>
      <c r="S9" s="63"/>
      <c r="T9" s="63"/>
      <c r="U9" s="63"/>
      <c r="V9" s="128"/>
      <c r="W9" s="120"/>
      <c r="X9" s="121"/>
      <c r="Y9" s="63"/>
      <c r="Z9" s="63"/>
      <c r="AA9" s="63"/>
      <c r="AB9" s="63"/>
      <c r="AC9" s="128"/>
      <c r="AD9" s="120"/>
      <c r="AE9" s="121"/>
      <c r="AF9" s="63"/>
      <c r="AG9" s="63"/>
      <c r="AH9" s="63"/>
      <c r="AI9" s="63"/>
      <c r="AJ9" s="128"/>
      <c r="AK9" s="120"/>
      <c r="AL9" s="121"/>
      <c r="AM9" s="63"/>
      <c r="AN9" s="63"/>
      <c r="AO9" s="63"/>
      <c r="AP9" s="63"/>
      <c r="AQ9" s="128"/>
      <c r="AR9" s="120"/>
      <c r="AS9" s="121"/>
      <c r="AT9" s="63"/>
      <c r="AU9" s="63"/>
      <c r="AV9" s="63"/>
      <c r="AW9" s="63"/>
      <c r="AX9" s="128"/>
      <c r="AY9" s="120"/>
      <c r="AZ9" s="121"/>
      <c r="BA9" s="63"/>
      <c r="BB9" s="63"/>
      <c r="BC9" s="63"/>
      <c r="BD9" s="63"/>
      <c r="BE9" s="128"/>
      <c r="BF9" s="120"/>
      <c r="BG9" s="121"/>
      <c r="BH9" s="63"/>
      <c r="BI9" s="63"/>
      <c r="BJ9" s="63"/>
      <c r="BK9" s="63"/>
      <c r="BL9" s="128"/>
      <c r="BM9" s="120"/>
      <c r="BN9" s="121"/>
      <c r="BO9" s="63"/>
      <c r="BP9" s="63"/>
      <c r="BQ9" s="63"/>
      <c r="BR9" s="63"/>
      <c r="BS9" s="128"/>
      <c r="BT9" s="120"/>
      <c r="BU9" s="121"/>
      <c r="BV9" s="63"/>
      <c r="BW9" s="63"/>
      <c r="BX9" s="63"/>
      <c r="BY9" s="63"/>
      <c r="BZ9" s="128"/>
      <c r="CA9" s="120"/>
      <c r="CB9" s="121"/>
      <c r="CC9" s="63"/>
      <c r="CD9" s="63"/>
      <c r="CE9" s="63"/>
      <c r="CF9" s="63"/>
      <c r="CG9" s="128"/>
      <c r="CH9" s="120"/>
      <c r="CI9" s="121"/>
      <c r="CJ9" s="63"/>
      <c r="CK9" s="63"/>
      <c r="CL9" s="63"/>
      <c r="CM9" s="63"/>
      <c r="CN9" s="128"/>
      <c r="CO9" s="120"/>
      <c r="CP9" s="121"/>
      <c r="CU9" s="63"/>
      <c r="CV9" s="63"/>
      <c r="CW9" s="63"/>
      <c r="CX9" s="63"/>
      <c r="CY9" s="128"/>
      <c r="CZ9" s="120"/>
      <c r="DA9" s="121"/>
    </row>
    <row r="10" spans="2:106" s="49" customFormat="1" ht="38.25" x14ac:dyDescent="0.3">
      <c r="B10" s="39">
        <v>1</v>
      </c>
      <c r="C10" s="40" t="s">
        <v>19</v>
      </c>
      <c r="D10" s="19">
        <v>16.795999999999999</v>
      </c>
      <c r="E10" s="18">
        <v>16000</v>
      </c>
      <c r="F10" s="19">
        <v>2.82</v>
      </c>
      <c r="G10" s="64">
        <v>1500</v>
      </c>
      <c r="H10" s="134">
        <v>7333.0985789931037</v>
      </c>
      <c r="I10" s="119">
        <f t="shared" si="0"/>
        <v>70314</v>
      </c>
      <c r="J10" s="133">
        <f>(E10*F10+D10*G10)*H10*12/1000</f>
        <v>6187433.9217998525</v>
      </c>
      <c r="K10" s="17">
        <v>16.144228999999999</v>
      </c>
      <c r="L10" s="18">
        <v>16000</v>
      </c>
      <c r="M10" s="19">
        <v>2.82</v>
      </c>
      <c r="N10" s="64">
        <v>1500</v>
      </c>
      <c r="O10" s="134">
        <v>9018.1091972426857</v>
      </c>
      <c r="P10" s="119">
        <f>Q10/O10/12*1000</f>
        <v>69336.343500000003</v>
      </c>
      <c r="Q10" s="133">
        <f>(L10*M10+K10*N10)*O10*12/1000</f>
        <v>7503392.604246337</v>
      </c>
      <c r="R10" s="17">
        <v>15.9</v>
      </c>
      <c r="S10" s="18">
        <v>18000</v>
      </c>
      <c r="T10" s="19">
        <v>2.8390607000000001</v>
      </c>
      <c r="U10" s="64">
        <v>1600</v>
      </c>
      <c r="V10" s="134">
        <v>6988</v>
      </c>
      <c r="W10" s="119">
        <f t="shared" ref="W10:W15" si="1">X10/V10/12*1000</f>
        <v>76543.092600000004</v>
      </c>
      <c r="X10" s="133">
        <f>(S10*T10+R10*U10)*V10*12/1000</f>
        <v>6418597.5730656004</v>
      </c>
      <c r="Y10" s="17">
        <v>16.399999999999999</v>
      </c>
      <c r="Z10" s="18">
        <v>18000</v>
      </c>
      <c r="AA10" s="19">
        <v>2.92</v>
      </c>
      <c r="AB10" s="64">
        <v>1600</v>
      </c>
      <c r="AC10" s="134">
        <v>7454</v>
      </c>
      <c r="AD10" s="119">
        <f t="shared" ref="AD10:AD15" si="2">AE10/AC10/12*1000</f>
        <v>78800</v>
      </c>
      <c r="AE10" s="133">
        <f>(Z10*AA10+Y10*AB10)*AC10*12/1000</f>
        <v>7048502.4000000004</v>
      </c>
      <c r="AF10" s="19">
        <v>16.100000000000001</v>
      </c>
      <c r="AG10" s="18">
        <v>18000</v>
      </c>
      <c r="AH10" s="19">
        <v>2.76</v>
      </c>
      <c r="AI10" s="64">
        <v>1600</v>
      </c>
      <c r="AJ10" s="134"/>
      <c r="AK10" s="119" t="e">
        <f t="shared" ref="AK10:AK15" si="3">AL10/AJ10/2*1000</f>
        <v>#DIV/0!</v>
      </c>
      <c r="AL10" s="133">
        <f>(AG10*AH10+AF10*AI10)*AJ10*6/1000</f>
        <v>0</v>
      </c>
      <c r="AM10" s="17">
        <v>16.399999999999999</v>
      </c>
      <c r="AN10" s="18">
        <v>18000</v>
      </c>
      <c r="AO10" s="19">
        <v>2.92</v>
      </c>
      <c r="AP10" s="64">
        <v>1600</v>
      </c>
      <c r="AQ10" s="134">
        <v>7454</v>
      </c>
      <c r="AR10" s="119">
        <f t="shared" ref="AR10:AR15" si="4">AS10/AQ10/12*1000</f>
        <v>78800</v>
      </c>
      <c r="AS10" s="133">
        <f>(AN10*AO10+AM10*AP10)*AQ10*12/1000</f>
        <v>7048502.4000000004</v>
      </c>
      <c r="AT10" s="17">
        <v>16.600000000000001</v>
      </c>
      <c r="AU10" s="18">
        <v>18000</v>
      </c>
      <c r="AV10" s="19">
        <v>2.92</v>
      </c>
      <c r="AW10" s="64">
        <v>1600</v>
      </c>
      <c r="AX10" s="134">
        <v>7706</v>
      </c>
      <c r="AY10" s="119">
        <f t="shared" ref="AY10:AY15" si="5">AZ10/AX10/12*1000</f>
        <v>79119.999999999985</v>
      </c>
      <c r="AZ10" s="133">
        <f>(AU10*AV10+AT10*AW10)*AX10*12/1000</f>
        <v>7316384.6399999997</v>
      </c>
      <c r="BA10" s="17">
        <v>17</v>
      </c>
      <c r="BB10" s="18">
        <v>18000</v>
      </c>
      <c r="BC10" s="19">
        <v>2.8</v>
      </c>
      <c r="BD10" s="64">
        <v>1600</v>
      </c>
      <c r="BE10" s="134">
        <v>8180</v>
      </c>
      <c r="BF10" s="119">
        <f t="shared" ref="BF10:BF15" si="6">BG10/BE10/12*1000</f>
        <v>77600.000000000015</v>
      </c>
      <c r="BG10" s="133">
        <f>(BB10*BC10+BA10*BD10)*BE10*12/1000</f>
        <v>7617216</v>
      </c>
      <c r="BH10" s="17">
        <v>16.600000000000001</v>
      </c>
      <c r="BI10" s="18">
        <v>18000</v>
      </c>
      <c r="BJ10" s="19">
        <v>2.92</v>
      </c>
      <c r="BK10" s="64">
        <v>1600</v>
      </c>
      <c r="BL10" s="134">
        <v>7411</v>
      </c>
      <c r="BM10" s="119">
        <f t="shared" ref="BM10:BM15" si="7">BN10/BL10/12*1000</f>
        <v>79119.999999999985</v>
      </c>
      <c r="BN10" s="133">
        <f>(BI10*BJ10+BH10*BK10)*BL10*12/1000</f>
        <v>7036299.8399999999</v>
      </c>
      <c r="BO10" s="17">
        <v>16.600000000000001</v>
      </c>
      <c r="BP10" s="18">
        <v>18000</v>
      </c>
      <c r="BQ10" s="19">
        <v>2.92</v>
      </c>
      <c r="BR10" s="64">
        <v>1600</v>
      </c>
      <c r="BS10" s="134">
        <v>7369</v>
      </c>
      <c r="BT10" s="119">
        <f t="shared" ref="BT10:BT15" si="8">BU10/BS10/12*1000</f>
        <v>79120</v>
      </c>
      <c r="BU10" s="133">
        <f>(BP10*BQ10+BO10*BR10)*BS10*12/1000</f>
        <v>6996423.3600000003</v>
      </c>
      <c r="BV10" s="17">
        <v>16.600000000000001</v>
      </c>
      <c r="BW10" s="18">
        <v>18000</v>
      </c>
      <c r="BX10" s="19">
        <v>2.92</v>
      </c>
      <c r="BY10" s="64">
        <v>1600</v>
      </c>
      <c r="BZ10" s="134">
        <v>7327</v>
      </c>
      <c r="CA10" s="119">
        <f t="shared" ref="CA10:CA15" si="9">CB10/BZ10/12*1000</f>
        <v>79119.999999999985</v>
      </c>
      <c r="CB10" s="133">
        <f>(BW10*BX10+BV10*BY10)*BZ10*12/1000</f>
        <v>6956546.8799999999</v>
      </c>
      <c r="CC10" s="17">
        <v>16.600000000000001</v>
      </c>
      <c r="CD10" s="18">
        <v>18000</v>
      </c>
      <c r="CE10" s="19">
        <v>2.92</v>
      </c>
      <c r="CF10" s="64">
        <v>1600</v>
      </c>
      <c r="CG10" s="134"/>
      <c r="CH10" s="119" t="e">
        <f t="shared" ref="CH10:CH15" si="10">CI10/CG10/12*1000</f>
        <v>#DIV/0!</v>
      </c>
      <c r="CI10" s="133">
        <f>(CD10*CE10+CC10*CF10)*CG10*12/1000</f>
        <v>0</v>
      </c>
      <c r="CJ10" s="17">
        <f t="shared" ref="CJ10:CJ15" si="11">+BH10</f>
        <v>16.600000000000001</v>
      </c>
      <c r="CK10" s="64">
        <f t="shared" ref="CK10:CK15" si="12">+BI10</f>
        <v>18000</v>
      </c>
      <c r="CL10" s="17">
        <f t="shared" ref="CL10:CL15" si="13">+BJ10</f>
        <v>2.92</v>
      </c>
      <c r="CM10" s="64">
        <f t="shared" ref="CM10:CM15" si="14">+BK10</f>
        <v>1600</v>
      </c>
      <c r="CN10" s="134">
        <f>+BL10</f>
        <v>7411</v>
      </c>
      <c r="CO10" s="119">
        <f t="shared" ref="CO10:CO11" si="15">+BM10</f>
        <v>79119.999999999985</v>
      </c>
      <c r="CP10" s="161">
        <f t="shared" ref="CP10:CP11" si="16">+BN10</f>
        <v>7036299.8399999999</v>
      </c>
      <c r="CR10" s="158"/>
      <c r="CS10" s="123"/>
      <c r="CT10" s="123"/>
      <c r="CU10" s="17">
        <v>15.9</v>
      </c>
      <c r="CV10" s="18">
        <v>18000</v>
      </c>
      <c r="CW10" s="19">
        <v>2.8390607000000001</v>
      </c>
      <c r="CX10" s="64">
        <v>1600</v>
      </c>
      <c r="CY10" s="134">
        <v>7288</v>
      </c>
      <c r="CZ10" s="119">
        <f t="shared" ref="CZ10:CZ15" si="17">DA10/CY10/12*1000</f>
        <v>76543.092599999989</v>
      </c>
      <c r="DA10" s="133">
        <f>(CV10*CW10+CU10*CX10)*CY10*12/1000</f>
        <v>6694152.7064255998</v>
      </c>
    </row>
    <row r="11" spans="2:106" s="49" customFormat="1" ht="38.25" x14ac:dyDescent="0.3">
      <c r="B11" s="39">
        <v>2</v>
      </c>
      <c r="C11" s="40" t="s">
        <v>20</v>
      </c>
      <c r="D11" s="85">
        <v>26.4201935</v>
      </c>
      <c r="E11" s="18">
        <v>16000</v>
      </c>
      <c r="F11" s="19">
        <v>3.68</v>
      </c>
      <c r="G11" s="64">
        <v>1500</v>
      </c>
      <c r="H11" s="86">
        <v>13564.217200859537</v>
      </c>
      <c r="I11" s="119">
        <f t="shared" si="0"/>
        <v>98510.290249999976</v>
      </c>
      <c r="J11" s="133">
        <f>(E11*F11+D11*G11)*H11*12/1000</f>
        <v>16034579.681648586</v>
      </c>
      <c r="K11" s="17">
        <v>26.6</v>
      </c>
      <c r="L11" s="18">
        <v>16000</v>
      </c>
      <c r="M11" s="19">
        <v>3.68</v>
      </c>
      <c r="N11" s="64">
        <v>1500</v>
      </c>
      <c r="O11" s="134">
        <v>13338.14253751433</v>
      </c>
      <c r="P11" s="119">
        <f>Q11/O11/12*1000</f>
        <v>98780.000000000015</v>
      </c>
      <c r="Q11" s="133">
        <f>(L11*M11+K11*N11)*O11*12/1000</f>
        <v>15810500.638267986</v>
      </c>
      <c r="R11" s="17">
        <v>26.03</v>
      </c>
      <c r="S11" s="18">
        <v>18000</v>
      </c>
      <c r="T11" s="19">
        <v>3.65</v>
      </c>
      <c r="U11" s="64">
        <v>1600</v>
      </c>
      <c r="V11" s="134">
        <v>15025</v>
      </c>
      <c r="W11" s="119">
        <f t="shared" si="1"/>
        <v>107348</v>
      </c>
      <c r="X11" s="133">
        <f>(S11*T11+R11*U11)*V11*12/1000</f>
        <v>19354844.399999999</v>
      </c>
      <c r="Y11" s="17">
        <v>26.6</v>
      </c>
      <c r="Z11" s="18">
        <v>18000</v>
      </c>
      <c r="AA11" s="19">
        <v>3.8587087100000002</v>
      </c>
      <c r="AB11" s="64">
        <v>1600</v>
      </c>
      <c r="AC11" s="134">
        <v>14588</v>
      </c>
      <c r="AD11" s="119">
        <f t="shared" si="2"/>
        <v>112016.75678</v>
      </c>
      <c r="AE11" s="133">
        <f>(Z11*AA11+Y11*AB11)*AC11*12/1000</f>
        <v>19609205.374879681</v>
      </c>
      <c r="AF11" s="19">
        <v>26.379000000000001</v>
      </c>
      <c r="AG11" s="18">
        <v>18000</v>
      </c>
      <c r="AH11" s="19">
        <v>3.62</v>
      </c>
      <c r="AI11" s="64">
        <v>1600</v>
      </c>
      <c r="AJ11" s="134"/>
      <c r="AK11" s="119" t="e">
        <f t="shared" si="3"/>
        <v>#DIV/0!</v>
      </c>
      <c r="AL11" s="133">
        <f>(AG11*AH11+AF11*AI11)*AJ11*6/1000</f>
        <v>0</v>
      </c>
      <c r="AM11" s="17">
        <v>26.6</v>
      </c>
      <c r="AN11" s="18">
        <v>18000</v>
      </c>
      <c r="AO11" s="19">
        <v>3.8587087100000002</v>
      </c>
      <c r="AP11" s="64">
        <v>1600</v>
      </c>
      <c r="AQ11" s="134">
        <v>14588</v>
      </c>
      <c r="AR11" s="119">
        <f t="shared" si="4"/>
        <v>112016.75678</v>
      </c>
      <c r="AS11" s="133">
        <f>(AN11*AO11+AM11*AP11)*AQ11*12/1000</f>
        <v>19609205.374879681</v>
      </c>
      <c r="AT11" s="17">
        <v>26.6</v>
      </c>
      <c r="AU11" s="18">
        <v>18000</v>
      </c>
      <c r="AV11" s="19">
        <v>3.8518324000000002</v>
      </c>
      <c r="AW11" s="64">
        <v>1600</v>
      </c>
      <c r="AX11" s="134">
        <v>15082</v>
      </c>
      <c r="AY11" s="119">
        <f t="shared" si="5"/>
        <v>111892.98319999999</v>
      </c>
      <c r="AZ11" s="133">
        <f>(AU11*AV11+AT11*AW11)*AX11*12/1000</f>
        <v>20250839.671468798</v>
      </c>
      <c r="BA11" s="17">
        <v>26.8</v>
      </c>
      <c r="BB11" s="18">
        <v>18000</v>
      </c>
      <c r="BC11" s="19">
        <v>3.85078422</v>
      </c>
      <c r="BD11" s="64">
        <v>1600</v>
      </c>
      <c r="BE11" s="134">
        <v>15493</v>
      </c>
      <c r="BF11" s="119">
        <f t="shared" si="6"/>
        <v>112194.11595999998</v>
      </c>
      <c r="BG11" s="133">
        <f>(BB11*BC11+BA11*BD11)*BE11*12/1000</f>
        <v>20858681.262819357</v>
      </c>
      <c r="BH11" s="17">
        <v>26.6</v>
      </c>
      <c r="BI11" s="18">
        <v>18000</v>
      </c>
      <c r="BJ11" s="19">
        <v>3.8518324000000002</v>
      </c>
      <c r="BK11" s="64">
        <v>1600</v>
      </c>
      <c r="BL11" s="134">
        <v>15174</v>
      </c>
      <c r="BM11" s="119">
        <f t="shared" si="7"/>
        <v>111892.9832</v>
      </c>
      <c r="BN11" s="133">
        <f>(BI11*BJ11+BH11*BK11)*BL11*12/1000</f>
        <v>20374369.5249216</v>
      </c>
      <c r="BO11" s="17">
        <v>26.6</v>
      </c>
      <c r="BP11" s="18">
        <v>18000</v>
      </c>
      <c r="BQ11" s="19">
        <v>3.8518324000000002</v>
      </c>
      <c r="BR11" s="64">
        <v>1600</v>
      </c>
      <c r="BS11" s="134">
        <v>15783</v>
      </c>
      <c r="BT11" s="119">
        <f t="shared" si="8"/>
        <v>111892.9832</v>
      </c>
      <c r="BU11" s="133">
        <f>(BP11*BQ11+BO11*BR11)*BS11*12/1000</f>
        <v>21192083.4461472</v>
      </c>
      <c r="BV11" s="17">
        <v>26.6</v>
      </c>
      <c r="BW11" s="18">
        <v>18000</v>
      </c>
      <c r="BX11" s="19">
        <v>3.8518324000000002</v>
      </c>
      <c r="BY11" s="64">
        <v>1600</v>
      </c>
      <c r="BZ11" s="134">
        <v>16417</v>
      </c>
      <c r="CA11" s="119">
        <f t="shared" si="9"/>
        <v>111892.9832</v>
      </c>
      <c r="CB11" s="133">
        <f>(BW11*BX11+BV11*BY11)*BZ11*12/1000</f>
        <v>22043365.262332801</v>
      </c>
      <c r="CC11" s="17">
        <v>26.6</v>
      </c>
      <c r="CD11" s="18">
        <v>18000</v>
      </c>
      <c r="CE11" s="19">
        <v>3.8518324000000002</v>
      </c>
      <c r="CF11" s="64">
        <v>1600</v>
      </c>
      <c r="CG11" s="134"/>
      <c r="CH11" s="119" t="e">
        <f t="shared" si="10"/>
        <v>#DIV/0!</v>
      </c>
      <c r="CI11" s="133">
        <f>(CD11*CE11+CC11*CF11)*CG11*12/1000</f>
        <v>0</v>
      </c>
      <c r="CJ11" s="17">
        <f t="shared" si="11"/>
        <v>26.6</v>
      </c>
      <c r="CK11" s="64">
        <f t="shared" si="12"/>
        <v>18000</v>
      </c>
      <c r="CL11" s="17">
        <f t="shared" si="13"/>
        <v>3.8518324000000002</v>
      </c>
      <c r="CM11" s="64">
        <f t="shared" si="14"/>
        <v>1600</v>
      </c>
      <c r="CN11" s="134">
        <f>+BL11</f>
        <v>15174</v>
      </c>
      <c r="CO11" s="119">
        <f t="shared" si="15"/>
        <v>111892.9832</v>
      </c>
      <c r="CP11" s="161">
        <f t="shared" si="16"/>
        <v>20374369.5249216</v>
      </c>
      <c r="CR11" s="158"/>
      <c r="CU11" s="17">
        <v>26.03</v>
      </c>
      <c r="CV11" s="18">
        <v>18000</v>
      </c>
      <c r="CW11" s="19">
        <v>3.65</v>
      </c>
      <c r="CX11" s="64">
        <v>1600</v>
      </c>
      <c r="CY11" s="134">
        <v>15670</v>
      </c>
      <c r="CZ11" s="119">
        <f t="shared" si="17"/>
        <v>107348.00000000001</v>
      </c>
      <c r="DA11" s="133">
        <f>(CV11*CW11+CU11*CX11)*CY11*12/1000</f>
        <v>20185717.920000002</v>
      </c>
    </row>
    <row r="12" spans="2:106" ht="25.5" x14ac:dyDescent="0.3">
      <c r="B12" s="5">
        <v>3</v>
      </c>
      <c r="C12" s="6" t="s">
        <v>44</v>
      </c>
      <c r="D12" s="23"/>
      <c r="E12" s="18">
        <v>16000</v>
      </c>
      <c r="F12" s="20"/>
      <c r="G12" s="64">
        <v>1500</v>
      </c>
      <c r="H12" s="67">
        <f>H13+H14+H15+H16+H20</f>
        <v>9306.9048352132631</v>
      </c>
      <c r="I12" s="119">
        <f t="shared" si="0"/>
        <v>30208.341114529911</v>
      </c>
      <c r="J12" s="122">
        <f>J13+J14+J15+J16+J20</f>
        <v>3373753.8717910806</v>
      </c>
      <c r="K12" s="23"/>
      <c r="L12" s="18">
        <v>16000</v>
      </c>
      <c r="M12" s="20"/>
      <c r="N12" s="64">
        <v>1500</v>
      </c>
      <c r="O12" s="127">
        <f>O13+O14+O15+O16+O20</f>
        <v>8933.6304225612548</v>
      </c>
      <c r="P12" s="119">
        <f>Q12/O12/6*1000</f>
        <v>66969.777543262404</v>
      </c>
      <c r="Q12" s="122">
        <f>Q13+Q14+Q15+Q16+Q20</f>
        <v>3589699.4523158916</v>
      </c>
      <c r="R12" s="23"/>
      <c r="S12" s="18">
        <v>18000</v>
      </c>
      <c r="T12" s="20"/>
      <c r="U12" s="64">
        <v>1600</v>
      </c>
      <c r="V12" s="127">
        <f>V13+V14+V15+V16+V20</f>
        <v>8421</v>
      </c>
      <c r="W12" s="119">
        <f t="shared" si="1"/>
        <v>36778.612027075171</v>
      </c>
      <c r="X12" s="133">
        <f>X13+X14+X15+X16+X20</f>
        <v>3716552.3025600002</v>
      </c>
      <c r="Y12" s="23"/>
      <c r="Z12" s="18">
        <v>18000</v>
      </c>
      <c r="AA12" s="23"/>
      <c r="AB12" s="64">
        <v>1600</v>
      </c>
      <c r="AC12" s="127">
        <f>AC13+AC14+AC15+AC16+AC20</f>
        <v>10743</v>
      </c>
      <c r="AD12" s="119">
        <f t="shared" si="2"/>
        <v>38280.302894908309</v>
      </c>
      <c r="AE12" s="133">
        <f>AE13+AE14+AE15+AE16+AE20</f>
        <v>4934943.5279999999</v>
      </c>
      <c r="AF12" s="23"/>
      <c r="AG12" s="18">
        <v>18000</v>
      </c>
      <c r="AH12" s="20"/>
      <c r="AI12" s="64">
        <v>1600</v>
      </c>
      <c r="AJ12" s="127">
        <f>AJ13+AJ14+AJ15+AJ16+AJ20</f>
        <v>0</v>
      </c>
      <c r="AK12" s="119" t="e">
        <f t="shared" si="3"/>
        <v>#DIV/0!</v>
      </c>
      <c r="AL12" s="122">
        <f>AL13+AL14+AL15+AL16+AL20</f>
        <v>0</v>
      </c>
      <c r="AM12" s="23"/>
      <c r="AN12" s="18">
        <v>18000</v>
      </c>
      <c r="AO12" s="23"/>
      <c r="AP12" s="64">
        <v>1600</v>
      </c>
      <c r="AQ12" s="127">
        <f>AQ13+AQ14+AQ15+AQ16+AQ20</f>
        <v>10743</v>
      </c>
      <c r="AR12" s="119">
        <f t="shared" si="4"/>
        <v>38280.302894908309</v>
      </c>
      <c r="AS12" s="133">
        <f>AS13+AS14+AS15+AS16+AS20</f>
        <v>4934943.5279999999</v>
      </c>
      <c r="AT12" s="23"/>
      <c r="AU12" s="18">
        <v>18000</v>
      </c>
      <c r="AV12" s="23"/>
      <c r="AW12" s="64">
        <v>1600</v>
      </c>
      <c r="AX12" s="127">
        <f>AX13+AX14+AX15+AX16+AX20</f>
        <v>11108</v>
      </c>
      <c r="AY12" s="119">
        <f t="shared" si="5"/>
        <v>38229.784299603882</v>
      </c>
      <c r="AZ12" s="133">
        <f>AZ13+AZ14+AZ15+AZ16+AZ20</f>
        <v>5095877.3279999997</v>
      </c>
      <c r="BA12" s="23"/>
      <c r="BB12" s="18">
        <v>18000</v>
      </c>
      <c r="BC12" s="23"/>
      <c r="BD12" s="64">
        <v>1600</v>
      </c>
      <c r="BE12" s="127">
        <f>BE13+BE14+BE15+BE16+BE20</f>
        <v>11225</v>
      </c>
      <c r="BF12" s="119">
        <f t="shared" si="6"/>
        <v>38469.42948775056</v>
      </c>
      <c r="BG12" s="133">
        <f>BG13+BG14+BG15+BG16+BG20</f>
        <v>5181832.1520000007</v>
      </c>
      <c r="BH12" s="23"/>
      <c r="BI12" s="18">
        <v>18000</v>
      </c>
      <c r="BJ12" s="23"/>
      <c r="BK12" s="64">
        <v>1600</v>
      </c>
      <c r="BL12" s="127">
        <f>BL13+BL14+BL15+BL16+BL20</f>
        <v>10717</v>
      </c>
      <c r="BM12" s="119">
        <f t="shared" si="7"/>
        <v>38575.25184286647</v>
      </c>
      <c r="BN12" s="133">
        <f>BN13+BN14+BN15+BN16+BN20</f>
        <v>4960931.6879999992</v>
      </c>
      <c r="BO12" s="23"/>
      <c r="BP12" s="18">
        <v>18000</v>
      </c>
      <c r="BQ12" s="23"/>
      <c r="BR12" s="64">
        <v>1600</v>
      </c>
      <c r="BS12" s="127">
        <f>BS13+BS14+BS15+BS16+BS20</f>
        <v>10726</v>
      </c>
      <c r="BT12" s="119">
        <f t="shared" si="8"/>
        <v>38763.134253216485</v>
      </c>
      <c r="BU12" s="133">
        <f>BU13+BU14+BU15+BU16+BU20</f>
        <v>4989280.5360000003</v>
      </c>
      <c r="BV12" s="23"/>
      <c r="BW12" s="18">
        <v>18000</v>
      </c>
      <c r="BX12" s="23"/>
      <c r="BY12" s="64">
        <v>1600</v>
      </c>
      <c r="BZ12" s="127">
        <f>BZ13+BZ14+BZ15+BZ16+BZ20</f>
        <v>10815</v>
      </c>
      <c r="CA12" s="119">
        <f t="shared" si="9"/>
        <v>38912.558853444287</v>
      </c>
      <c r="CB12" s="133">
        <f>CB13+CB14+CB15+CB16+CB20</f>
        <v>5050071.8880000003</v>
      </c>
      <c r="CC12" s="23"/>
      <c r="CD12" s="18">
        <v>18000</v>
      </c>
      <c r="CE12" s="23"/>
      <c r="CF12" s="64">
        <v>1600</v>
      </c>
      <c r="CG12" s="127">
        <f>CG13+CG14+CG15+CG16+CG20</f>
        <v>0</v>
      </c>
      <c r="CH12" s="119" t="e">
        <f t="shared" si="10"/>
        <v>#DIV/0!</v>
      </c>
      <c r="CI12" s="133">
        <f>CI13+CI14+CI15+CI16+CI20</f>
        <v>0</v>
      </c>
      <c r="CJ12" s="17">
        <f t="shared" si="11"/>
        <v>0</v>
      </c>
      <c r="CK12" s="64">
        <f t="shared" si="12"/>
        <v>18000</v>
      </c>
      <c r="CL12" s="17">
        <f t="shared" si="13"/>
        <v>0</v>
      </c>
      <c r="CM12" s="64">
        <f t="shared" si="14"/>
        <v>1600</v>
      </c>
      <c r="CN12" s="127">
        <f>CN13+CN14+CN15+CN16+CN20</f>
        <v>10717</v>
      </c>
      <c r="CO12" s="119">
        <f t="shared" ref="CO12" si="18">CP12/CN12/12*1000</f>
        <v>38575.25184286647</v>
      </c>
      <c r="CP12" s="133">
        <f>CP13+CP14+CP15+CP16+CP20</f>
        <v>4960931.6879999992</v>
      </c>
      <c r="CQ12" s="49"/>
      <c r="CR12" s="158"/>
      <c r="CS12" s="49"/>
      <c r="CT12" s="49"/>
      <c r="CU12" s="23"/>
      <c r="CV12" s="18">
        <v>18000</v>
      </c>
      <c r="CW12" s="20"/>
      <c r="CX12" s="64">
        <v>1600</v>
      </c>
      <c r="CY12" s="127">
        <f>CY13+CY14+CY15+CY16+CY20</f>
        <v>8782</v>
      </c>
      <c r="CZ12" s="119">
        <f t="shared" si="17"/>
        <v>36778.168580277845</v>
      </c>
      <c r="DA12" s="133">
        <f>DA13+DA14+DA15+DA16+DA20</f>
        <v>3875830.5176639999</v>
      </c>
      <c r="DB12" s="49"/>
    </row>
    <row r="13" spans="2:106" s="48" customFormat="1" ht="38.25" x14ac:dyDescent="0.3">
      <c r="B13" s="14">
        <v>3.1</v>
      </c>
      <c r="C13" s="7" t="s">
        <v>37</v>
      </c>
      <c r="D13" s="23">
        <v>20</v>
      </c>
      <c r="E13" s="18">
        <v>16000</v>
      </c>
      <c r="F13" s="34">
        <v>2.7250999999999999</v>
      </c>
      <c r="G13" s="64">
        <v>1500</v>
      </c>
      <c r="H13" s="21">
        <v>115.60713698441543</v>
      </c>
      <c r="I13" s="119">
        <f t="shared" si="0"/>
        <v>51521.119999999995</v>
      </c>
      <c r="J13" s="23">
        <f>((E13*F13+D13*G13)*70%)*H13*12/1000</f>
        <v>71474.510129166069</v>
      </c>
      <c r="K13" s="23">
        <v>20</v>
      </c>
      <c r="L13" s="18">
        <v>16000</v>
      </c>
      <c r="M13" s="34">
        <v>3.88</v>
      </c>
      <c r="N13" s="64">
        <v>1500</v>
      </c>
      <c r="O13" s="21">
        <v>103.48649898475213</v>
      </c>
      <c r="P13" s="119">
        <f>Q13/O13/12*1000</f>
        <v>64455.999999999985</v>
      </c>
      <c r="Q13" s="23">
        <f>((L13*M13+K13*N13)*70%)*O13*12/1000</f>
        <v>80043.909342734187</v>
      </c>
      <c r="R13" s="23">
        <v>20</v>
      </c>
      <c r="S13" s="18">
        <v>18000</v>
      </c>
      <c r="T13" s="34">
        <v>3.88</v>
      </c>
      <c r="U13" s="64">
        <v>1600</v>
      </c>
      <c r="V13" s="21">
        <v>102</v>
      </c>
      <c r="W13" s="119">
        <f t="shared" si="1"/>
        <v>71288</v>
      </c>
      <c r="X13" s="23">
        <f>((S13*T13+R13*U13)*70%)*V13*12/1000</f>
        <v>87256.512000000002</v>
      </c>
      <c r="Y13" s="23">
        <v>20</v>
      </c>
      <c r="Z13" s="18">
        <v>18000</v>
      </c>
      <c r="AA13" s="35">
        <v>3.88</v>
      </c>
      <c r="AB13" s="64">
        <v>1600</v>
      </c>
      <c r="AC13" s="113">
        <v>160</v>
      </c>
      <c r="AD13" s="119">
        <f t="shared" si="2"/>
        <v>71288</v>
      </c>
      <c r="AE13" s="23">
        <f>((Z13*AA13+Y13*AB13)*70%)*AC13*12/1000</f>
        <v>136872.95999999999</v>
      </c>
      <c r="AF13" s="23">
        <v>20</v>
      </c>
      <c r="AG13" s="18">
        <v>18000</v>
      </c>
      <c r="AH13" s="34">
        <v>3.88</v>
      </c>
      <c r="AI13" s="64">
        <v>1600</v>
      </c>
      <c r="AJ13" s="21"/>
      <c r="AK13" s="119" t="e">
        <f t="shared" si="3"/>
        <v>#DIV/0!</v>
      </c>
      <c r="AL13" s="23">
        <f>((AG13*AH13+AF13*AI13)*70%)*AJ13*6/1000</f>
        <v>0</v>
      </c>
      <c r="AM13" s="23">
        <v>20</v>
      </c>
      <c r="AN13" s="18">
        <v>18000</v>
      </c>
      <c r="AO13" s="35">
        <v>3.88</v>
      </c>
      <c r="AP13" s="64">
        <v>1600</v>
      </c>
      <c r="AQ13" s="113">
        <v>160</v>
      </c>
      <c r="AR13" s="119">
        <f t="shared" si="4"/>
        <v>71288</v>
      </c>
      <c r="AS13" s="23">
        <f>((AN13*AO13+AM13*AP13)*70%)*AQ13*12/1000</f>
        <v>136872.95999999999</v>
      </c>
      <c r="AT13" s="23">
        <v>20</v>
      </c>
      <c r="AU13" s="18">
        <v>18000</v>
      </c>
      <c r="AV13" s="35">
        <v>3.88</v>
      </c>
      <c r="AW13" s="64">
        <v>1600</v>
      </c>
      <c r="AX13" s="113">
        <v>165</v>
      </c>
      <c r="AY13" s="119">
        <f t="shared" si="5"/>
        <v>71288</v>
      </c>
      <c r="AZ13" s="23">
        <f>((AU13*AV13+AT13*AW13)*70%)*AX13*12/1000</f>
        <v>141150.24</v>
      </c>
      <c r="BA13" s="23">
        <v>20</v>
      </c>
      <c r="BB13" s="18">
        <v>18000</v>
      </c>
      <c r="BC13" s="35">
        <v>3.88</v>
      </c>
      <c r="BD13" s="64">
        <v>1600</v>
      </c>
      <c r="BE13" s="113">
        <v>185</v>
      </c>
      <c r="BF13" s="119">
        <f t="shared" si="6"/>
        <v>71288</v>
      </c>
      <c r="BG13" s="23">
        <f>((BB13*BC13+BA13*BD13)*70%)*BE13*12/1000</f>
        <v>158259.35999999999</v>
      </c>
      <c r="BH13" s="23">
        <v>20</v>
      </c>
      <c r="BI13" s="18">
        <v>18000</v>
      </c>
      <c r="BJ13" s="35">
        <v>3.88</v>
      </c>
      <c r="BK13" s="64">
        <v>1600</v>
      </c>
      <c r="BL13" s="113">
        <v>161</v>
      </c>
      <c r="BM13" s="119">
        <f t="shared" si="7"/>
        <v>71288</v>
      </c>
      <c r="BN13" s="23">
        <f>((BI13*BJ13+BH13*BK13)*70%)*BL13*12/1000</f>
        <v>137728.416</v>
      </c>
      <c r="BO13" s="23">
        <v>20</v>
      </c>
      <c r="BP13" s="18">
        <v>18000</v>
      </c>
      <c r="BQ13" s="35">
        <v>3.88</v>
      </c>
      <c r="BR13" s="64">
        <v>1600</v>
      </c>
      <c r="BS13" s="113">
        <v>162</v>
      </c>
      <c r="BT13" s="119">
        <f t="shared" si="8"/>
        <v>71288</v>
      </c>
      <c r="BU13" s="23">
        <f>((BP13*BQ13+BO13*BR13)*70%)*BS13*12/1000</f>
        <v>138583.872</v>
      </c>
      <c r="BV13" s="23">
        <v>20</v>
      </c>
      <c r="BW13" s="18">
        <v>18000</v>
      </c>
      <c r="BX13" s="35">
        <v>3.88</v>
      </c>
      <c r="BY13" s="64">
        <v>1600</v>
      </c>
      <c r="BZ13" s="113">
        <v>164</v>
      </c>
      <c r="CA13" s="119">
        <f t="shared" si="9"/>
        <v>71288.000000000015</v>
      </c>
      <c r="CB13" s="23">
        <f>((BW13*BX13+BV13*BY13)*70%)*BZ13*12/1000</f>
        <v>140294.78400000001</v>
      </c>
      <c r="CC13" s="23">
        <v>20</v>
      </c>
      <c r="CD13" s="18">
        <v>18000</v>
      </c>
      <c r="CE13" s="35">
        <v>3.88</v>
      </c>
      <c r="CF13" s="64">
        <v>1600</v>
      </c>
      <c r="CG13" s="113"/>
      <c r="CH13" s="119" t="e">
        <f t="shared" si="10"/>
        <v>#DIV/0!</v>
      </c>
      <c r="CI13" s="23">
        <f>((CD13*CE13+CC13*CF13)*70%)*CG13*12/1000</f>
        <v>0</v>
      </c>
      <c r="CJ13" s="17">
        <f t="shared" si="11"/>
        <v>20</v>
      </c>
      <c r="CK13" s="64">
        <f t="shared" si="12"/>
        <v>18000</v>
      </c>
      <c r="CL13" s="17">
        <f t="shared" si="13"/>
        <v>3.88</v>
      </c>
      <c r="CM13" s="64">
        <f t="shared" si="14"/>
        <v>1600</v>
      </c>
      <c r="CN13" s="134">
        <f t="shared" ref="CN13:CN15" si="19">+BL13</f>
        <v>161</v>
      </c>
      <c r="CO13" s="119">
        <f t="shared" ref="CO13:CO15" si="20">+BM13</f>
        <v>71288</v>
      </c>
      <c r="CP13" s="161">
        <f t="shared" ref="CP13:CP15" si="21">+BN13</f>
        <v>137728.416</v>
      </c>
      <c r="CQ13" s="49"/>
      <c r="CR13" s="158"/>
      <c r="CS13" s="123"/>
      <c r="CT13" s="49"/>
      <c r="CU13" s="23">
        <v>20</v>
      </c>
      <c r="CV13" s="18">
        <v>18000</v>
      </c>
      <c r="CW13" s="34">
        <v>3.88</v>
      </c>
      <c r="CX13" s="64">
        <v>1600</v>
      </c>
      <c r="CY13" s="21">
        <f>51+55</f>
        <v>106</v>
      </c>
      <c r="CZ13" s="119">
        <f t="shared" si="17"/>
        <v>71288</v>
      </c>
      <c r="DA13" s="23">
        <f>((CV13*CW13+CU13*CX13)*70%)*CY13*12/1000</f>
        <v>90678.335999999996</v>
      </c>
      <c r="DB13" s="49"/>
    </row>
    <row r="14" spans="2:106" s="48" customFormat="1" ht="38.25" x14ac:dyDescent="0.3">
      <c r="B14" s="14">
        <v>3.2</v>
      </c>
      <c r="C14" s="7" t="s">
        <v>10</v>
      </c>
      <c r="D14" s="23">
        <v>20</v>
      </c>
      <c r="E14" s="18">
        <v>16000</v>
      </c>
      <c r="F14" s="34">
        <v>2.7534000000000001</v>
      </c>
      <c r="G14" s="64">
        <v>1500</v>
      </c>
      <c r="H14" s="21">
        <v>1028.797457567734</v>
      </c>
      <c r="I14" s="119">
        <f t="shared" si="0"/>
        <v>44432.639999999985</v>
      </c>
      <c r="J14" s="23">
        <f>((E14*F14+D14*G14)*60%)*H14*12/1000</f>
        <v>548546.24478026864</v>
      </c>
      <c r="K14" s="23">
        <v>20</v>
      </c>
      <c r="L14" s="18">
        <v>16000</v>
      </c>
      <c r="M14" s="34">
        <v>3.79</v>
      </c>
      <c r="N14" s="64">
        <v>1500</v>
      </c>
      <c r="O14" s="21">
        <v>938.7703836473944</v>
      </c>
      <c r="P14" s="119">
        <f>Q14/O14/12*1000</f>
        <v>54383.999999999993</v>
      </c>
      <c r="Q14" s="23">
        <f>((L14*M14+K14*N14)*60%)*O14*12/1000</f>
        <v>612649.06253135868</v>
      </c>
      <c r="R14" s="23">
        <v>20</v>
      </c>
      <c r="S14" s="18">
        <v>18000</v>
      </c>
      <c r="T14" s="34">
        <v>3.79</v>
      </c>
      <c r="U14" s="64">
        <v>1600</v>
      </c>
      <c r="V14" s="21">
        <v>897</v>
      </c>
      <c r="W14" s="119">
        <f t="shared" si="1"/>
        <v>60132</v>
      </c>
      <c r="X14" s="23">
        <f>((S14*T14+R14*U14)*60%)*V14*12/1000</f>
        <v>647260.848</v>
      </c>
      <c r="Y14" s="23">
        <v>20</v>
      </c>
      <c r="Z14" s="18">
        <v>18000</v>
      </c>
      <c r="AA14" s="35">
        <v>3.82</v>
      </c>
      <c r="AB14" s="64">
        <v>1600</v>
      </c>
      <c r="AC14" s="113">
        <v>1579</v>
      </c>
      <c r="AD14" s="119">
        <f t="shared" si="2"/>
        <v>60455.999999999993</v>
      </c>
      <c r="AE14" s="23">
        <f>((Z14*AA14+Y14*AB14)*60%)*AC14*12/1000</f>
        <v>1145520.2879999999</v>
      </c>
      <c r="AF14" s="23">
        <v>20</v>
      </c>
      <c r="AG14" s="18">
        <v>18000</v>
      </c>
      <c r="AH14" s="34">
        <v>3.79</v>
      </c>
      <c r="AI14" s="64">
        <v>1600</v>
      </c>
      <c r="AJ14" s="21"/>
      <c r="AK14" s="119" t="e">
        <f t="shared" si="3"/>
        <v>#DIV/0!</v>
      </c>
      <c r="AL14" s="23">
        <f>((AG14*AH14+AF14*AI14)*60%)*AJ14*6/1000</f>
        <v>0</v>
      </c>
      <c r="AM14" s="23">
        <v>20</v>
      </c>
      <c r="AN14" s="18">
        <v>18000</v>
      </c>
      <c r="AO14" s="35">
        <v>3.82</v>
      </c>
      <c r="AP14" s="64">
        <v>1600</v>
      </c>
      <c r="AQ14" s="113">
        <v>1579</v>
      </c>
      <c r="AR14" s="119">
        <f t="shared" si="4"/>
        <v>60455.999999999993</v>
      </c>
      <c r="AS14" s="23">
        <f>((AN14*AO14+AM14*AP14)*60%)*AQ14*12/1000</f>
        <v>1145520.2879999999</v>
      </c>
      <c r="AT14" s="23">
        <v>20</v>
      </c>
      <c r="AU14" s="18">
        <v>18000</v>
      </c>
      <c r="AV14" s="35">
        <v>3.79</v>
      </c>
      <c r="AW14" s="64">
        <v>1600</v>
      </c>
      <c r="AX14" s="113">
        <v>1632</v>
      </c>
      <c r="AY14" s="119">
        <f t="shared" si="5"/>
        <v>60132</v>
      </c>
      <c r="AZ14" s="23">
        <f>((AU14*AV14+AT14*AW14)*60%)*AX14*12/1000</f>
        <v>1177625.088</v>
      </c>
      <c r="BA14" s="23">
        <v>20</v>
      </c>
      <c r="BB14" s="18">
        <v>18000</v>
      </c>
      <c r="BC14" s="35">
        <v>3.79</v>
      </c>
      <c r="BD14" s="64">
        <v>1600</v>
      </c>
      <c r="BE14" s="113">
        <v>1702</v>
      </c>
      <c r="BF14" s="119">
        <f t="shared" si="6"/>
        <v>60132.000000000007</v>
      </c>
      <c r="BG14" s="23">
        <f>((BB14*BC14+BA14*BD14)*60%)*BE14*12/1000</f>
        <v>1228135.9680000001</v>
      </c>
      <c r="BH14" s="23">
        <v>20</v>
      </c>
      <c r="BI14" s="18">
        <v>18000</v>
      </c>
      <c r="BJ14" s="35">
        <v>3.79</v>
      </c>
      <c r="BK14" s="64">
        <v>1600</v>
      </c>
      <c r="BL14" s="113">
        <v>1588</v>
      </c>
      <c r="BM14" s="119">
        <f t="shared" si="7"/>
        <v>60132</v>
      </c>
      <c r="BN14" s="23">
        <f>((BI14*BJ14+BH14*BK14)*60%)*BL14*12/1000</f>
        <v>1145875.392</v>
      </c>
      <c r="BO14" s="23">
        <v>20</v>
      </c>
      <c r="BP14" s="18">
        <v>18000</v>
      </c>
      <c r="BQ14" s="35">
        <v>3.79</v>
      </c>
      <c r="BR14" s="64">
        <v>1600</v>
      </c>
      <c r="BS14" s="113">
        <v>1597</v>
      </c>
      <c r="BT14" s="119">
        <f t="shared" si="8"/>
        <v>60132.000000000007</v>
      </c>
      <c r="BU14" s="23">
        <f>((BP14*BQ14+BO14*BR14)*60%)*BS14*12/1000</f>
        <v>1152369.648</v>
      </c>
      <c r="BV14" s="23">
        <v>20</v>
      </c>
      <c r="BW14" s="18">
        <v>18000</v>
      </c>
      <c r="BX14" s="35">
        <v>3.79</v>
      </c>
      <c r="BY14" s="64">
        <v>1600</v>
      </c>
      <c r="BZ14" s="113">
        <v>1606</v>
      </c>
      <c r="CA14" s="119">
        <f t="shared" si="9"/>
        <v>60132.000000000007</v>
      </c>
      <c r="CB14" s="23">
        <f>((BW14*BX14+BV14*BY14)*60%)*BZ14*12/1000</f>
        <v>1158863.9040000001</v>
      </c>
      <c r="CC14" s="23">
        <v>20</v>
      </c>
      <c r="CD14" s="18">
        <v>18000</v>
      </c>
      <c r="CE14" s="35">
        <v>3.79</v>
      </c>
      <c r="CF14" s="64">
        <v>1600</v>
      </c>
      <c r="CG14" s="113"/>
      <c r="CH14" s="119" t="e">
        <f t="shared" si="10"/>
        <v>#DIV/0!</v>
      </c>
      <c r="CI14" s="23">
        <f>((CD14*CE14+CC14*CF14)*60%)*CG14*12/1000</f>
        <v>0</v>
      </c>
      <c r="CJ14" s="17">
        <f t="shared" si="11"/>
        <v>20</v>
      </c>
      <c r="CK14" s="64">
        <f t="shared" si="12"/>
        <v>18000</v>
      </c>
      <c r="CL14" s="17">
        <f t="shared" si="13"/>
        <v>3.79</v>
      </c>
      <c r="CM14" s="64">
        <f t="shared" si="14"/>
        <v>1600</v>
      </c>
      <c r="CN14" s="134">
        <f t="shared" si="19"/>
        <v>1588</v>
      </c>
      <c r="CO14" s="119">
        <f t="shared" si="20"/>
        <v>60132</v>
      </c>
      <c r="CP14" s="161">
        <f t="shared" si="21"/>
        <v>1145875.392</v>
      </c>
      <c r="CQ14" s="49"/>
      <c r="CR14" s="158"/>
      <c r="CS14" s="49"/>
      <c r="CT14" s="49"/>
      <c r="CU14" s="23">
        <v>20</v>
      </c>
      <c r="CV14" s="18">
        <v>18000</v>
      </c>
      <c r="CW14" s="34">
        <v>3.79</v>
      </c>
      <c r="CX14" s="64">
        <v>1600</v>
      </c>
      <c r="CY14" s="21">
        <f>434+502</f>
        <v>936</v>
      </c>
      <c r="CZ14" s="119">
        <f t="shared" si="17"/>
        <v>60132</v>
      </c>
      <c r="DA14" s="23">
        <f>((CV14*CW14+CU14*CX14)*60%)*CY14*12/1000</f>
        <v>675402.62399999995</v>
      </c>
      <c r="DB14" s="49"/>
    </row>
    <row r="15" spans="2:106" s="48" customFormat="1" ht="38.25" x14ac:dyDescent="0.3">
      <c r="B15" s="14">
        <v>3.3</v>
      </c>
      <c r="C15" s="7" t="s">
        <v>11</v>
      </c>
      <c r="D15" s="23">
        <v>20</v>
      </c>
      <c r="E15" s="18">
        <v>16000</v>
      </c>
      <c r="F15" s="34">
        <v>2.65</v>
      </c>
      <c r="G15" s="64">
        <v>1500</v>
      </c>
      <c r="H15" s="21">
        <v>1012.8882185331813</v>
      </c>
      <c r="I15" s="119">
        <f t="shared" si="0"/>
        <v>28959.999999999996</v>
      </c>
      <c r="J15" s="23">
        <f>((E15*F15+D15*G15)*40%)*H15*12/1000</f>
        <v>351998.91370465118</v>
      </c>
      <c r="K15" s="23">
        <v>20</v>
      </c>
      <c r="L15" s="18">
        <v>16000</v>
      </c>
      <c r="M15" s="34">
        <v>3.8031899999999998</v>
      </c>
      <c r="N15" s="64">
        <v>1500</v>
      </c>
      <c r="O15" s="21">
        <v>911.31478187592927</v>
      </c>
      <c r="P15" s="119">
        <f>Q15/O15/12*1000</f>
        <v>36340.416000000012</v>
      </c>
      <c r="Q15" s="23">
        <f>((L15*M15+K15*N15)*40%)*O15*12/1000</f>
        <v>397410.69936384645</v>
      </c>
      <c r="R15" s="23">
        <v>20</v>
      </c>
      <c r="S15" s="18">
        <v>18000</v>
      </c>
      <c r="T15" s="34">
        <v>3.8031899999999998</v>
      </c>
      <c r="U15" s="64">
        <v>1600</v>
      </c>
      <c r="V15" s="21">
        <v>1035</v>
      </c>
      <c r="W15" s="119">
        <f t="shared" si="1"/>
        <v>40182.968000000008</v>
      </c>
      <c r="X15" s="23">
        <f>((S15*T15+R15*U15)*40%)*V15*12/1000</f>
        <v>499072.46256000007</v>
      </c>
      <c r="Y15" s="23">
        <v>20</v>
      </c>
      <c r="Z15" s="18">
        <v>18000</v>
      </c>
      <c r="AA15" s="35">
        <v>3.82</v>
      </c>
      <c r="AB15" s="64">
        <v>1600</v>
      </c>
      <c r="AC15" s="113">
        <v>1462</v>
      </c>
      <c r="AD15" s="119">
        <f t="shared" si="2"/>
        <v>40304</v>
      </c>
      <c r="AE15" s="23">
        <f>((Z15*AA15+Y15*AB15)*40%)*AC15*12/1000</f>
        <v>707093.37600000005</v>
      </c>
      <c r="AF15" s="23">
        <v>20</v>
      </c>
      <c r="AG15" s="18">
        <v>18000</v>
      </c>
      <c r="AH15" s="34">
        <v>3.8</v>
      </c>
      <c r="AI15" s="64">
        <v>1600</v>
      </c>
      <c r="AJ15" s="21"/>
      <c r="AK15" s="119" t="e">
        <f t="shared" si="3"/>
        <v>#DIV/0!</v>
      </c>
      <c r="AL15" s="23">
        <f>((AG15*AH15+AF15*AI15)*40%)*AJ15*6/1000</f>
        <v>0</v>
      </c>
      <c r="AM15" s="23">
        <v>20</v>
      </c>
      <c r="AN15" s="18">
        <v>18000</v>
      </c>
      <c r="AO15" s="35">
        <v>3.82</v>
      </c>
      <c r="AP15" s="64">
        <v>1600</v>
      </c>
      <c r="AQ15" s="113">
        <v>1462</v>
      </c>
      <c r="AR15" s="119">
        <f t="shared" si="4"/>
        <v>40304</v>
      </c>
      <c r="AS15" s="23">
        <f>((AN15*AO15+AM15*AP15)*40%)*AQ15*12/1000</f>
        <v>707093.37600000005</v>
      </c>
      <c r="AT15" s="23">
        <v>20</v>
      </c>
      <c r="AU15" s="18">
        <v>18000</v>
      </c>
      <c r="AV15" s="35">
        <v>3.82</v>
      </c>
      <c r="AW15" s="64">
        <v>1600</v>
      </c>
      <c r="AX15" s="113">
        <v>1512</v>
      </c>
      <c r="AY15" s="119">
        <f t="shared" si="5"/>
        <v>40303.999999999993</v>
      </c>
      <c r="AZ15" s="23">
        <f>((AU15*AV15+AT15*AW15)*40%)*AX15*12/1000</f>
        <v>731275.77599999995</v>
      </c>
      <c r="BA15" s="23">
        <v>20</v>
      </c>
      <c r="BB15" s="18">
        <v>18000</v>
      </c>
      <c r="BC15" s="35">
        <v>3.84</v>
      </c>
      <c r="BD15" s="64">
        <v>1600</v>
      </c>
      <c r="BE15" s="113">
        <v>1606</v>
      </c>
      <c r="BF15" s="119">
        <f t="shared" si="6"/>
        <v>40448</v>
      </c>
      <c r="BG15" s="23">
        <f>((BB15*BC15+BA15*BD15)*40%)*BE15*12/1000</f>
        <v>779513.85600000003</v>
      </c>
      <c r="BH15" s="23">
        <v>20</v>
      </c>
      <c r="BI15" s="18">
        <v>18000</v>
      </c>
      <c r="BJ15" s="35">
        <v>3.82</v>
      </c>
      <c r="BK15" s="64">
        <v>1600</v>
      </c>
      <c r="BL15" s="113">
        <v>1656</v>
      </c>
      <c r="BM15" s="119">
        <f t="shared" si="7"/>
        <v>40303.999999999993</v>
      </c>
      <c r="BN15" s="23">
        <f>((BI15*BJ15+BH15*BK15)*40%)*BL15*12/1000</f>
        <v>800921.08799999999</v>
      </c>
      <c r="BO15" s="23">
        <v>20</v>
      </c>
      <c r="BP15" s="18">
        <v>18000</v>
      </c>
      <c r="BQ15" s="35">
        <v>3.82</v>
      </c>
      <c r="BR15" s="64">
        <v>1600</v>
      </c>
      <c r="BS15" s="113">
        <v>1876</v>
      </c>
      <c r="BT15" s="119">
        <f t="shared" si="8"/>
        <v>40304</v>
      </c>
      <c r="BU15" s="23">
        <f>((BP15*BQ15+BO15*BR15)*40%)*BS15*12/1000</f>
        <v>907323.64800000004</v>
      </c>
      <c r="BV15" s="23">
        <v>20</v>
      </c>
      <c r="BW15" s="18">
        <v>18000</v>
      </c>
      <c r="BX15" s="35">
        <v>3.82</v>
      </c>
      <c r="BY15" s="64">
        <v>1600</v>
      </c>
      <c r="BZ15" s="113">
        <v>2125</v>
      </c>
      <c r="CA15" s="119">
        <f t="shared" si="9"/>
        <v>40304</v>
      </c>
      <c r="CB15" s="23">
        <f>((BW15*BX15+BV15*BY15)*40%)*BZ15*12/1000</f>
        <v>1027752</v>
      </c>
      <c r="CC15" s="23">
        <v>20</v>
      </c>
      <c r="CD15" s="18">
        <v>18000</v>
      </c>
      <c r="CE15" s="35">
        <v>3.82</v>
      </c>
      <c r="CF15" s="64">
        <v>1600</v>
      </c>
      <c r="CG15" s="113"/>
      <c r="CH15" s="119" t="e">
        <f t="shared" si="10"/>
        <v>#DIV/0!</v>
      </c>
      <c r="CI15" s="23">
        <f>((CD15*CE15+CC15*CF15)*40%)*CG15*12/1000</f>
        <v>0</v>
      </c>
      <c r="CJ15" s="17">
        <f t="shared" si="11"/>
        <v>20</v>
      </c>
      <c r="CK15" s="64">
        <f t="shared" si="12"/>
        <v>18000</v>
      </c>
      <c r="CL15" s="17">
        <f t="shared" si="13"/>
        <v>3.82</v>
      </c>
      <c r="CM15" s="64">
        <f t="shared" si="14"/>
        <v>1600</v>
      </c>
      <c r="CN15" s="134">
        <f t="shared" si="19"/>
        <v>1656</v>
      </c>
      <c r="CO15" s="119">
        <f t="shared" si="20"/>
        <v>40303.999999999993</v>
      </c>
      <c r="CP15" s="161">
        <f t="shared" si="21"/>
        <v>800921.08799999999</v>
      </c>
      <c r="CQ15" s="49"/>
      <c r="CR15" s="158"/>
      <c r="CS15" s="49"/>
      <c r="CT15" s="49"/>
      <c r="CU15" s="23">
        <v>20</v>
      </c>
      <c r="CV15" s="18">
        <v>18000</v>
      </c>
      <c r="CW15" s="34">
        <v>3.8031899999999998</v>
      </c>
      <c r="CX15" s="64">
        <v>1600</v>
      </c>
      <c r="CY15" s="21">
        <f>427+652</f>
        <v>1079</v>
      </c>
      <c r="CZ15" s="119">
        <f t="shared" si="17"/>
        <v>40182.968000000001</v>
      </c>
      <c r="DA15" s="23">
        <f>((CV15*CW15+CU15*CX15)*40%)*CY15*12/1000</f>
        <v>520289.06966400001</v>
      </c>
      <c r="DB15" s="49"/>
    </row>
    <row r="16" spans="2:106" ht="25.5" x14ac:dyDescent="0.3">
      <c r="B16" s="14">
        <v>3.4</v>
      </c>
      <c r="C16" s="6" t="s">
        <v>24</v>
      </c>
      <c r="D16" s="23"/>
      <c r="E16" s="18"/>
      <c r="F16" s="20"/>
      <c r="G16" s="64"/>
      <c r="H16" s="21">
        <f>H17+H18+H19</f>
        <v>3163.8173360046903</v>
      </c>
      <c r="I16" s="115"/>
      <c r="J16" s="68">
        <f>J17+J18+J19</f>
        <v>864180.23481269344</v>
      </c>
      <c r="K16" s="23"/>
      <c r="L16" s="18"/>
      <c r="M16" s="20"/>
      <c r="N16" s="64"/>
      <c r="O16" s="128">
        <f>O17+O18+O19</f>
        <v>3108.8189082766353</v>
      </c>
      <c r="P16" s="115"/>
      <c r="Q16" s="121">
        <f>Q17+Q18+Q19</f>
        <v>981723.6166341675</v>
      </c>
      <c r="R16" s="23"/>
      <c r="S16" s="18"/>
      <c r="T16" s="20"/>
      <c r="U16" s="64"/>
      <c r="V16" s="87">
        <f>V17+V18+V19</f>
        <v>2926</v>
      </c>
      <c r="W16" s="115"/>
      <c r="X16" s="121">
        <f>X17+X18+X19</f>
        <v>1022712</v>
      </c>
      <c r="Y16" s="23"/>
      <c r="Z16" s="18"/>
      <c r="AA16" s="23"/>
      <c r="AB16" s="64"/>
      <c r="AC16" s="121">
        <f>AC17+AC18+AC19</f>
        <v>3343</v>
      </c>
      <c r="AD16" s="115"/>
      <c r="AE16" s="121">
        <f>AE17+AE18+AE19</f>
        <v>1168128</v>
      </c>
      <c r="AF16" s="23"/>
      <c r="AG16" s="18"/>
      <c r="AH16" s="20"/>
      <c r="AI16" s="64"/>
      <c r="AJ16" s="88">
        <f>AJ17+AJ18+AJ19</f>
        <v>0</v>
      </c>
      <c r="AK16" s="115"/>
      <c r="AL16" s="121">
        <f>AL17+AL18+AL19</f>
        <v>0</v>
      </c>
      <c r="AM16" s="23"/>
      <c r="AN16" s="18"/>
      <c r="AO16" s="23"/>
      <c r="AP16" s="64"/>
      <c r="AQ16" s="121">
        <f>AQ17+AQ18+AQ19</f>
        <v>3343</v>
      </c>
      <c r="AR16" s="115"/>
      <c r="AS16" s="121">
        <f>AS17+AS18+AS19</f>
        <v>1168128</v>
      </c>
      <c r="AT16" s="23"/>
      <c r="AU16" s="18"/>
      <c r="AV16" s="23"/>
      <c r="AW16" s="64"/>
      <c r="AX16" s="121">
        <f>AX17+AX18+AX19</f>
        <v>3457</v>
      </c>
      <c r="AY16" s="115"/>
      <c r="AZ16" s="121">
        <f>AZ17+AZ18+AZ19</f>
        <v>1207992</v>
      </c>
      <c r="BA16" s="23"/>
      <c r="BB16" s="18"/>
      <c r="BC16" s="23"/>
      <c r="BD16" s="64"/>
      <c r="BE16" s="121">
        <f>BE17+BE18+BE19</f>
        <v>3476</v>
      </c>
      <c r="BF16" s="115"/>
      <c r="BG16" s="121">
        <f>BG17+BG18+BG19</f>
        <v>1212756</v>
      </c>
      <c r="BH16" s="23"/>
      <c r="BI16" s="18"/>
      <c r="BJ16" s="23"/>
      <c r="BK16" s="64"/>
      <c r="BL16" s="121">
        <f>BL17+BL18+BL19</f>
        <v>3206</v>
      </c>
      <c r="BM16" s="115"/>
      <c r="BN16" s="121">
        <f>BN17+BN18+BN19</f>
        <v>1140456</v>
      </c>
      <c r="BO16" s="23"/>
      <c r="BP16" s="18"/>
      <c r="BQ16" s="23"/>
      <c r="BR16" s="64"/>
      <c r="BS16" s="121">
        <f>BS17+BS18+BS19</f>
        <v>3076</v>
      </c>
      <c r="BT16" s="115"/>
      <c r="BU16" s="121">
        <f>BU17+BU18+BU19</f>
        <v>1095480</v>
      </c>
      <c r="BV16" s="23"/>
      <c r="BW16" s="18"/>
      <c r="BX16" s="23"/>
      <c r="BY16" s="64"/>
      <c r="BZ16" s="121">
        <f>BZ17+BZ18+BZ19</f>
        <v>2993</v>
      </c>
      <c r="CA16" s="115"/>
      <c r="CB16" s="121">
        <f>CB17+CB18+CB19</f>
        <v>1066560</v>
      </c>
      <c r="CC16" s="23"/>
      <c r="CD16" s="18"/>
      <c r="CE16" s="23"/>
      <c r="CF16" s="64"/>
      <c r="CG16" s="121">
        <f>CG17+CG18+CG19</f>
        <v>0</v>
      </c>
      <c r="CH16" s="115"/>
      <c r="CI16" s="121">
        <f>CI17+CI18+CI19</f>
        <v>0</v>
      </c>
      <c r="CJ16" s="23"/>
      <c r="CK16" s="18"/>
      <c r="CL16" s="23"/>
      <c r="CM16" s="64"/>
      <c r="CN16" s="121">
        <f>CN17+CN18+CN19</f>
        <v>3206</v>
      </c>
      <c r="CO16" s="115"/>
      <c r="CP16" s="121">
        <f>CP17+CP18+CP19</f>
        <v>1140456</v>
      </c>
      <c r="CQ16" s="49"/>
      <c r="CR16" s="158"/>
      <c r="CS16" s="49"/>
      <c r="CT16" s="49"/>
      <c r="CU16" s="23"/>
      <c r="CV16" s="18"/>
      <c r="CW16" s="20"/>
      <c r="CX16" s="64"/>
      <c r="CY16" s="87">
        <f>CY17+CY18+CY19</f>
        <v>3052</v>
      </c>
      <c r="CZ16" s="115"/>
      <c r="DA16" s="121">
        <f>DA17+DA18+DA19</f>
        <v>1066800</v>
      </c>
      <c r="DB16" s="49"/>
    </row>
    <row r="17" spans="2:106" s="48" customFormat="1" x14ac:dyDescent="0.3">
      <c r="B17" s="14" t="s">
        <v>25</v>
      </c>
      <c r="C17" s="7" t="s">
        <v>21</v>
      </c>
      <c r="D17" s="37" t="s">
        <v>36</v>
      </c>
      <c r="E17" s="37" t="s">
        <v>36</v>
      </c>
      <c r="F17" s="37" t="s">
        <v>36</v>
      </c>
      <c r="G17" s="37" t="s">
        <v>36</v>
      </c>
      <c r="H17" s="156">
        <v>189.85025247899418</v>
      </c>
      <c r="I17" s="114">
        <v>35978.6</v>
      </c>
      <c r="J17" s="23">
        <f>H17*I17*12/1000</f>
        <v>81966.55552608888</v>
      </c>
      <c r="K17" s="37" t="s">
        <v>36</v>
      </c>
      <c r="L17" s="37" t="s">
        <v>36</v>
      </c>
      <c r="M17" s="37" t="s">
        <v>36</v>
      </c>
      <c r="N17" s="37" t="s">
        <v>36</v>
      </c>
      <c r="O17" s="156">
        <v>175.29345746396788</v>
      </c>
      <c r="P17" s="114">
        <v>36000</v>
      </c>
      <c r="Q17" s="23">
        <f>O17*P17*12/1000</f>
        <v>75726.773624434107</v>
      </c>
      <c r="R17" s="37" t="s">
        <v>36</v>
      </c>
      <c r="S17" s="37" t="s">
        <v>36</v>
      </c>
      <c r="T17" s="37" t="s">
        <v>36</v>
      </c>
      <c r="U17" s="37" t="s">
        <v>36</v>
      </c>
      <c r="V17" s="156">
        <v>176</v>
      </c>
      <c r="W17" s="114">
        <v>40000</v>
      </c>
      <c r="X17" s="23">
        <f>V17*W17*12/1000</f>
        <v>84480</v>
      </c>
      <c r="Y17" s="37" t="s">
        <v>36</v>
      </c>
      <c r="Z17" s="37" t="s">
        <v>36</v>
      </c>
      <c r="AA17" s="37" t="s">
        <v>36</v>
      </c>
      <c r="AB17" s="37" t="s">
        <v>36</v>
      </c>
      <c r="AC17" s="156">
        <v>198</v>
      </c>
      <c r="AD17" s="114">
        <v>40000</v>
      </c>
      <c r="AE17" s="23">
        <f>AC17*AD17*12/1000</f>
        <v>95040</v>
      </c>
      <c r="AF17" s="37" t="s">
        <v>36</v>
      </c>
      <c r="AG17" s="37" t="s">
        <v>36</v>
      </c>
      <c r="AH17" s="37" t="s">
        <v>36</v>
      </c>
      <c r="AI17" s="37" t="s">
        <v>36</v>
      </c>
      <c r="AJ17" s="156"/>
      <c r="AK17" s="114">
        <v>40000</v>
      </c>
      <c r="AL17" s="23">
        <f>AJ17*AK17*6/1000</f>
        <v>0</v>
      </c>
      <c r="AM17" s="37" t="s">
        <v>36</v>
      </c>
      <c r="AN17" s="37" t="s">
        <v>36</v>
      </c>
      <c r="AO17" s="37" t="s">
        <v>36</v>
      </c>
      <c r="AP17" s="37" t="s">
        <v>36</v>
      </c>
      <c r="AQ17" s="156">
        <v>198</v>
      </c>
      <c r="AR17" s="114">
        <v>40000</v>
      </c>
      <c r="AS17" s="23">
        <f>AQ17*AR17*12/1000</f>
        <v>95040</v>
      </c>
      <c r="AT17" s="37" t="s">
        <v>36</v>
      </c>
      <c r="AU17" s="37" t="s">
        <v>36</v>
      </c>
      <c r="AV17" s="37" t="s">
        <v>36</v>
      </c>
      <c r="AW17" s="37" t="s">
        <v>36</v>
      </c>
      <c r="AX17" s="156">
        <v>205</v>
      </c>
      <c r="AY17" s="114">
        <v>40000</v>
      </c>
      <c r="AZ17" s="23">
        <f>AX17*AY17*12/1000</f>
        <v>98400</v>
      </c>
      <c r="BA17" s="37" t="s">
        <v>36</v>
      </c>
      <c r="BB17" s="37" t="s">
        <v>36</v>
      </c>
      <c r="BC17" s="37" t="s">
        <v>36</v>
      </c>
      <c r="BD17" s="37" t="s">
        <v>36</v>
      </c>
      <c r="BE17" s="156">
        <v>200</v>
      </c>
      <c r="BF17" s="114">
        <v>40000</v>
      </c>
      <c r="BG17" s="23">
        <f>BE17*BF17*12/1000</f>
        <v>96000</v>
      </c>
      <c r="BH17" s="37" t="s">
        <v>36</v>
      </c>
      <c r="BI17" s="37" t="s">
        <v>36</v>
      </c>
      <c r="BJ17" s="37" t="s">
        <v>36</v>
      </c>
      <c r="BK17" s="37" t="s">
        <v>36</v>
      </c>
      <c r="BL17" s="156">
        <v>196</v>
      </c>
      <c r="BM17" s="114">
        <v>40000</v>
      </c>
      <c r="BN17" s="23">
        <f>BL17*BM17*12/1000</f>
        <v>94080</v>
      </c>
      <c r="BO17" s="37" t="s">
        <v>36</v>
      </c>
      <c r="BP17" s="37" t="s">
        <v>36</v>
      </c>
      <c r="BQ17" s="37" t="s">
        <v>36</v>
      </c>
      <c r="BR17" s="37" t="s">
        <v>36</v>
      </c>
      <c r="BS17" s="156">
        <v>194</v>
      </c>
      <c r="BT17" s="114">
        <v>40000</v>
      </c>
      <c r="BU17" s="23">
        <f>BS17*BT17*12/1000</f>
        <v>93120</v>
      </c>
      <c r="BV17" s="37" t="s">
        <v>36</v>
      </c>
      <c r="BW17" s="37" t="s">
        <v>36</v>
      </c>
      <c r="BX17" s="37" t="s">
        <v>36</v>
      </c>
      <c r="BY17" s="37" t="s">
        <v>36</v>
      </c>
      <c r="BZ17" s="156">
        <v>192</v>
      </c>
      <c r="CA17" s="114">
        <v>40000</v>
      </c>
      <c r="CB17" s="23">
        <f>BZ17*CA17*12/1000</f>
        <v>92160</v>
      </c>
      <c r="CC17" s="37" t="s">
        <v>36</v>
      </c>
      <c r="CD17" s="37" t="s">
        <v>36</v>
      </c>
      <c r="CE17" s="37" t="s">
        <v>36</v>
      </c>
      <c r="CF17" s="37" t="s">
        <v>36</v>
      </c>
      <c r="CG17" s="156"/>
      <c r="CH17" s="114">
        <v>40000</v>
      </c>
      <c r="CI17" s="23">
        <f>CG17*CH17*12/1000</f>
        <v>0</v>
      </c>
      <c r="CJ17" s="37" t="s">
        <v>36</v>
      </c>
      <c r="CK17" s="37" t="s">
        <v>36</v>
      </c>
      <c r="CL17" s="37" t="s">
        <v>36</v>
      </c>
      <c r="CM17" s="37" t="s">
        <v>36</v>
      </c>
      <c r="CN17" s="134">
        <f t="shared" ref="CN17:CN19" si="22">+BL17</f>
        <v>196</v>
      </c>
      <c r="CO17" s="119">
        <f t="shared" ref="CO17:CO19" si="23">+BM17</f>
        <v>40000</v>
      </c>
      <c r="CP17" s="161">
        <f t="shared" ref="CP17:CP19" si="24">+BN17</f>
        <v>94080</v>
      </c>
      <c r="CQ17" s="49"/>
      <c r="CR17" s="158"/>
      <c r="CS17" s="123"/>
      <c r="CT17" s="49"/>
      <c r="CU17" s="37" t="s">
        <v>36</v>
      </c>
      <c r="CV17" s="37" t="s">
        <v>36</v>
      </c>
      <c r="CW17" s="37" t="s">
        <v>36</v>
      </c>
      <c r="CX17" s="37" t="s">
        <v>36</v>
      </c>
      <c r="CY17" s="156">
        <v>184</v>
      </c>
      <c r="CZ17" s="114">
        <v>40000</v>
      </c>
      <c r="DA17" s="23">
        <f>CY17*CZ17*12/1000</f>
        <v>88320</v>
      </c>
      <c r="DB17" s="49"/>
    </row>
    <row r="18" spans="2:106" s="48" customFormat="1" x14ac:dyDescent="0.3">
      <c r="B18" s="14" t="s">
        <v>26</v>
      </c>
      <c r="C18" s="7" t="s">
        <v>22</v>
      </c>
      <c r="D18" s="37" t="s">
        <v>36</v>
      </c>
      <c r="E18" s="37" t="s">
        <v>36</v>
      </c>
      <c r="F18" s="37" t="s">
        <v>36</v>
      </c>
      <c r="G18" s="37" t="s">
        <v>36</v>
      </c>
      <c r="H18" s="156">
        <v>1447.7407521442851</v>
      </c>
      <c r="I18" s="114">
        <v>26027</v>
      </c>
      <c r="J18" s="23">
        <f>H18*I18*12/1000</f>
        <v>452164.18267271173</v>
      </c>
      <c r="K18" s="37" t="s">
        <v>36</v>
      </c>
      <c r="L18" s="37" t="s">
        <v>36</v>
      </c>
      <c r="M18" s="37" t="s">
        <v>36</v>
      </c>
      <c r="N18" s="37" t="s">
        <v>36</v>
      </c>
      <c r="O18" s="156">
        <v>1389.6758435095285</v>
      </c>
      <c r="P18" s="114">
        <v>26000</v>
      </c>
      <c r="Q18" s="23">
        <f>O18*P18*12/1000</f>
        <v>433578.86317497288</v>
      </c>
      <c r="R18" s="37" t="s">
        <v>36</v>
      </c>
      <c r="S18" s="37" t="s">
        <v>36</v>
      </c>
      <c r="T18" s="37" t="s">
        <v>36</v>
      </c>
      <c r="U18" s="37" t="s">
        <v>36</v>
      </c>
      <c r="V18" s="156">
        <v>1312</v>
      </c>
      <c r="W18" s="114">
        <v>30000</v>
      </c>
      <c r="X18" s="23">
        <f>V18*W18*12/1000</f>
        <v>472320</v>
      </c>
      <c r="Y18" s="37" t="s">
        <v>36</v>
      </c>
      <c r="Z18" s="37" t="s">
        <v>36</v>
      </c>
      <c r="AA18" s="37" t="s">
        <v>36</v>
      </c>
      <c r="AB18" s="37" t="s">
        <v>36</v>
      </c>
      <c r="AC18" s="156">
        <v>1503</v>
      </c>
      <c r="AD18" s="114">
        <v>30000</v>
      </c>
      <c r="AE18" s="23">
        <f>AC18*AD18*12/1000</f>
        <v>541080</v>
      </c>
      <c r="AF18" s="37" t="s">
        <v>36</v>
      </c>
      <c r="AG18" s="37" t="s">
        <v>36</v>
      </c>
      <c r="AH18" s="37" t="s">
        <v>36</v>
      </c>
      <c r="AI18" s="37" t="s">
        <v>36</v>
      </c>
      <c r="AJ18" s="156"/>
      <c r="AK18" s="114">
        <v>30000</v>
      </c>
      <c r="AL18" s="23">
        <f t="shared" ref="AL18:AL19" si="25">AJ18*AK18*6/1000</f>
        <v>0</v>
      </c>
      <c r="AM18" s="37" t="s">
        <v>36</v>
      </c>
      <c r="AN18" s="37" t="s">
        <v>36</v>
      </c>
      <c r="AO18" s="37" t="s">
        <v>36</v>
      </c>
      <c r="AP18" s="37" t="s">
        <v>36</v>
      </c>
      <c r="AQ18" s="156">
        <v>1503</v>
      </c>
      <c r="AR18" s="114">
        <v>30000</v>
      </c>
      <c r="AS18" s="23">
        <f>AQ18*AR18*12/1000</f>
        <v>541080</v>
      </c>
      <c r="AT18" s="37" t="s">
        <v>36</v>
      </c>
      <c r="AU18" s="37" t="s">
        <v>36</v>
      </c>
      <c r="AV18" s="37" t="s">
        <v>36</v>
      </c>
      <c r="AW18" s="37" t="s">
        <v>36</v>
      </c>
      <c r="AX18" s="156">
        <v>1554</v>
      </c>
      <c r="AY18" s="114">
        <v>30000</v>
      </c>
      <c r="AZ18" s="23">
        <f>AX18*AY18*12/1000</f>
        <v>559440</v>
      </c>
      <c r="BA18" s="37" t="s">
        <v>36</v>
      </c>
      <c r="BB18" s="37" t="s">
        <v>36</v>
      </c>
      <c r="BC18" s="37" t="s">
        <v>36</v>
      </c>
      <c r="BD18" s="37" t="s">
        <v>36</v>
      </c>
      <c r="BE18" s="156">
        <v>1537</v>
      </c>
      <c r="BF18" s="114">
        <v>30000</v>
      </c>
      <c r="BG18" s="23">
        <f>BE18*BF18*12/1000</f>
        <v>553320</v>
      </c>
      <c r="BH18" s="37" t="s">
        <v>36</v>
      </c>
      <c r="BI18" s="37" t="s">
        <v>36</v>
      </c>
      <c r="BJ18" s="37" t="s">
        <v>36</v>
      </c>
      <c r="BK18" s="37" t="s">
        <v>36</v>
      </c>
      <c r="BL18" s="156">
        <v>1459</v>
      </c>
      <c r="BM18" s="114">
        <v>30000</v>
      </c>
      <c r="BN18" s="23">
        <f>BL18*BM18*12/1000</f>
        <v>525240</v>
      </c>
      <c r="BO18" s="37" t="s">
        <v>36</v>
      </c>
      <c r="BP18" s="37" t="s">
        <v>36</v>
      </c>
      <c r="BQ18" s="37" t="s">
        <v>36</v>
      </c>
      <c r="BR18" s="37" t="s">
        <v>36</v>
      </c>
      <c r="BS18" s="156">
        <v>1417</v>
      </c>
      <c r="BT18" s="114">
        <v>30000</v>
      </c>
      <c r="BU18" s="23">
        <f>BS18*BT18*12/1000</f>
        <v>510120</v>
      </c>
      <c r="BV18" s="37" t="s">
        <v>36</v>
      </c>
      <c r="BW18" s="37" t="s">
        <v>36</v>
      </c>
      <c r="BX18" s="37" t="s">
        <v>36</v>
      </c>
      <c r="BY18" s="37" t="s">
        <v>36</v>
      </c>
      <c r="BZ18" s="156">
        <v>1386</v>
      </c>
      <c r="CA18" s="114">
        <v>30000</v>
      </c>
      <c r="CB18" s="23">
        <f>BZ18*CA18*12/1000</f>
        <v>498960</v>
      </c>
      <c r="CC18" s="37" t="s">
        <v>36</v>
      </c>
      <c r="CD18" s="37" t="s">
        <v>36</v>
      </c>
      <c r="CE18" s="37" t="s">
        <v>36</v>
      </c>
      <c r="CF18" s="37" t="s">
        <v>36</v>
      </c>
      <c r="CG18" s="156"/>
      <c r="CH18" s="114">
        <v>30000</v>
      </c>
      <c r="CI18" s="23">
        <f>CG18*CH18*12/1000</f>
        <v>0</v>
      </c>
      <c r="CJ18" s="37" t="s">
        <v>36</v>
      </c>
      <c r="CK18" s="37" t="s">
        <v>36</v>
      </c>
      <c r="CL18" s="37" t="s">
        <v>36</v>
      </c>
      <c r="CM18" s="37" t="s">
        <v>36</v>
      </c>
      <c r="CN18" s="134">
        <f t="shared" si="22"/>
        <v>1459</v>
      </c>
      <c r="CO18" s="119">
        <f t="shared" si="23"/>
        <v>30000</v>
      </c>
      <c r="CP18" s="161">
        <f t="shared" si="24"/>
        <v>525240</v>
      </c>
      <c r="CQ18" s="49"/>
      <c r="CR18" s="158"/>
      <c r="CS18" s="49"/>
      <c r="CT18" s="49"/>
      <c r="CU18" s="37" t="s">
        <v>36</v>
      </c>
      <c r="CV18" s="37" t="s">
        <v>36</v>
      </c>
      <c r="CW18" s="37" t="s">
        <v>36</v>
      </c>
      <c r="CX18" s="37" t="s">
        <v>36</v>
      </c>
      <c r="CY18" s="156">
        <v>1368</v>
      </c>
      <c r="CZ18" s="114">
        <v>30000</v>
      </c>
      <c r="DA18" s="23">
        <f>CY18*CZ18*12/1000</f>
        <v>492480</v>
      </c>
      <c r="DB18" s="49"/>
    </row>
    <row r="19" spans="2:106" s="48" customFormat="1" x14ac:dyDescent="0.3">
      <c r="B19" s="14" t="s">
        <v>27</v>
      </c>
      <c r="C19" s="7" t="s">
        <v>23</v>
      </c>
      <c r="D19" s="37" t="s">
        <v>36</v>
      </c>
      <c r="E19" s="37" t="s">
        <v>36</v>
      </c>
      <c r="F19" s="37" t="s">
        <v>36</v>
      </c>
      <c r="G19" s="37" t="s">
        <v>36</v>
      </c>
      <c r="H19" s="156">
        <v>1526.2263313814112</v>
      </c>
      <c r="I19" s="114">
        <v>18021</v>
      </c>
      <c r="J19" s="23">
        <f>H19*I19*12/1000</f>
        <v>330049.4966138929</v>
      </c>
      <c r="K19" s="37" t="s">
        <v>36</v>
      </c>
      <c r="L19" s="37" t="s">
        <v>36</v>
      </c>
      <c r="M19" s="37" t="s">
        <v>36</v>
      </c>
      <c r="N19" s="37" t="s">
        <v>36</v>
      </c>
      <c r="O19" s="156">
        <v>1543.849607303139</v>
      </c>
      <c r="P19" s="114">
        <v>25500</v>
      </c>
      <c r="Q19" s="23">
        <f>O19*P19*12/1000</f>
        <v>472417.97983476054</v>
      </c>
      <c r="R19" s="37" t="s">
        <v>36</v>
      </c>
      <c r="S19" s="37" t="s">
        <v>36</v>
      </c>
      <c r="T19" s="37" t="s">
        <v>36</v>
      </c>
      <c r="U19" s="37" t="s">
        <v>36</v>
      </c>
      <c r="V19" s="156">
        <v>1438</v>
      </c>
      <c r="W19" s="114">
        <v>27000</v>
      </c>
      <c r="X19" s="23">
        <f>V19*W19*12/1000</f>
        <v>465912</v>
      </c>
      <c r="Y19" s="37" t="s">
        <v>36</v>
      </c>
      <c r="Z19" s="37" t="s">
        <v>36</v>
      </c>
      <c r="AA19" s="37" t="s">
        <v>36</v>
      </c>
      <c r="AB19" s="37" t="s">
        <v>36</v>
      </c>
      <c r="AC19" s="156">
        <v>1642</v>
      </c>
      <c r="AD19" s="114">
        <v>27000</v>
      </c>
      <c r="AE19" s="23">
        <f>AC19*AD19*12/1000</f>
        <v>532008</v>
      </c>
      <c r="AF19" s="37" t="s">
        <v>36</v>
      </c>
      <c r="AG19" s="37" t="s">
        <v>36</v>
      </c>
      <c r="AH19" s="37" t="s">
        <v>36</v>
      </c>
      <c r="AI19" s="37" t="s">
        <v>36</v>
      </c>
      <c r="AJ19" s="156"/>
      <c r="AK19" s="114">
        <v>27000</v>
      </c>
      <c r="AL19" s="23">
        <f t="shared" si="25"/>
        <v>0</v>
      </c>
      <c r="AM19" s="37" t="s">
        <v>36</v>
      </c>
      <c r="AN19" s="37" t="s">
        <v>36</v>
      </c>
      <c r="AO19" s="37" t="s">
        <v>36</v>
      </c>
      <c r="AP19" s="37" t="s">
        <v>36</v>
      </c>
      <c r="AQ19" s="156">
        <v>1642</v>
      </c>
      <c r="AR19" s="114">
        <v>27000</v>
      </c>
      <c r="AS19" s="23">
        <f>AQ19*AR19*12/1000</f>
        <v>532008</v>
      </c>
      <c r="AT19" s="37" t="s">
        <v>36</v>
      </c>
      <c r="AU19" s="37" t="s">
        <v>36</v>
      </c>
      <c r="AV19" s="37" t="s">
        <v>36</v>
      </c>
      <c r="AW19" s="37" t="s">
        <v>36</v>
      </c>
      <c r="AX19" s="156">
        <v>1698</v>
      </c>
      <c r="AY19" s="114">
        <v>27000</v>
      </c>
      <c r="AZ19" s="23">
        <f>AX19*AY19*12/1000</f>
        <v>550152</v>
      </c>
      <c r="BA19" s="37" t="s">
        <v>36</v>
      </c>
      <c r="BB19" s="37" t="s">
        <v>36</v>
      </c>
      <c r="BC19" s="37" t="s">
        <v>36</v>
      </c>
      <c r="BD19" s="37" t="s">
        <v>36</v>
      </c>
      <c r="BE19" s="156">
        <v>1739</v>
      </c>
      <c r="BF19" s="114">
        <v>27000</v>
      </c>
      <c r="BG19" s="23">
        <f>BE19*BF19*12/1000</f>
        <v>563436</v>
      </c>
      <c r="BH19" s="37" t="s">
        <v>36</v>
      </c>
      <c r="BI19" s="37" t="s">
        <v>36</v>
      </c>
      <c r="BJ19" s="37" t="s">
        <v>36</v>
      </c>
      <c r="BK19" s="37" t="s">
        <v>36</v>
      </c>
      <c r="BL19" s="156">
        <v>1551</v>
      </c>
      <c r="BM19" s="102">
        <v>28000</v>
      </c>
      <c r="BN19" s="23">
        <f>BL19*BM19*12/1000</f>
        <v>521136</v>
      </c>
      <c r="BO19" s="37" t="s">
        <v>36</v>
      </c>
      <c r="BP19" s="37" t="s">
        <v>36</v>
      </c>
      <c r="BQ19" s="37" t="s">
        <v>36</v>
      </c>
      <c r="BR19" s="37" t="s">
        <v>36</v>
      </c>
      <c r="BS19" s="156">
        <v>1465</v>
      </c>
      <c r="BT19" s="102">
        <v>28000</v>
      </c>
      <c r="BU19" s="23">
        <f>BS19*BT19*12/1000</f>
        <v>492240</v>
      </c>
      <c r="BV19" s="37" t="s">
        <v>36</v>
      </c>
      <c r="BW19" s="37" t="s">
        <v>36</v>
      </c>
      <c r="BX19" s="37" t="s">
        <v>36</v>
      </c>
      <c r="BY19" s="37" t="s">
        <v>36</v>
      </c>
      <c r="BZ19" s="156">
        <v>1415</v>
      </c>
      <c r="CA19" s="102">
        <v>28000</v>
      </c>
      <c r="CB19" s="23">
        <f>BZ19*CA19*12/1000</f>
        <v>475440</v>
      </c>
      <c r="CC19" s="37" t="s">
        <v>36</v>
      </c>
      <c r="CD19" s="37" t="s">
        <v>36</v>
      </c>
      <c r="CE19" s="37" t="s">
        <v>36</v>
      </c>
      <c r="CF19" s="37" t="s">
        <v>36</v>
      </c>
      <c r="CG19" s="156"/>
      <c r="CH19" s="114">
        <v>27000</v>
      </c>
      <c r="CI19" s="23">
        <f>CG19*CH19*12/1000</f>
        <v>0</v>
      </c>
      <c r="CJ19" s="37" t="s">
        <v>36</v>
      </c>
      <c r="CK19" s="37" t="s">
        <v>36</v>
      </c>
      <c r="CL19" s="37" t="s">
        <v>36</v>
      </c>
      <c r="CM19" s="37" t="s">
        <v>36</v>
      </c>
      <c r="CN19" s="134">
        <f t="shared" si="22"/>
        <v>1551</v>
      </c>
      <c r="CO19" s="119">
        <f t="shared" si="23"/>
        <v>28000</v>
      </c>
      <c r="CP19" s="161">
        <f t="shared" si="24"/>
        <v>521136</v>
      </c>
      <c r="CQ19" s="49"/>
      <c r="CR19" s="158"/>
      <c r="CS19" s="49"/>
      <c r="CT19" s="49"/>
      <c r="CU19" s="37" t="s">
        <v>36</v>
      </c>
      <c r="CV19" s="37" t="s">
        <v>36</v>
      </c>
      <c r="CW19" s="37" t="s">
        <v>36</v>
      </c>
      <c r="CX19" s="37" t="s">
        <v>36</v>
      </c>
      <c r="CY19" s="156">
        <v>1500</v>
      </c>
      <c r="CZ19" s="114">
        <v>27000</v>
      </c>
      <c r="DA19" s="23">
        <f>CY19*CZ19*12/1000</f>
        <v>486000</v>
      </c>
      <c r="DB19" s="49"/>
    </row>
    <row r="20" spans="2:106" ht="38.25" x14ac:dyDescent="0.3">
      <c r="B20" s="14">
        <v>3.5</v>
      </c>
      <c r="C20" s="6" t="s">
        <v>31</v>
      </c>
      <c r="D20" s="23"/>
      <c r="E20" s="18"/>
      <c r="F20" s="20"/>
      <c r="G20" s="64"/>
      <c r="H20" s="21">
        <f>H21+H22+H23</f>
        <v>3985.7946861232413</v>
      </c>
      <c r="I20" s="114"/>
      <c r="J20" s="122">
        <f>J21+J22+J23</f>
        <v>1537553.9683643011</v>
      </c>
      <c r="K20" s="23"/>
      <c r="L20" s="18"/>
      <c r="M20" s="20"/>
      <c r="N20" s="64"/>
      <c r="O20" s="128">
        <f>O21+O22+O23</f>
        <v>3871.2398497765439</v>
      </c>
      <c r="P20" s="114"/>
      <c r="Q20" s="122">
        <f>Q21+Q22+Q23</f>
        <v>1517872.1644437849</v>
      </c>
      <c r="R20" s="23"/>
      <c r="S20" s="18"/>
      <c r="T20" s="20"/>
      <c r="U20" s="64"/>
      <c r="V20" s="126">
        <f>V21+V22+V23</f>
        <v>3461</v>
      </c>
      <c r="W20" s="114"/>
      <c r="X20" s="122">
        <f>X21+X22+X23</f>
        <v>1460250.48</v>
      </c>
      <c r="Y20" s="23"/>
      <c r="Z20" s="18"/>
      <c r="AA20" s="23"/>
      <c r="AB20" s="64"/>
      <c r="AC20" s="126">
        <f>AC21+AC22+AC23</f>
        <v>4199</v>
      </c>
      <c r="AD20" s="114"/>
      <c r="AE20" s="122">
        <f>AE21+AE22+AE23</f>
        <v>1777328.9040000001</v>
      </c>
      <c r="AF20" s="23"/>
      <c r="AG20" s="18"/>
      <c r="AH20" s="20"/>
      <c r="AI20" s="64"/>
      <c r="AJ20" s="21">
        <f>AJ21+AJ22+AJ23</f>
        <v>0</v>
      </c>
      <c r="AK20" s="114"/>
      <c r="AL20" s="122">
        <f>AL21+AL22+AL23</f>
        <v>0</v>
      </c>
      <c r="AM20" s="23"/>
      <c r="AN20" s="18"/>
      <c r="AO20" s="23"/>
      <c r="AP20" s="64"/>
      <c r="AQ20" s="126">
        <f>AQ21+AQ22+AQ23</f>
        <v>4199</v>
      </c>
      <c r="AR20" s="114"/>
      <c r="AS20" s="122">
        <f>AS21+AS22+AS23</f>
        <v>1777328.9040000001</v>
      </c>
      <c r="AT20" s="23"/>
      <c r="AU20" s="18"/>
      <c r="AV20" s="23"/>
      <c r="AW20" s="64"/>
      <c r="AX20" s="126">
        <f>AX21+AX22+AX23</f>
        <v>4342</v>
      </c>
      <c r="AY20" s="114"/>
      <c r="AZ20" s="122">
        <f>AZ21+AZ22+AZ23</f>
        <v>1837834.2239999999</v>
      </c>
      <c r="BA20" s="23"/>
      <c r="BB20" s="18"/>
      <c r="BC20" s="23"/>
      <c r="BD20" s="64"/>
      <c r="BE20" s="126">
        <f>BE21+BE22+BE23</f>
        <v>4256</v>
      </c>
      <c r="BF20" s="114"/>
      <c r="BG20" s="122">
        <f>BG21+BG22+BG23</f>
        <v>1803166.9679999999</v>
      </c>
      <c r="BH20" s="23"/>
      <c r="BI20" s="18"/>
      <c r="BJ20" s="23"/>
      <c r="BK20" s="64"/>
      <c r="BL20" s="126">
        <f>BL21+BL22+BL23</f>
        <v>4106</v>
      </c>
      <c r="BM20" s="114"/>
      <c r="BN20" s="122">
        <f>BN21+BN22+BN23</f>
        <v>1735950.7919999999</v>
      </c>
      <c r="BO20" s="23"/>
      <c r="BP20" s="18"/>
      <c r="BQ20" s="23"/>
      <c r="BR20" s="64"/>
      <c r="BS20" s="126">
        <f>BS21+BS22+BS23</f>
        <v>4015</v>
      </c>
      <c r="BT20" s="114"/>
      <c r="BU20" s="122">
        <f>BU21+BU22+BU23</f>
        <v>1695523.368</v>
      </c>
      <c r="BV20" s="23"/>
      <c r="BW20" s="18"/>
      <c r="BX20" s="23"/>
      <c r="BY20" s="64"/>
      <c r="BZ20" s="126">
        <f>BZ21+BZ22+BZ23</f>
        <v>3927</v>
      </c>
      <c r="CA20" s="114"/>
      <c r="CB20" s="122">
        <f>CB21+CB22+CB23</f>
        <v>1656601.2</v>
      </c>
      <c r="CC20" s="23"/>
      <c r="CD20" s="18"/>
      <c r="CE20" s="23"/>
      <c r="CF20" s="64"/>
      <c r="CG20" s="126">
        <f>CG21+CG22+CG23</f>
        <v>0</v>
      </c>
      <c r="CH20" s="114"/>
      <c r="CI20" s="122">
        <f>CI21+CI22+CI23</f>
        <v>0</v>
      </c>
      <c r="CJ20" s="23"/>
      <c r="CK20" s="18"/>
      <c r="CL20" s="23"/>
      <c r="CM20" s="64"/>
      <c r="CN20" s="126">
        <f>CN21+CN22+CN23</f>
        <v>4106</v>
      </c>
      <c r="CO20" s="114"/>
      <c r="CP20" s="122">
        <f>CP21+CP22+CP23</f>
        <v>1735950.7919999999</v>
      </c>
      <c r="CQ20" s="49"/>
      <c r="CR20" s="158"/>
      <c r="CS20" s="49"/>
      <c r="CT20" s="49"/>
      <c r="CU20" s="23"/>
      <c r="CV20" s="18"/>
      <c r="CW20" s="20"/>
      <c r="CX20" s="64"/>
      <c r="CY20" s="126">
        <f>CY21+CY22+CY23</f>
        <v>3609</v>
      </c>
      <c r="CZ20" s="114"/>
      <c r="DA20" s="122">
        <f>DA21+DA22+DA23</f>
        <v>1522660.4879999999</v>
      </c>
      <c r="DB20" s="49"/>
    </row>
    <row r="21" spans="2:106" s="48" customFormat="1" x14ac:dyDescent="0.3">
      <c r="B21" s="14" t="s">
        <v>28</v>
      </c>
      <c r="C21" s="7" t="s">
        <v>21</v>
      </c>
      <c r="D21" s="37" t="s">
        <v>36</v>
      </c>
      <c r="E21" s="37" t="s">
        <v>36</v>
      </c>
      <c r="F21" s="37" t="s">
        <v>36</v>
      </c>
      <c r="G21" s="37" t="s">
        <v>36</v>
      </c>
      <c r="H21" s="156">
        <v>250.30536081029396</v>
      </c>
      <c r="I21" s="114">
        <v>42108</v>
      </c>
      <c r="J21" s="23">
        <f>H21*I21*12/1000</f>
        <v>126478.29759599829</v>
      </c>
      <c r="K21" s="37">
        <v>20</v>
      </c>
      <c r="L21" s="18">
        <v>16000</v>
      </c>
      <c r="M21" s="37">
        <v>1.89</v>
      </c>
      <c r="N21" s="64">
        <v>1500</v>
      </c>
      <c r="O21" s="156">
        <v>238.65253847504064</v>
      </c>
      <c r="P21" s="114">
        <f>+Q21/O21*1000/12</f>
        <v>42167.999999999993</v>
      </c>
      <c r="Q21" s="23">
        <f>((L21*M21+K21*N21)*70%)*O21*12/1000</f>
        <v>120762.00290898616</v>
      </c>
      <c r="R21" s="37">
        <v>20</v>
      </c>
      <c r="S21" s="18">
        <v>18000</v>
      </c>
      <c r="T21" s="37">
        <v>1.89</v>
      </c>
      <c r="U21" s="64">
        <v>1600</v>
      </c>
      <c r="V21" s="156">
        <v>220</v>
      </c>
      <c r="W21" s="114">
        <f>+X21/V21*1000/12</f>
        <v>46214</v>
      </c>
      <c r="X21" s="23">
        <f>((S21*T21+R21*U21)*70%)*V21*12/1000</f>
        <v>122004.96</v>
      </c>
      <c r="Y21" s="37">
        <v>20</v>
      </c>
      <c r="Z21" s="18">
        <v>18000</v>
      </c>
      <c r="AA21" s="37">
        <v>1.89</v>
      </c>
      <c r="AB21" s="64">
        <v>1600</v>
      </c>
      <c r="AC21" s="156">
        <v>265</v>
      </c>
      <c r="AD21" s="114">
        <f>+AE21/AC21*1000/12</f>
        <v>46214</v>
      </c>
      <c r="AE21" s="23">
        <f>((Z21*AA21+Y21*AB21)*70%)*AC21*12/1000</f>
        <v>146960.51999999999</v>
      </c>
      <c r="AF21" s="37">
        <v>20</v>
      </c>
      <c r="AG21" s="18">
        <v>18000</v>
      </c>
      <c r="AH21" s="37">
        <v>1.89</v>
      </c>
      <c r="AI21" s="64">
        <v>1600</v>
      </c>
      <c r="AJ21" s="156"/>
      <c r="AK21" s="114" t="e">
        <f>+AL21/AJ21*1000/2</f>
        <v>#DIV/0!</v>
      </c>
      <c r="AL21" s="23">
        <f>((AG21*AH21+AF21*AI21)*70%)*AJ21*6/1000</f>
        <v>0</v>
      </c>
      <c r="AM21" s="37">
        <v>20</v>
      </c>
      <c r="AN21" s="18">
        <v>18000</v>
      </c>
      <c r="AO21" s="37">
        <v>1.89</v>
      </c>
      <c r="AP21" s="64">
        <v>1600</v>
      </c>
      <c r="AQ21" s="156">
        <v>265</v>
      </c>
      <c r="AR21" s="114">
        <f>+AS21/AQ21*1000/12</f>
        <v>46214</v>
      </c>
      <c r="AS21" s="23">
        <f>((AN21*AO21+AM21*AP21)*70%)*AQ21*12/1000</f>
        <v>146960.51999999999</v>
      </c>
      <c r="AT21" s="37">
        <v>20</v>
      </c>
      <c r="AU21" s="18">
        <v>18000</v>
      </c>
      <c r="AV21" s="37">
        <v>1.89</v>
      </c>
      <c r="AW21" s="64">
        <v>1600</v>
      </c>
      <c r="AX21" s="156">
        <v>274</v>
      </c>
      <c r="AY21" s="114">
        <f>+AZ21/AX21*1000/12</f>
        <v>46214.000000000007</v>
      </c>
      <c r="AZ21" s="23">
        <f>((AU21*AV21+AT21*AW21)*70%)*AX21*12/1000</f>
        <v>151951.63200000001</v>
      </c>
      <c r="BA21" s="37">
        <v>20</v>
      </c>
      <c r="BB21" s="18">
        <v>18000</v>
      </c>
      <c r="BC21" s="37">
        <v>1.89</v>
      </c>
      <c r="BD21" s="64">
        <v>1600</v>
      </c>
      <c r="BE21" s="156">
        <v>269</v>
      </c>
      <c r="BF21" s="114">
        <f>+BG21/BE21*1000/12</f>
        <v>46214</v>
      </c>
      <c r="BG21" s="23">
        <f>((BB21*BC21+BA21*BD21)*70%)*BE21*12/1000</f>
        <v>149178.79199999999</v>
      </c>
      <c r="BH21" s="37">
        <v>20</v>
      </c>
      <c r="BI21" s="18">
        <v>18000</v>
      </c>
      <c r="BJ21" s="37">
        <v>1.89</v>
      </c>
      <c r="BK21" s="64">
        <v>1600</v>
      </c>
      <c r="BL21" s="156">
        <v>259</v>
      </c>
      <c r="BM21" s="114">
        <f>+BN21/BL21*1000/12</f>
        <v>46214</v>
      </c>
      <c r="BN21" s="23">
        <f>((BI21*BJ21+BH21*BK21)*70%)*BL21*12/1000</f>
        <v>143633.11199999999</v>
      </c>
      <c r="BO21" s="37">
        <v>20</v>
      </c>
      <c r="BP21" s="18">
        <v>18000</v>
      </c>
      <c r="BQ21" s="37">
        <v>1.89</v>
      </c>
      <c r="BR21" s="64">
        <v>1600</v>
      </c>
      <c r="BS21" s="156">
        <v>253</v>
      </c>
      <c r="BT21" s="114">
        <f>+BU21/BS21*1000/12</f>
        <v>46214</v>
      </c>
      <c r="BU21" s="23">
        <f>((BP21*BQ21+BO21*BR21)*70%)*BS21*12/1000</f>
        <v>140305.704</v>
      </c>
      <c r="BV21" s="37">
        <v>20</v>
      </c>
      <c r="BW21" s="18">
        <v>18000</v>
      </c>
      <c r="BX21" s="37">
        <v>1.89</v>
      </c>
      <c r="BY21" s="64">
        <v>1600</v>
      </c>
      <c r="BZ21" s="156">
        <v>248</v>
      </c>
      <c r="CA21" s="114">
        <f>+CB21/BZ21*1000/12</f>
        <v>46214</v>
      </c>
      <c r="CB21" s="23">
        <f>((BW21*BX21+BV21*BY21)*70%)*BZ21*12/1000</f>
        <v>137532.864</v>
      </c>
      <c r="CC21" s="37">
        <v>20</v>
      </c>
      <c r="CD21" s="18">
        <v>18000</v>
      </c>
      <c r="CE21" s="37">
        <v>1.89</v>
      </c>
      <c r="CF21" s="64">
        <v>1600</v>
      </c>
      <c r="CG21" s="156"/>
      <c r="CH21" s="114" t="e">
        <f>+CI21/CG21*1000/12</f>
        <v>#DIV/0!</v>
      </c>
      <c r="CI21" s="23">
        <f>((CD21*CE21+CC21*CF21)*70%)*CG21*12/1000</f>
        <v>0</v>
      </c>
      <c r="CJ21" s="17">
        <f t="shared" ref="CJ21:CJ23" si="26">+BH21</f>
        <v>20</v>
      </c>
      <c r="CK21" s="64">
        <f t="shared" ref="CK21:CK23" si="27">+BI21</f>
        <v>18000</v>
      </c>
      <c r="CL21" s="17">
        <f t="shared" ref="CL21:CL23" si="28">+BJ21</f>
        <v>1.89</v>
      </c>
      <c r="CM21" s="64">
        <f t="shared" ref="CM21:CM23" si="29">+BK21</f>
        <v>1600</v>
      </c>
      <c r="CN21" s="134">
        <f t="shared" ref="CN21:CN23" si="30">+BL21</f>
        <v>259</v>
      </c>
      <c r="CO21" s="119">
        <f t="shared" ref="CO21:CO23" si="31">+BM21</f>
        <v>46214</v>
      </c>
      <c r="CP21" s="161">
        <f t="shared" ref="CP21:CP23" si="32">+BN21</f>
        <v>143633.11199999999</v>
      </c>
      <c r="CQ21" s="49"/>
      <c r="CR21" s="158"/>
      <c r="CS21" s="123"/>
      <c r="CT21" s="49"/>
      <c r="CU21" s="37">
        <v>20</v>
      </c>
      <c r="CV21" s="18">
        <v>18000</v>
      </c>
      <c r="CW21" s="37">
        <v>1.89</v>
      </c>
      <c r="CX21" s="64">
        <v>1600</v>
      </c>
      <c r="CY21" s="156">
        <v>229</v>
      </c>
      <c r="CZ21" s="114">
        <f>+DA21/CY21*1000/12</f>
        <v>46214</v>
      </c>
      <c r="DA21" s="23">
        <f>((CV21*CW21+CU21*CX21)*70%)*CY21*12/1000</f>
        <v>126996.072</v>
      </c>
      <c r="DB21" s="49"/>
    </row>
    <row r="22" spans="2:106" s="48" customFormat="1" x14ac:dyDescent="0.3">
      <c r="B22" s="14" t="s">
        <v>29</v>
      </c>
      <c r="C22" s="7" t="s">
        <v>22</v>
      </c>
      <c r="D22" s="37" t="s">
        <v>36</v>
      </c>
      <c r="E22" s="37" t="s">
        <v>36</v>
      </c>
      <c r="F22" s="37" t="s">
        <v>36</v>
      </c>
      <c r="G22" s="37" t="s">
        <v>36</v>
      </c>
      <c r="H22" s="156">
        <v>2266.5362544559252</v>
      </c>
      <c r="I22" s="114">
        <v>36207</v>
      </c>
      <c r="J22" s="23">
        <f>H22*I22*12/1000</f>
        <v>984773.73798102827</v>
      </c>
      <c r="K22" s="37">
        <v>20</v>
      </c>
      <c r="L22" s="18">
        <v>16000</v>
      </c>
      <c r="M22" s="37">
        <v>1.89</v>
      </c>
      <c r="N22" s="64">
        <v>1500</v>
      </c>
      <c r="O22" s="156">
        <v>2235.5195750073494</v>
      </c>
      <c r="P22" s="114">
        <f>+Q22/O22*1000/12</f>
        <v>36144</v>
      </c>
      <c r="Q22" s="23">
        <f>((L22*M22+K22*N22)*60%)*O22*12/1000</f>
        <v>969607.43422878766</v>
      </c>
      <c r="R22" s="37">
        <v>20</v>
      </c>
      <c r="S22" s="18">
        <v>18000</v>
      </c>
      <c r="T22" s="37">
        <v>1.89</v>
      </c>
      <c r="U22" s="64">
        <v>1600</v>
      </c>
      <c r="V22" s="156">
        <v>1955</v>
      </c>
      <c r="W22" s="114">
        <f>+X22/V22*1000/12</f>
        <v>39612</v>
      </c>
      <c r="X22" s="23">
        <f>((S22*T22+R22*U22)*60%)*V22*12/1000</f>
        <v>929297.52</v>
      </c>
      <c r="Y22" s="37">
        <v>20</v>
      </c>
      <c r="Z22" s="18">
        <v>18000</v>
      </c>
      <c r="AA22" s="37">
        <v>1.89</v>
      </c>
      <c r="AB22" s="64">
        <v>1600</v>
      </c>
      <c r="AC22" s="156">
        <v>2411</v>
      </c>
      <c r="AD22" s="114">
        <f>+AE22/AC22*1000/12</f>
        <v>39612.000000000007</v>
      </c>
      <c r="AE22" s="23">
        <f>((Z22*AA22+Y22*AB22)*60%)*AC22*12/1000</f>
        <v>1146054.3840000001</v>
      </c>
      <c r="AF22" s="37">
        <v>20</v>
      </c>
      <c r="AG22" s="18">
        <v>18000</v>
      </c>
      <c r="AH22" s="37">
        <v>1.89</v>
      </c>
      <c r="AI22" s="64">
        <v>1600</v>
      </c>
      <c r="AJ22" s="156"/>
      <c r="AK22" s="114" t="e">
        <f>+AL22/AJ22*1000/2</f>
        <v>#DIV/0!</v>
      </c>
      <c r="AL22" s="23">
        <f>((AG22*AH22+AF22*AI22)*60%)*AJ22*6/1000</f>
        <v>0</v>
      </c>
      <c r="AM22" s="37">
        <v>20</v>
      </c>
      <c r="AN22" s="18">
        <v>18000</v>
      </c>
      <c r="AO22" s="37">
        <v>1.89</v>
      </c>
      <c r="AP22" s="64">
        <v>1600</v>
      </c>
      <c r="AQ22" s="156">
        <v>2411</v>
      </c>
      <c r="AR22" s="114">
        <f>+AS22/AQ22*1000/12</f>
        <v>39612.000000000007</v>
      </c>
      <c r="AS22" s="23">
        <f>((AN22*AO22+AM22*AP22)*60%)*AQ22*12/1000</f>
        <v>1146054.3840000001</v>
      </c>
      <c r="AT22" s="37">
        <v>20</v>
      </c>
      <c r="AU22" s="18">
        <v>18000</v>
      </c>
      <c r="AV22" s="37">
        <v>1.89</v>
      </c>
      <c r="AW22" s="64">
        <v>1600</v>
      </c>
      <c r="AX22" s="156">
        <v>2493</v>
      </c>
      <c r="AY22" s="114">
        <f>+AZ22/AX22*1000/12</f>
        <v>39612</v>
      </c>
      <c r="AZ22" s="23">
        <f>((AU22*AV22+AT22*AW22)*60%)*AX22*12/1000</f>
        <v>1185032.5919999999</v>
      </c>
      <c r="BA22" s="37">
        <v>20</v>
      </c>
      <c r="BB22" s="18">
        <v>18000</v>
      </c>
      <c r="BC22" s="37">
        <v>1.89</v>
      </c>
      <c r="BD22" s="64">
        <v>1600</v>
      </c>
      <c r="BE22" s="156">
        <v>2454</v>
      </c>
      <c r="BF22" s="114">
        <f>+BG22/BE22*1000/12</f>
        <v>39612</v>
      </c>
      <c r="BG22" s="23">
        <f>((BB22*BC22+BA22*BD22)*60%)*BE22*12/1000</f>
        <v>1166494.176</v>
      </c>
      <c r="BH22" s="37">
        <v>20</v>
      </c>
      <c r="BI22" s="18">
        <v>18000</v>
      </c>
      <c r="BJ22" s="37">
        <v>1.89</v>
      </c>
      <c r="BK22" s="64">
        <v>1600</v>
      </c>
      <c r="BL22" s="156">
        <v>2345</v>
      </c>
      <c r="BM22" s="114">
        <f>+BN22/BL22*1000/12</f>
        <v>39612</v>
      </c>
      <c r="BN22" s="23">
        <f>((BI22*BJ22+BH22*BK22)*60%)*BL22*12/1000</f>
        <v>1114681.68</v>
      </c>
      <c r="BO22" s="37">
        <v>20</v>
      </c>
      <c r="BP22" s="18">
        <v>18000</v>
      </c>
      <c r="BQ22" s="37">
        <v>1.89</v>
      </c>
      <c r="BR22" s="64">
        <v>1600</v>
      </c>
      <c r="BS22" s="156">
        <v>2281</v>
      </c>
      <c r="BT22" s="114">
        <f>+BU22/BS22*1000/12</f>
        <v>39612.000000000007</v>
      </c>
      <c r="BU22" s="23">
        <f>((BP22*BQ22+BO22*BR22)*60%)*BS22*12/1000</f>
        <v>1084259.6640000001</v>
      </c>
      <c r="BV22" s="37">
        <v>20</v>
      </c>
      <c r="BW22" s="18">
        <v>18000</v>
      </c>
      <c r="BX22" s="37">
        <v>1.89</v>
      </c>
      <c r="BY22" s="64">
        <v>1600</v>
      </c>
      <c r="BZ22" s="156">
        <v>2219</v>
      </c>
      <c r="CA22" s="114">
        <f>+CB22/BZ22*1000/12</f>
        <v>39611.999999999993</v>
      </c>
      <c r="CB22" s="23">
        <f>((BW22*BX22+BV22*BY22)*60%)*BZ22*12/1000</f>
        <v>1054788.3359999999</v>
      </c>
      <c r="CC22" s="37">
        <v>20</v>
      </c>
      <c r="CD22" s="18">
        <v>18000</v>
      </c>
      <c r="CE22" s="37">
        <v>1.89</v>
      </c>
      <c r="CF22" s="64">
        <v>1600</v>
      </c>
      <c r="CG22" s="156"/>
      <c r="CH22" s="114" t="e">
        <f>+CI22/CG22*1000/12</f>
        <v>#DIV/0!</v>
      </c>
      <c r="CI22" s="23">
        <f>((CD22*CE22+CC22*CF22)*60%)*CG22*12/1000</f>
        <v>0</v>
      </c>
      <c r="CJ22" s="17">
        <f t="shared" si="26"/>
        <v>20</v>
      </c>
      <c r="CK22" s="64">
        <f t="shared" si="27"/>
        <v>18000</v>
      </c>
      <c r="CL22" s="17">
        <f t="shared" si="28"/>
        <v>1.89</v>
      </c>
      <c r="CM22" s="64">
        <f t="shared" si="29"/>
        <v>1600</v>
      </c>
      <c r="CN22" s="134">
        <f t="shared" si="30"/>
        <v>2345</v>
      </c>
      <c r="CO22" s="119">
        <f t="shared" si="31"/>
        <v>39612</v>
      </c>
      <c r="CP22" s="161">
        <f t="shared" si="32"/>
        <v>1114681.68</v>
      </c>
      <c r="CQ22" s="49"/>
      <c r="CR22" s="158"/>
      <c r="CS22" s="49"/>
      <c r="CT22" s="49"/>
      <c r="CU22" s="37">
        <v>20</v>
      </c>
      <c r="CV22" s="18">
        <v>18000</v>
      </c>
      <c r="CW22" s="37">
        <v>1.89</v>
      </c>
      <c r="CX22" s="64">
        <v>1600</v>
      </c>
      <c r="CY22" s="156">
        <v>2039</v>
      </c>
      <c r="CZ22" s="114">
        <f>+DA22/CY22*1000/12</f>
        <v>39612</v>
      </c>
      <c r="DA22" s="23">
        <f>((CV22*CW22+CU22*CX22)*60%)*CY22*12/1000</f>
        <v>969226.41599999997</v>
      </c>
      <c r="DB22" s="49"/>
    </row>
    <row r="23" spans="2:106" s="48" customFormat="1" x14ac:dyDescent="0.3">
      <c r="B23" s="14" t="s">
        <v>30</v>
      </c>
      <c r="C23" s="7" t="s">
        <v>23</v>
      </c>
      <c r="D23" s="37" t="s">
        <v>36</v>
      </c>
      <c r="E23" s="37" t="s">
        <v>36</v>
      </c>
      <c r="F23" s="37" t="s">
        <v>36</v>
      </c>
      <c r="G23" s="37" t="s">
        <v>36</v>
      </c>
      <c r="H23" s="156">
        <v>1468.9530708570219</v>
      </c>
      <c r="I23" s="114">
        <v>24184</v>
      </c>
      <c r="J23" s="23">
        <f>H23*I23*12/1000</f>
        <v>426301.93278727459</v>
      </c>
      <c r="K23" s="37">
        <v>20</v>
      </c>
      <c r="L23" s="18">
        <v>16000</v>
      </c>
      <c r="M23" s="37">
        <v>1.89</v>
      </c>
      <c r="N23" s="64">
        <v>1500</v>
      </c>
      <c r="O23" s="156">
        <v>1397.0677362941537</v>
      </c>
      <c r="P23" s="114">
        <f>+Q23/O23*1000/12</f>
        <v>25500.000000000004</v>
      </c>
      <c r="Q23" s="23">
        <f>IF(((L23*M23+K23*N23)*40%)&lt;=25500,O23*25500/1000*12,((L23*M23+K23*N23)*40%)/1000*12)</f>
        <v>427502.72730601113</v>
      </c>
      <c r="R23" s="37">
        <v>20</v>
      </c>
      <c r="S23" s="18">
        <v>18000</v>
      </c>
      <c r="T23" s="37">
        <v>1.89</v>
      </c>
      <c r="U23" s="64">
        <v>1600</v>
      </c>
      <c r="V23" s="156">
        <v>1286</v>
      </c>
      <c r="W23" s="114">
        <f>+X23/V23*1000/12</f>
        <v>26500</v>
      </c>
      <c r="X23" s="23">
        <f>IF(((S23*T23+R23*U23)*40%)&lt;26500,V23*26500/1000*12,((S23*T23+R23*U23)*40%)/1000*12)</f>
        <v>408948</v>
      </c>
      <c r="Y23" s="37">
        <v>20</v>
      </c>
      <c r="Z23" s="18">
        <v>18000</v>
      </c>
      <c r="AA23" s="37">
        <v>1.89</v>
      </c>
      <c r="AB23" s="64">
        <v>1600</v>
      </c>
      <c r="AC23" s="156">
        <v>1523</v>
      </c>
      <c r="AD23" s="114">
        <v>26500</v>
      </c>
      <c r="AE23" s="23">
        <f>+AC23*AD23/1000*12</f>
        <v>484314</v>
      </c>
      <c r="AF23" s="37">
        <v>20</v>
      </c>
      <c r="AG23" s="18">
        <v>18000</v>
      </c>
      <c r="AH23" s="37">
        <v>1.89</v>
      </c>
      <c r="AI23" s="64">
        <v>1600</v>
      </c>
      <c r="AJ23" s="156"/>
      <c r="AK23" s="114" t="e">
        <f>+AL23/AJ23*1000/2</f>
        <v>#DIV/0!</v>
      </c>
      <c r="AL23" s="23">
        <f>IF(((AG23*AH23+AF23*AI23)*40%)&lt;26500,AJ23*26500/1000*2,((AG23*AH23+AF23*AI23)*40%)/1000*6)</f>
        <v>0</v>
      </c>
      <c r="AM23" s="37">
        <v>20</v>
      </c>
      <c r="AN23" s="18">
        <v>18000</v>
      </c>
      <c r="AO23" s="37">
        <v>1.89</v>
      </c>
      <c r="AP23" s="64">
        <v>1600</v>
      </c>
      <c r="AQ23" s="156">
        <v>1523</v>
      </c>
      <c r="AR23" s="114">
        <v>26500</v>
      </c>
      <c r="AS23" s="23">
        <f>+AQ23*AR23/1000*12</f>
        <v>484314</v>
      </c>
      <c r="AT23" s="37">
        <v>20</v>
      </c>
      <c r="AU23" s="18">
        <v>18000</v>
      </c>
      <c r="AV23" s="37">
        <v>1.89</v>
      </c>
      <c r="AW23" s="64">
        <v>1600</v>
      </c>
      <c r="AX23" s="156">
        <v>1575</v>
      </c>
      <c r="AY23" s="114">
        <v>26500</v>
      </c>
      <c r="AZ23" s="23">
        <f>+AX23*AY23/1000*12</f>
        <v>500850</v>
      </c>
      <c r="BA23" s="37">
        <v>20</v>
      </c>
      <c r="BB23" s="18">
        <v>18000</v>
      </c>
      <c r="BC23" s="37">
        <v>1.89</v>
      </c>
      <c r="BD23" s="64">
        <v>1600</v>
      </c>
      <c r="BE23" s="156">
        <v>1533</v>
      </c>
      <c r="BF23" s="114">
        <v>26500</v>
      </c>
      <c r="BG23" s="23">
        <f>+BE23*BF23/1000*12</f>
        <v>487494</v>
      </c>
      <c r="BH23" s="37">
        <v>20</v>
      </c>
      <c r="BI23" s="18">
        <v>18000</v>
      </c>
      <c r="BJ23" s="37">
        <v>1.89</v>
      </c>
      <c r="BK23" s="64">
        <v>1600</v>
      </c>
      <c r="BL23" s="156">
        <v>1502</v>
      </c>
      <c r="BM23" s="102">
        <v>28000</v>
      </c>
      <c r="BN23" s="23">
        <f>IF(((BI23*BJ23+BH23*BK23)*40%)&lt;26500,BL23*26500/1000*12,((BI23*BJ23+BH23*BK23)*40%)/1000*12)</f>
        <v>477636</v>
      </c>
      <c r="BO23" s="37">
        <v>20</v>
      </c>
      <c r="BP23" s="18">
        <v>18000</v>
      </c>
      <c r="BQ23" s="37">
        <v>1.89</v>
      </c>
      <c r="BR23" s="64">
        <v>1600</v>
      </c>
      <c r="BS23" s="156">
        <v>1481</v>
      </c>
      <c r="BT23" s="102">
        <v>28000</v>
      </c>
      <c r="BU23" s="23">
        <f>IF(((BP23*BQ23+BO23*BR23)*40%)&lt;26500,BS23*26500/1000*12,((BP23*BQ23+BO23*BR23)*40%)/1000*12)</f>
        <v>470958</v>
      </c>
      <c r="BV23" s="37">
        <v>20</v>
      </c>
      <c r="BW23" s="18">
        <v>18000</v>
      </c>
      <c r="BX23" s="37">
        <v>1.89</v>
      </c>
      <c r="BY23" s="64">
        <v>1600</v>
      </c>
      <c r="BZ23" s="156">
        <v>1460</v>
      </c>
      <c r="CA23" s="102">
        <v>28000</v>
      </c>
      <c r="CB23" s="23">
        <f>IF(((BW23*BX23+BV23*BY23)*40%)&lt;26500,BZ23*26500/1000*12,((BW23*BX23+BV23*BY23)*40%)/1000*12)</f>
        <v>464280</v>
      </c>
      <c r="CC23" s="37">
        <v>20</v>
      </c>
      <c r="CD23" s="18">
        <v>18000</v>
      </c>
      <c r="CE23" s="37">
        <v>1.89</v>
      </c>
      <c r="CF23" s="64">
        <v>1600</v>
      </c>
      <c r="CG23" s="156"/>
      <c r="CH23" s="114" t="e">
        <f>+CI23/CG23*1000/12</f>
        <v>#DIV/0!</v>
      </c>
      <c r="CI23" s="23">
        <f>IF(((CD23*CE23+CC23*CF23)*40%)&lt;26500,CG23*26500/1000*12,((CD23*CE23+CC23*CF23)*40%)/1000*12)</f>
        <v>0</v>
      </c>
      <c r="CJ23" s="17">
        <f t="shared" si="26"/>
        <v>20</v>
      </c>
      <c r="CK23" s="64">
        <f t="shared" si="27"/>
        <v>18000</v>
      </c>
      <c r="CL23" s="17">
        <f t="shared" si="28"/>
        <v>1.89</v>
      </c>
      <c r="CM23" s="64">
        <f t="shared" si="29"/>
        <v>1600</v>
      </c>
      <c r="CN23" s="134">
        <f t="shared" si="30"/>
        <v>1502</v>
      </c>
      <c r="CO23" s="119">
        <f t="shared" si="31"/>
        <v>28000</v>
      </c>
      <c r="CP23" s="161">
        <f t="shared" si="32"/>
        <v>477636</v>
      </c>
      <c r="CQ23" s="49"/>
      <c r="CR23" s="158"/>
      <c r="CS23" s="49"/>
      <c r="CT23" s="49"/>
      <c r="CU23" s="37">
        <v>20</v>
      </c>
      <c r="CV23" s="18">
        <v>18000</v>
      </c>
      <c r="CW23" s="37">
        <v>1.89</v>
      </c>
      <c r="CX23" s="64">
        <v>1600</v>
      </c>
      <c r="CY23" s="156">
        <v>1341</v>
      </c>
      <c r="CZ23" s="114">
        <f>+DA23/CY23*1000/12</f>
        <v>26500</v>
      </c>
      <c r="DA23" s="23">
        <f>IF(((CV23*CW23+CU23*CX23)*40%)&lt;26500,CY23*26500/1000*12,((CV23*CW23+CU23*CX23)*40%)/1000*12)</f>
        <v>426438</v>
      </c>
      <c r="DB23" s="49"/>
    </row>
    <row r="24" spans="2:106" ht="25.5" x14ac:dyDescent="0.3">
      <c r="B24" s="5">
        <v>4</v>
      </c>
      <c r="C24" s="6" t="s">
        <v>12</v>
      </c>
      <c r="D24" s="23"/>
      <c r="E24" s="24"/>
      <c r="F24" s="23"/>
      <c r="G24" s="25"/>
      <c r="H24" s="128">
        <f>H25+H26+H27+H28+H32</f>
        <v>1449.8619840155588</v>
      </c>
      <c r="I24" s="116"/>
      <c r="J24" s="46">
        <f>J25+J26+J27+J28+J32</f>
        <v>720690.13700748316</v>
      </c>
      <c r="K24" s="23"/>
      <c r="L24" s="24"/>
      <c r="M24" s="23"/>
      <c r="N24" s="25"/>
      <c r="O24" s="128">
        <f>O25+O26+O27+O28+O32</f>
        <v>1348.4924408523314</v>
      </c>
      <c r="P24" s="116"/>
      <c r="Q24" s="122">
        <f>Q25+Q26+Q27+Q28+Q32</f>
        <v>720166.48314579017</v>
      </c>
      <c r="R24" s="23"/>
      <c r="S24" s="24"/>
      <c r="T24" s="23"/>
      <c r="U24" s="25"/>
      <c r="V24" s="128">
        <f>V25+V26+V27+V28+V32</f>
        <v>1245</v>
      </c>
      <c r="W24" s="116"/>
      <c r="X24" s="135">
        <f>X25+X26+X27+X28+X32</f>
        <v>742587.59615999996</v>
      </c>
      <c r="Y24" s="23"/>
      <c r="Z24" s="24"/>
      <c r="AA24" s="23"/>
      <c r="AB24" s="25"/>
      <c r="AC24" s="128">
        <f>AC25+AC26+AC27+AC28+AC32</f>
        <v>1655</v>
      </c>
      <c r="AD24" s="116"/>
      <c r="AE24" s="135">
        <f>AE25+AE26+AE27+AE28+AE32</f>
        <v>1017584.688</v>
      </c>
      <c r="AF24" s="23"/>
      <c r="AG24" s="24"/>
      <c r="AH24" s="23"/>
      <c r="AI24" s="25"/>
      <c r="AJ24" s="128">
        <f>AJ25+AJ26+AJ27+AJ28+AJ32</f>
        <v>0</v>
      </c>
      <c r="AK24" s="116"/>
      <c r="AL24" s="122">
        <f>AL25+AL26+AL27+AL28+AL32</f>
        <v>0</v>
      </c>
      <c r="AM24" s="23"/>
      <c r="AN24" s="24"/>
      <c r="AO24" s="23"/>
      <c r="AP24" s="25"/>
      <c r="AQ24" s="128">
        <f>AQ25+AQ26+AQ27+AQ28+AQ32</f>
        <v>1655</v>
      </c>
      <c r="AR24" s="116"/>
      <c r="AS24" s="135">
        <f>AS25+AS26+AS27+AS28+AS32</f>
        <v>1017584.688</v>
      </c>
      <c r="AT24" s="23"/>
      <c r="AU24" s="24"/>
      <c r="AV24" s="23"/>
      <c r="AW24" s="25"/>
      <c r="AX24" s="128">
        <f>AX25+AX26+AX27+AX28+AX32</f>
        <v>1711</v>
      </c>
      <c r="AY24" s="116"/>
      <c r="AZ24" s="135">
        <f>AZ25+AZ26+AZ27+AZ28+AZ32</f>
        <v>1052132.3759999999</v>
      </c>
      <c r="BA24" s="23"/>
      <c r="BB24" s="24"/>
      <c r="BC24" s="23"/>
      <c r="BD24" s="25"/>
      <c r="BE24" s="128">
        <f>BE25+BE26+BE27+BE28+BE32</f>
        <v>1685</v>
      </c>
      <c r="BF24" s="116"/>
      <c r="BG24" s="135">
        <f>BG25+BG26+BG27+BG28+BG32</f>
        <v>981651.572544</v>
      </c>
      <c r="BH24" s="23"/>
      <c r="BI24" s="24"/>
      <c r="BJ24" s="23"/>
      <c r="BK24" s="25"/>
      <c r="BL24" s="128">
        <f>BL25+BL26+BL27+BL28+BL32</f>
        <v>1622</v>
      </c>
      <c r="BM24" s="116"/>
      <c r="BN24" s="135">
        <f>BN25+BN26+BN27+BN28+BN32</f>
        <v>1004946.2025599999</v>
      </c>
      <c r="BO24" s="23"/>
      <c r="BP24" s="24"/>
      <c r="BQ24" s="23"/>
      <c r="BR24" s="25"/>
      <c r="BS24" s="128">
        <f>BS25+BS26+BS27+BS28+BS32</f>
        <v>1582</v>
      </c>
      <c r="BT24" s="116"/>
      <c r="BU24" s="135">
        <f>BU25+BU26+BU27+BU28+BU32</f>
        <v>986206.56383999984</v>
      </c>
      <c r="BV24" s="23"/>
      <c r="BW24" s="24"/>
      <c r="BX24" s="23"/>
      <c r="BY24" s="25"/>
      <c r="BZ24" s="128">
        <f>BZ25+BZ26+BZ27+BZ28+BZ32</f>
        <v>1543</v>
      </c>
      <c r="CA24" s="116"/>
      <c r="CB24" s="135">
        <f>CB25+CB26+CB27+CB28+CB32</f>
        <v>969023.56511999993</v>
      </c>
      <c r="CC24" s="23"/>
      <c r="CD24" s="24"/>
      <c r="CE24" s="23"/>
      <c r="CF24" s="25"/>
      <c r="CG24" s="128">
        <f>CG25+CG26+CG27+CG28+CG32</f>
        <v>0</v>
      </c>
      <c r="CH24" s="116"/>
      <c r="CI24" s="135">
        <f>CI25+CI26+CI27+CI28+CI32</f>
        <v>0</v>
      </c>
      <c r="CJ24" s="23"/>
      <c r="CK24" s="24"/>
      <c r="CL24" s="23"/>
      <c r="CM24" s="25"/>
      <c r="CN24" s="128">
        <f>CN25+CN26+CN27+CN28+CN32</f>
        <v>1622</v>
      </c>
      <c r="CO24" s="116"/>
      <c r="CP24" s="135">
        <f>CP25+CP26+CP27+CP28+CP32</f>
        <v>1004946.2025599999</v>
      </c>
      <c r="CQ24" s="49"/>
      <c r="CR24" s="158"/>
      <c r="CS24" s="49"/>
      <c r="CT24" s="49"/>
      <c r="CU24" s="23"/>
      <c r="CV24" s="24"/>
      <c r="CW24" s="23"/>
      <c r="CX24" s="25"/>
      <c r="CY24" s="128">
        <f>CY25+CY26+CY27+CY28+CY32</f>
        <v>1298</v>
      </c>
      <c r="CZ24" s="116"/>
      <c r="DA24" s="135">
        <f>DA25+DA26+DA27+DA28+DA32</f>
        <v>773944.70016000001</v>
      </c>
      <c r="DB24" s="49"/>
    </row>
    <row r="25" spans="2:106" s="48" customFormat="1" ht="51" x14ac:dyDescent="0.3">
      <c r="B25" s="14">
        <v>4.0999999999999996</v>
      </c>
      <c r="C25" s="7" t="s">
        <v>13</v>
      </c>
      <c r="D25" s="23">
        <v>20</v>
      </c>
      <c r="E25" s="18">
        <v>16000</v>
      </c>
      <c r="F25" s="34">
        <v>2.9409999999999998</v>
      </c>
      <c r="G25" s="64">
        <v>1500</v>
      </c>
      <c r="H25" s="156">
        <v>969.40296517207082</v>
      </c>
      <c r="I25" s="119">
        <f>J25/H25/12*1000</f>
        <v>46233.599999999999</v>
      </c>
      <c r="J25" s="23">
        <f>((E25*F25+D25*G25)*60%)*H25*12/1000</f>
        <v>537827.86716695339</v>
      </c>
      <c r="K25" s="23">
        <v>20</v>
      </c>
      <c r="L25" s="18">
        <v>16000</v>
      </c>
      <c r="M25" s="34">
        <v>3.41</v>
      </c>
      <c r="N25" s="64">
        <v>1500</v>
      </c>
      <c r="O25" s="156">
        <v>835.28388466264209</v>
      </c>
      <c r="P25" s="119">
        <f>Q25/O25/12*1000</f>
        <v>50736.000000000015</v>
      </c>
      <c r="Q25" s="23">
        <f>((L25*M25+K25*N25)*60%)*O25*12/1000</f>
        <v>508547.55806692579</v>
      </c>
      <c r="R25" s="23">
        <v>20</v>
      </c>
      <c r="S25" s="18">
        <v>18000</v>
      </c>
      <c r="T25" s="34">
        <v>3.41</v>
      </c>
      <c r="U25" s="64">
        <v>1600</v>
      </c>
      <c r="V25" s="156">
        <v>861</v>
      </c>
      <c r="W25" s="119">
        <f>X25/V25/12*1000</f>
        <v>56028</v>
      </c>
      <c r="X25" s="23">
        <f>((S25*T25+R25*U25)*60%)*V25*12/1000</f>
        <v>578881.29599999997</v>
      </c>
      <c r="Y25" s="23">
        <v>20</v>
      </c>
      <c r="Z25" s="18">
        <v>18000</v>
      </c>
      <c r="AA25" s="35">
        <v>3.6</v>
      </c>
      <c r="AB25" s="64">
        <v>1600</v>
      </c>
      <c r="AC25" s="156">
        <v>1061</v>
      </c>
      <c r="AD25" s="119">
        <f>AE25/AC25/12*1000</f>
        <v>58080.000000000007</v>
      </c>
      <c r="AE25" s="23">
        <f>((Z25*AA25+Y25*AB25)*60%)*AC25*12/1000</f>
        <v>739474.56</v>
      </c>
      <c r="AF25" s="23">
        <v>20</v>
      </c>
      <c r="AG25" s="18">
        <v>18000</v>
      </c>
      <c r="AH25" s="34">
        <v>3.41</v>
      </c>
      <c r="AI25" s="64">
        <v>1600</v>
      </c>
      <c r="AJ25" s="156"/>
      <c r="AK25" s="119" t="e">
        <f>AL25/AJ25/2*1000</f>
        <v>#DIV/0!</v>
      </c>
      <c r="AL25" s="23">
        <f>((AG25*AH25+AF25*AI25)*60%)*AJ25*6/1000</f>
        <v>0</v>
      </c>
      <c r="AM25" s="23">
        <v>20</v>
      </c>
      <c r="AN25" s="18">
        <v>18000</v>
      </c>
      <c r="AO25" s="35">
        <v>3.6</v>
      </c>
      <c r="AP25" s="64">
        <v>1600</v>
      </c>
      <c r="AQ25" s="156">
        <v>1061</v>
      </c>
      <c r="AR25" s="119">
        <f>AS25/AQ25/12*1000</f>
        <v>58080.000000000007</v>
      </c>
      <c r="AS25" s="23">
        <f>((AN25*AO25+AM25*AP25)*60%)*AQ25*12/1000</f>
        <v>739474.56</v>
      </c>
      <c r="AT25" s="23">
        <v>20</v>
      </c>
      <c r="AU25" s="18">
        <v>18000</v>
      </c>
      <c r="AV25" s="35">
        <v>3.6</v>
      </c>
      <c r="AW25" s="64">
        <v>1600</v>
      </c>
      <c r="AX25" s="156">
        <v>1097</v>
      </c>
      <c r="AY25" s="119">
        <f>AZ25/AX25/12*1000</f>
        <v>58080.000000000007</v>
      </c>
      <c r="AZ25" s="23">
        <f>((AU25*AV25+AT25*AW25)*60%)*AX25*12/1000</f>
        <v>764565.12</v>
      </c>
      <c r="BA25" s="23">
        <v>20</v>
      </c>
      <c r="BB25" s="18">
        <v>18000</v>
      </c>
      <c r="BC25" s="35">
        <v>3.41</v>
      </c>
      <c r="BD25" s="64">
        <v>1600</v>
      </c>
      <c r="BE25" s="156">
        <v>1057</v>
      </c>
      <c r="BF25" s="119">
        <f>BG25/BE25/12*1000</f>
        <v>56028</v>
      </c>
      <c r="BG25" s="23">
        <f>((BB25*BC25+BA25*BD25)*60%)*BE25*12/1000</f>
        <v>710659.152</v>
      </c>
      <c r="BH25" s="23">
        <v>20</v>
      </c>
      <c r="BI25" s="18">
        <v>18000</v>
      </c>
      <c r="BJ25" s="35">
        <v>3.6</v>
      </c>
      <c r="BK25" s="64">
        <v>1600</v>
      </c>
      <c r="BL25" s="156">
        <v>1064</v>
      </c>
      <c r="BM25" s="119">
        <f>BN25/BL25/12*1000</f>
        <v>58079.999999999993</v>
      </c>
      <c r="BN25" s="23">
        <f>((BI25*BJ25+BH25*BK25)*60%)*BL25*12/1000</f>
        <v>741565.43999999994</v>
      </c>
      <c r="BO25" s="23">
        <v>20</v>
      </c>
      <c r="BP25" s="18">
        <v>18000</v>
      </c>
      <c r="BQ25" s="35">
        <v>3.6</v>
      </c>
      <c r="BR25" s="64">
        <v>1600</v>
      </c>
      <c r="BS25" s="156">
        <v>1067</v>
      </c>
      <c r="BT25" s="119">
        <f>BU25/BS25/12*1000</f>
        <v>58079.999999999993</v>
      </c>
      <c r="BU25" s="23">
        <f>((BP25*BQ25+BO25*BR25)*60%)*BS25*12/1000</f>
        <v>743656.32</v>
      </c>
      <c r="BV25" s="23">
        <v>20</v>
      </c>
      <c r="BW25" s="18">
        <v>18000</v>
      </c>
      <c r="BX25" s="35">
        <v>3.6</v>
      </c>
      <c r="BY25" s="64">
        <v>1600</v>
      </c>
      <c r="BZ25" s="156">
        <v>1070</v>
      </c>
      <c r="CA25" s="119">
        <f>CB25/BZ25/12*1000</f>
        <v>58079.999999999993</v>
      </c>
      <c r="CB25" s="23">
        <f>((BW25*BX25+BV25*BY25)*60%)*BZ25*12/1000</f>
        <v>745747.2</v>
      </c>
      <c r="CC25" s="23">
        <v>20</v>
      </c>
      <c r="CD25" s="18">
        <v>18000</v>
      </c>
      <c r="CE25" s="35">
        <v>3.6</v>
      </c>
      <c r="CF25" s="64">
        <v>1600</v>
      </c>
      <c r="CG25" s="156"/>
      <c r="CH25" s="119" t="e">
        <f>CI25/CG25/12*1000</f>
        <v>#DIV/0!</v>
      </c>
      <c r="CI25" s="23">
        <f>((CD25*CE25+CC25*CF25)*60%)*CG25*12/1000</f>
        <v>0</v>
      </c>
      <c r="CJ25" s="17">
        <f t="shared" ref="CJ25:CJ27" si="33">+BH25</f>
        <v>20</v>
      </c>
      <c r="CK25" s="64">
        <f t="shared" ref="CK25:CK27" si="34">+BI25</f>
        <v>18000</v>
      </c>
      <c r="CL25" s="17">
        <f t="shared" ref="CL25:CL27" si="35">+BJ25</f>
        <v>3.6</v>
      </c>
      <c r="CM25" s="64">
        <f t="shared" ref="CM25:CM27" si="36">+BK25</f>
        <v>1600</v>
      </c>
      <c r="CN25" s="134">
        <f t="shared" ref="CN25:CN27" si="37">+BL25</f>
        <v>1064</v>
      </c>
      <c r="CO25" s="119">
        <f t="shared" ref="CO25:CO27" si="38">+BM25</f>
        <v>58079.999999999993</v>
      </c>
      <c r="CP25" s="161">
        <f t="shared" ref="CP25:CP27" si="39">+BN25</f>
        <v>741565.43999999994</v>
      </c>
      <c r="CQ25" s="49"/>
      <c r="CR25" s="158"/>
      <c r="CS25" s="123"/>
      <c r="CT25" s="49"/>
      <c r="CU25" s="23">
        <v>20</v>
      </c>
      <c r="CV25" s="18">
        <v>18000</v>
      </c>
      <c r="CW25" s="34">
        <v>3.41</v>
      </c>
      <c r="CX25" s="64">
        <v>1600</v>
      </c>
      <c r="CY25" s="156">
        <f>372+526</f>
        <v>898</v>
      </c>
      <c r="CZ25" s="119">
        <f>DA25/CY25/12*1000</f>
        <v>56028</v>
      </c>
      <c r="DA25" s="23">
        <f>((CV25*CW25+CU25*CX25)*60%)*CY25*12/1000</f>
        <v>603757.728</v>
      </c>
      <c r="DB25" s="49"/>
    </row>
    <row r="26" spans="2:106" s="48" customFormat="1" ht="63.75" x14ac:dyDescent="0.3">
      <c r="B26" s="14">
        <v>4.2</v>
      </c>
      <c r="C26" s="7" t="s">
        <v>14</v>
      </c>
      <c r="D26" s="23">
        <v>20</v>
      </c>
      <c r="E26" s="18">
        <v>16000</v>
      </c>
      <c r="F26" s="34">
        <v>4.375</v>
      </c>
      <c r="G26" s="64">
        <v>1500</v>
      </c>
      <c r="H26" s="156">
        <v>11.66677529200523</v>
      </c>
      <c r="I26" s="119">
        <f>J26/H26/12*1000</f>
        <v>80000.000000000015</v>
      </c>
      <c r="J26" s="23">
        <f>((E26*F26+D26*G26)*80%)*H26*12/1000</f>
        <v>11200.104280325022</v>
      </c>
      <c r="K26" s="23">
        <v>20</v>
      </c>
      <c r="L26" s="18">
        <v>16000</v>
      </c>
      <c r="M26" s="34">
        <v>4.38</v>
      </c>
      <c r="N26" s="64">
        <v>1500</v>
      </c>
      <c r="O26" s="156">
        <v>21.119693670357574</v>
      </c>
      <c r="P26" s="119">
        <f>Q26/O26/12*1000</f>
        <v>80064</v>
      </c>
      <c r="Q26" s="23">
        <f>((L26*M26+K26*N26)*80%)*O26*12/1000</f>
        <v>20291.125848282107</v>
      </c>
      <c r="R26" s="23">
        <v>20</v>
      </c>
      <c r="S26" s="18">
        <v>18000</v>
      </c>
      <c r="T26" s="34">
        <v>4.5833000000000004</v>
      </c>
      <c r="U26" s="64">
        <v>1600</v>
      </c>
      <c r="V26" s="156">
        <v>9</v>
      </c>
      <c r="W26" s="119">
        <f>X26/V26/12*1000</f>
        <v>91599.520000000033</v>
      </c>
      <c r="X26" s="23">
        <f>((S26*T26+R26*U26)*80%)*V26*12/1000</f>
        <v>9892.7481600000028</v>
      </c>
      <c r="Y26" s="23">
        <v>20</v>
      </c>
      <c r="Z26" s="18">
        <v>18000</v>
      </c>
      <c r="AA26" s="34">
        <v>4.6100000000000003</v>
      </c>
      <c r="AB26" s="64">
        <v>1600</v>
      </c>
      <c r="AC26" s="156">
        <v>24</v>
      </c>
      <c r="AD26" s="119">
        <f>AE26/AC26/12*1000</f>
        <v>91984</v>
      </c>
      <c r="AE26" s="23">
        <f>((Z26*AA26+Y26*AB26)*80%)*AC26*12/1000</f>
        <v>26491.392</v>
      </c>
      <c r="AF26" s="23">
        <v>20</v>
      </c>
      <c r="AG26" s="18">
        <v>18000</v>
      </c>
      <c r="AH26" s="34">
        <v>4.4722</v>
      </c>
      <c r="AI26" s="64">
        <v>1600</v>
      </c>
      <c r="AJ26" s="156"/>
      <c r="AK26" s="119" t="e">
        <f>AL26/AJ26/2*1000</f>
        <v>#DIV/0!</v>
      </c>
      <c r="AL26" s="23">
        <f>((AG26*AH26+AF26*AI26)*80%)*AJ26*6/1000</f>
        <v>0</v>
      </c>
      <c r="AM26" s="23">
        <v>20</v>
      </c>
      <c r="AN26" s="18">
        <v>18000</v>
      </c>
      <c r="AO26" s="34">
        <v>4.6100000000000003</v>
      </c>
      <c r="AP26" s="64">
        <v>1600</v>
      </c>
      <c r="AQ26" s="156">
        <v>24</v>
      </c>
      <c r="AR26" s="119">
        <f>AS26/AQ26/12*1000</f>
        <v>91984</v>
      </c>
      <c r="AS26" s="23">
        <f>((AN26*AO26+AM26*AP26)*80%)*AQ26*12/1000</f>
        <v>26491.392</v>
      </c>
      <c r="AT26" s="23">
        <v>20</v>
      </c>
      <c r="AU26" s="18">
        <v>18000</v>
      </c>
      <c r="AV26" s="35">
        <v>4.6136499999999998</v>
      </c>
      <c r="AW26" s="64">
        <v>1600</v>
      </c>
      <c r="AX26" s="156">
        <v>25</v>
      </c>
      <c r="AY26" s="119">
        <f>AZ26/AX26/12*1000</f>
        <v>92036.560000000012</v>
      </c>
      <c r="AZ26" s="23">
        <f>((AU26*AV26+AT26*AW26)*80%)*AX26*12/1000</f>
        <v>27610.968000000001</v>
      </c>
      <c r="BA26" s="23">
        <v>20</v>
      </c>
      <c r="BB26" s="18">
        <v>18000</v>
      </c>
      <c r="BC26" s="35">
        <v>4.66669</v>
      </c>
      <c r="BD26" s="64">
        <v>1600</v>
      </c>
      <c r="BE26" s="156">
        <v>17</v>
      </c>
      <c r="BF26" s="119">
        <f>BG26/BE26/12*1000</f>
        <v>92800.33600000001</v>
      </c>
      <c r="BG26" s="23">
        <f>((BB26*BC26+BA26*BD26)*80%)*BE26*12/1000</f>
        <v>18931.268544000002</v>
      </c>
      <c r="BH26" s="23">
        <v>20</v>
      </c>
      <c r="BI26" s="18">
        <v>18000</v>
      </c>
      <c r="BJ26" s="35">
        <v>4.6136499999999998</v>
      </c>
      <c r="BK26" s="64">
        <v>1600</v>
      </c>
      <c r="BL26" s="156">
        <v>23</v>
      </c>
      <c r="BM26" s="119">
        <f>BN26/BL26/12*1000</f>
        <v>92036.56</v>
      </c>
      <c r="BN26" s="23">
        <f>((BI26*BJ26+BH26*BK26)*80%)*BL26*12/1000</f>
        <v>25402.090559999997</v>
      </c>
      <c r="BO26" s="23">
        <v>20</v>
      </c>
      <c r="BP26" s="18">
        <v>18000</v>
      </c>
      <c r="BQ26" s="35">
        <v>4.6136499999999998</v>
      </c>
      <c r="BR26" s="64">
        <v>1600</v>
      </c>
      <c r="BS26" s="156">
        <v>22</v>
      </c>
      <c r="BT26" s="119">
        <f>BU26/BS26/12*1000</f>
        <v>92036.56</v>
      </c>
      <c r="BU26" s="23">
        <f>((BP26*BQ26+BO26*BR26)*80%)*BS26*12/1000</f>
        <v>24297.651839999995</v>
      </c>
      <c r="BV26" s="23">
        <v>20</v>
      </c>
      <c r="BW26" s="18">
        <v>18000</v>
      </c>
      <c r="BX26" s="35">
        <v>4.6136499999999998</v>
      </c>
      <c r="BY26" s="64">
        <v>1600</v>
      </c>
      <c r="BZ26" s="156">
        <v>21</v>
      </c>
      <c r="CA26" s="119">
        <f>CB26/BZ26/12*1000</f>
        <v>92036.560000000012</v>
      </c>
      <c r="CB26" s="23">
        <f>((BW26*BX26+BV26*BY26)*80%)*BZ26*12/1000</f>
        <v>23193.21312</v>
      </c>
      <c r="CC26" s="23">
        <v>20</v>
      </c>
      <c r="CD26" s="18">
        <v>18000</v>
      </c>
      <c r="CE26" s="35">
        <v>4.6136499999999998</v>
      </c>
      <c r="CF26" s="64">
        <v>1600</v>
      </c>
      <c r="CG26" s="156"/>
      <c r="CH26" s="119" t="e">
        <f>CI26/CG26/12*1000</f>
        <v>#DIV/0!</v>
      </c>
      <c r="CI26" s="23">
        <f>((CD26*CE26+CC26*CF26)*80%)*CG26*12/1000</f>
        <v>0</v>
      </c>
      <c r="CJ26" s="17">
        <f t="shared" si="33"/>
        <v>20</v>
      </c>
      <c r="CK26" s="64">
        <f t="shared" si="34"/>
        <v>18000</v>
      </c>
      <c r="CL26" s="17">
        <f t="shared" si="35"/>
        <v>4.6136499999999998</v>
      </c>
      <c r="CM26" s="64">
        <f t="shared" si="36"/>
        <v>1600</v>
      </c>
      <c r="CN26" s="134">
        <f t="shared" si="37"/>
        <v>23</v>
      </c>
      <c r="CO26" s="119">
        <f t="shared" si="38"/>
        <v>92036.56</v>
      </c>
      <c r="CP26" s="161">
        <f t="shared" si="39"/>
        <v>25402.090559999997</v>
      </c>
      <c r="CQ26" s="49"/>
      <c r="CR26" s="158"/>
      <c r="CS26" s="49"/>
      <c r="CT26" s="49"/>
      <c r="CU26" s="23">
        <v>20</v>
      </c>
      <c r="CV26" s="18">
        <v>18000</v>
      </c>
      <c r="CW26" s="34">
        <v>4.5833000000000004</v>
      </c>
      <c r="CX26" s="64">
        <v>1600</v>
      </c>
      <c r="CY26" s="156">
        <f>1+8</f>
        <v>9</v>
      </c>
      <c r="CZ26" s="119">
        <f>DA26/CY26/12*1000</f>
        <v>91599.520000000033</v>
      </c>
      <c r="DA26" s="23">
        <f>((CV26*CW26+CU26*CX26)*80%)*CY26*12/1000</f>
        <v>9892.7481600000028</v>
      </c>
      <c r="DB26" s="49"/>
    </row>
    <row r="27" spans="2:106" s="48" customFormat="1" ht="51" x14ac:dyDescent="0.3">
      <c r="B27" s="14">
        <v>4.3</v>
      </c>
      <c r="C27" s="7" t="s">
        <v>15</v>
      </c>
      <c r="D27" s="23">
        <v>20</v>
      </c>
      <c r="E27" s="18">
        <v>16000</v>
      </c>
      <c r="F27" s="34">
        <v>3.04</v>
      </c>
      <c r="G27" s="64">
        <v>1500</v>
      </c>
      <c r="H27" s="156">
        <v>239.69920145392561</v>
      </c>
      <c r="I27" s="119">
        <f>J27/H27/12*1000</f>
        <v>31456</v>
      </c>
      <c r="J27" s="23">
        <f>((E27*F27+D27*G27)*40%)*H27*12/1000</f>
        <v>90479.736971216204</v>
      </c>
      <c r="K27" s="23">
        <v>20</v>
      </c>
      <c r="L27" s="18">
        <v>16000</v>
      </c>
      <c r="M27" s="34">
        <v>3.2</v>
      </c>
      <c r="N27" s="64">
        <v>1500</v>
      </c>
      <c r="O27" s="156">
        <v>252.38033936077309</v>
      </c>
      <c r="P27" s="119">
        <f>Q27/O27/12*1000</f>
        <v>32479.999999999996</v>
      </c>
      <c r="Q27" s="23">
        <f>((L27*M27+K27*N27)*40%)*O27*12/1000</f>
        <v>98367.761069254921</v>
      </c>
      <c r="R27" s="23">
        <v>20</v>
      </c>
      <c r="S27" s="18">
        <v>18000</v>
      </c>
      <c r="T27" s="34">
        <v>3.2</v>
      </c>
      <c r="U27" s="64">
        <v>1600</v>
      </c>
      <c r="V27" s="156">
        <v>195</v>
      </c>
      <c r="W27" s="119">
        <f>X27/V27/12*1000</f>
        <v>35840</v>
      </c>
      <c r="X27" s="23">
        <f>((S27*T27+R27*U27)*40%)*V27*12/1000</f>
        <v>83865.600000000006</v>
      </c>
      <c r="Y27" s="23">
        <v>20</v>
      </c>
      <c r="Z27" s="18">
        <v>18000</v>
      </c>
      <c r="AA27" s="35">
        <v>3.82</v>
      </c>
      <c r="AB27" s="64">
        <v>1600</v>
      </c>
      <c r="AC27" s="156">
        <v>275</v>
      </c>
      <c r="AD27" s="119">
        <f>AE27/AC27/12*1000</f>
        <v>40304</v>
      </c>
      <c r="AE27" s="23">
        <f>((Z27*AA27+Y27*AB27)*40%)*AC27*12/1000</f>
        <v>133003.20000000001</v>
      </c>
      <c r="AF27" s="23">
        <v>20</v>
      </c>
      <c r="AG27" s="18">
        <v>18000</v>
      </c>
      <c r="AH27" s="34">
        <v>3.2</v>
      </c>
      <c r="AI27" s="64">
        <v>1600</v>
      </c>
      <c r="AJ27" s="156"/>
      <c r="AK27" s="119" t="e">
        <f>AL27/AJ27/2*1000</f>
        <v>#DIV/0!</v>
      </c>
      <c r="AL27" s="23">
        <f>((AG27*AH27+AF27*AI27)*40%)*AJ27*6/1000</f>
        <v>0</v>
      </c>
      <c r="AM27" s="23">
        <v>20</v>
      </c>
      <c r="AN27" s="18">
        <v>18000</v>
      </c>
      <c r="AO27" s="35">
        <v>3.82</v>
      </c>
      <c r="AP27" s="64">
        <v>1600</v>
      </c>
      <c r="AQ27" s="156">
        <v>275</v>
      </c>
      <c r="AR27" s="119">
        <f>AS27/AQ27/12*1000</f>
        <v>40304</v>
      </c>
      <c r="AS27" s="23">
        <f>((AN27*AO27+AM27*AP27)*40%)*AQ27*12/1000</f>
        <v>133003.20000000001</v>
      </c>
      <c r="AT27" s="23">
        <v>20</v>
      </c>
      <c r="AU27" s="18">
        <v>18000</v>
      </c>
      <c r="AV27" s="35">
        <v>3.82</v>
      </c>
      <c r="AW27" s="64">
        <v>1600</v>
      </c>
      <c r="AX27" s="156">
        <v>284</v>
      </c>
      <c r="AY27" s="119">
        <f>AZ27/AX27/12*1000</f>
        <v>40304</v>
      </c>
      <c r="AZ27" s="23">
        <f>((AU27*AV27+AT27*AW27)*40%)*AX27*12/1000</f>
        <v>137356.03200000001</v>
      </c>
      <c r="BA27" s="23">
        <v>20</v>
      </c>
      <c r="BB27" s="18">
        <v>18000</v>
      </c>
      <c r="BC27" s="35">
        <v>3.2</v>
      </c>
      <c r="BD27" s="64">
        <v>1600</v>
      </c>
      <c r="BE27" s="156">
        <v>323</v>
      </c>
      <c r="BF27" s="119">
        <f>BG27/BE27/12*1000</f>
        <v>35839.999999999993</v>
      </c>
      <c r="BG27" s="23">
        <f>((BB27*BC27+BA27*BD27)*40%)*BE27*12/1000</f>
        <v>138915.84</v>
      </c>
      <c r="BH27" s="23">
        <v>20</v>
      </c>
      <c r="BI27" s="18">
        <v>18000</v>
      </c>
      <c r="BJ27" s="35">
        <v>3.82</v>
      </c>
      <c r="BK27" s="64">
        <v>1600</v>
      </c>
      <c r="BL27" s="156">
        <v>252</v>
      </c>
      <c r="BM27" s="119">
        <f>BN27/BL27/12*1000</f>
        <v>40304</v>
      </c>
      <c r="BN27" s="23">
        <f>((BI27*BJ27+BH27*BK27)*40%)*BL27*12/1000</f>
        <v>121879.296</v>
      </c>
      <c r="BO27" s="23">
        <v>20</v>
      </c>
      <c r="BP27" s="18">
        <v>18000</v>
      </c>
      <c r="BQ27" s="35">
        <v>3.82</v>
      </c>
      <c r="BR27" s="64">
        <v>1600</v>
      </c>
      <c r="BS27" s="156">
        <v>231</v>
      </c>
      <c r="BT27" s="119">
        <f>BU27/BS27/12*1000</f>
        <v>40303.999999999993</v>
      </c>
      <c r="BU27" s="23">
        <f>((BP27*BQ27+BO27*BR27)*40%)*BS27*12/1000</f>
        <v>111722.68799999999</v>
      </c>
      <c r="BV27" s="23">
        <v>20</v>
      </c>
      <c r="BW27" s="18">
        <v>18000</v>
      </c>
      <c r="BX27" s="35">
        <v>3.82</v>
      </c>
      <c r="BY27" s="64">
        <v>1600</v>
      </c>
      <c r="BZ27" s="156">
        <v>212</v>
      </c>
      <c r="CA27" s="119">
        <f>CB27/BZ27/12*1000</f>
        <v>40304</v>
      </c>
      <c r="CB27" s="23">
        <f>((BW27*BX27+BV27*BY27)*40%)*BZ27*12/1000</f>
        <v>102533.376</v>
      </c>
      <c r="CC27" s="23">
        <v>20</v>
      </c>
      <c r="CD27" s="18">
        <v>18000</v>
      </c>
      <c r="CE27" s="35">
        <v>3.82</v>
      </c>
      <c r="CF27" s="64">
        <v>1600</v>
      </c>
      <c r="CG27" s="156"/>
      <c r="CH27" s="119" t="e">
        <f>CI27/CG27/12*1000</f>
        <v>#DIV/0!</v>
      </c>
      <c r="CI27" s="23">
        <f>((CD27*CE27+CC27*CF27)*40%)*CG27*12/1000</f>
        <v>0</v>
      </c>
      <c r="CJ27" s="17">
        <f t="shared" si="33"/>
        <v>20</v>
      </c>
      <c r="CK27" s="64">
        <f t="shared" si="34"/>
        <v>18000</v>
      </c>
      <c r="CL27" s="17">
        <f t="shared" si="35"/>
        <v>3.82</v>
      </c>
      <c r="CM27" s="64">
        <f t="shared" si="36"/>
        <v>1600</v>
      </c>
      <c r="CN27" s="134">
        <f t="shared" si="37"/>
        <v>252</v>
      </c>
      <c r="CO27" s="119">
        <f t="shared" si="38"/>
        <v>40304</v>
      </c>
      <c r="CP27" s="161">
        <f t="shared" si="39"/>
        <v>121879.296</v>
      </c>
      <c r="CQ27" s="49"/>
      <c r="CR27" s="158"/>
      <c r="CS27" s="49"/>
      <c r="CT27" s="49"/>
      <c r="CU27" s="23">
        <v>20</v>
      </c>
      <c r="CV27" s="18">
        <v>18000</v>
      </c>
      <c r="CW27" s="34">
        <v>3.2</v>
      </c>
      <c r="CX27" s="64">
        <v>1600</v>
      </c>
      <c r="CY27" s="156">
        <f>80+123</f>
        <v>203</v>
      </c>
      <c r="CZ27" s="119">
        <f>DA27/CY27/12*1000</f>
        <v>35840</v>
      </c>
      <c r="DA27" s="23">
        <f>((CV27*CW27+CU27*CX27)*40%)*CY27*12/1000</f>
        <v>87306.240000000005</v>
      </c>
      <c r="DB27" s="49"/>
    </row>
    <row r="28" spans="2:106" s="48" customFormat="1" ht="76.5" x14ac:dyDescent="0.3">
      <c r="B28" s="14">
        <v>4.5</v>
      </c>
      <c r="C28" s="6" t="s">
        <v>34</v>
      </c>
      <c r="D28" s="29"/>
      <c r="E28" s="30"/>
      <c r="F28" s="29"/>
      <c r="G28" s="70"/>
      <c r="H28" s="113">
        <f>SUM(H29:H31)</f>
        <v>108.18282543495758</v>
      </c>
      <c r="I28" s="114"/>
      <c r="J28" s="23">
        <f>SUM(J29:J31)</f>
        <v>34007.589360259604</v>
      </c>
      <c r="K28" s="29"/>
      <c r="L28" s="30"/>
      <c r="M28" s="29"/>
      <c r="N28" s="70"/>
      <c r="O28" s="128">
        <f>SUM(O29:O31)</f>
        <v>103.48649898475212</v>
      </c>
      <c r="P28" s="114"/>
      <c r="Q28" s="122">
        <f>SUM(Q29:Q31)</f>
        <v>34429.324621416919</v>
      </c>
      <c r="R28" s="29"/>
      <c r="S28" s="30"/>
      <c r="T28" s="29"/>
      <c r="U28" s="70"/>
      <c r="V28" s="128">
        <f>SUM(V29:V31)</f>
        <v>91</v>
      </c>
      <c r="W28" s="114"/>
      <c r="X28" s="122">
        <f>SUM(X29:X31)</f>
        <v>30996</v>
      </c>
      <c r="Y28" s="29"/>
      <c r="Z28" s="30"/>
      <c r="AA28" s="29"/>
      <c r="AB28" s="70"/>
      <c r="AC28" s="128">
        <f>SUM(AC29:AC31)</f>
        <v>104</v>
      </c>
      <c r="AD28" s="114"/>
      <c r="AE28" s="122">
        <f>SUM(AE29:AE31)</f>
        <v>33696</v>
      </c>
      <c r="AF28" s="29"/>
      <c r="AG28" s="30"/>
      <c r="AH28" s="29"/>
      <c r="AI28" s="70"/>
      <c r="AJ28" s="128">
        <f>SUM(AJ29:AJ31)</f>
        <v>0</v>
      </c>
      <c r="AK28" s="114"/>
      <c r="AL28" s="122">
        <f>SUM(AL29:AL31)</f>
        <v>0</v>
      </c>
      <c r="AM28" s="29"/>
      <c r="AN28" s="30"/>
      <c r="AO28" s="29"/>
      <c r="AP28" s="70"/>
      <c r="AQ28" s="128">
        <f>SUM(AQ29:AQ31)</f>
        <v>104</v>
      </c>
      <c r="AR28" s="114"/>
      <c r="AS28" s="122">
        <f>SUM(AS29:AS31)</f>
        <v>33696</v>
      </c>
      <c r="AT28" s="29"/>
      <c r="AU28" s="30"/>
      <c r="AV28" s="29"/>
      <c r="AW28" s="70"/>
      <c r="AX28" s="128">
        <f>SUM(AX29:AX31)</f>
        <v>107</v>
      </c>
      <c r="AY28" s="114"/>
      <c r="AZ28" s="122">
        <f>SUM(AZ29:AZ31)</f>
        <v>34668</v>
      </c>
      <c r="BA28" s="29"/>
      <c r="BB28" s="30"/>
      <c r="BC28" s="29"/>
      <c r="BD28" s="70"/>
      <c r="BE28" s="128">
        <f>SUM(BE29:BE31)</f>
        <v>115</v>
      </c>
      <c r="BF28" s="114"/>
      <c r="BG28" s="122">
        <f>SUM(BG29:BG31)</f>
        <v>38016</v>
      </c>
      <c r="BH28" s="29"/>
      <c r="BI28" s="30"/>
      <c r="BJ28" s="29"/>
      <c r="BK28" s="70"/>
      <c r="BL28" s="128">
        <f>SUM(BL29:BL31)</f>
        <v>107</v>
      </c>
      <c r="BM28" s="114"/>
      <c r="BN28" s="122">
        <f>SUM(BN29:BN31)</f>
        <v>38310</v>
      </c>
      <c r="BO28" s="29"/>
      <c r="BP28" s="30"/>
      <c r="BQ28" s="29"/>
      <c r="BR28" s="70"/>
      <c r="BS28" s="128">
        <f>SUM(BS29:BS31)</f>
        <v>99</v>
      </c>
      <c r="BT28" s="114"/>
      <c r="BU28" s="122">
        <f>SUM(BU29:BU31)</f>
        <v>34920</v>
      </c>
      <c r="BV28" s="29"/>
      <c r="BW28" s="30"/>
      <c r="BX28" s="29"/>
      <c r="BY28" s="70"/>
      <c r="BZ28" s="128">
        <f>SUM(BZ29:BZ31)</f>
        <v>91</v>
      </c>
      <c r="CA28" s="114"/>
      <c r="CB28" s="122">
        <f>SUM(CB29:CB31)</f>
        <v>32280</v>
      </c>
      <c r="CC28" s="29"/>
      <c r="CD28" s="30"/>
      <c r="CE28" s="29"/>
      <c r="CF28" s="70"/>
      <c r="CG28" s="128">
        <f>SUM(CG29:CG31)</f>
        <v>0</v>
      </c>
      <c r="CH28" s="114"/>
      <c r="CI28" s="122">
        <f>SUM(CI29:CI31)</f>
        <v>0</v>
      </c>
      <c r="CJ28" s="29"/>
      <c r="CK28" s="30"/>
      <c r="CL28" s="29"/>
      <c r="CM28" s="70"/>
      <c r="CN28" s="128">
        <f>SUM(CN29:CN31)</f>
        <v>107</v>
      </c>
      <c r="CO28" s="114"/>
      <c r="CP28" s="122">
        <f>SUM(CP29:CP31)</f>
        <v>38310</v>
      </c>
      <c r="CQ28" s="49"/>
      <c r="CR28" s="158"/>
      <c r="CS28" s="49"/>
      <c r="CT28" s="49"/>
      <c r="CU28" s="29"/>
      <c r="CV28" s="30"/>
      <c r="CW28" s="29"/>
      <c r="CX28" s="70"/>
      <c r="CY28" s="128">
        <f>SUM(CY29:CY31)</f>
        <v>95</v>
      </c>
      <c r="CZ28" s="114"/>
      <c r="DA28" s="122">
        <f>SUM(DA29:DA31)</f>
        <v>32292</v>
      </c>
      <c r="DB28" s="49"/>
    </row>
    <row r="29" spans="2:106" s="48" customFormat="1" x14ac:dyDescent="0.3">
      <c r="B29" s="14"/>
      <c r="C29" s="7" t="s">
        <v>32</v>
      </c>
      <c r="D29" s="38" t="s">
        <v>36</v>
      </c>
      <c r="E29" s="38" t="s">
        <v>36</v>
      </c>
      <c r="F29" s="38" t="s">
        <v>36</v>
      </c>
      <c r="G29" s="38" t="s">
        <v>36</v>
      </c>
      <c r="H29" s="156">
        <v>64.697572073847169</v>
      </c>
      <c r="I29" s="114">
        <v>24000</v>
      </c>
      <c r="J29" s="23">
        <f>H29*I29*12/1000</f>
        <v>18632.900757267984</v>
      </c>
      <c r="K29" s="38" t="s">
        <v>36</v>
      </c>
      <c r="L29" s="38" t="s">
        <v>36</v>
      </c>
      <c r="M29" s="38" t="s">
        <v>36</v>
      </c>
      <c r="N29" s="38" t="s">
        <v>36</v>
      </c>
      <c r="O29" s="156">
        <v>59.135142277001208</v>
      </c>
      <c r="P29" s="114">
        <v>25500</v>
      </c>
      <c r="Q29" s="23">
        <f>O29*P29*12/1000</f>
        <v>18095.35353676237</v>
      </c>
      <c r="R29" s="38" t="s">
        <v>36</v>
      </c>
      <c r="S29" s="38" t="s">
        <v>36</v>
      </c>
      <c r="T29" s="38" t="s">
        <v>36</v>
      </c>
      <c r="U29" s="38" t="s">
        <v>36</v>
      </c>
      <c r="V29" s="156">
        <v>55</v>
      </c>
      <c r="W29" s="114">
        <v>27000</v>
      </c>
      <c r="X29" s="23">
        <f>V29*W29*12/1000</f>
        <v>17820</v>
      </c>
      <c r="Y29" s="38" t="s">
        <v>36</v>
      </c>
      <c r="Z29" s="38" t="s">
        <v>36</v>
      </c>
      <c r="AA29" s="38" t="s">
        <v>36</v>
      </c>
      <c r="AB29" s="38" t="s">
        <v>36</v>
      </c>
      <c r="AC29" s="156">
        <v>63</v>
      </c>
      <c r="AD29" s="114">
        <v>27000</v>
      </c>
      <c r="AE29" s="23">
        <f>AC29*AD29*12/1000</f>
        <v>20412</v>
      </c>
      <c r="AF29" s="38" t="s">
        <v>36</v>
      </c>
      <c r="AG29" s="38" t="s">
        <v>36</v>
      </c>
      <c r="AH29" s="38" t="s">
        <v>36</v>
      </c>
      <c r="AI29" s="38" t="s">
        <v>36</v>
      </c>
      <c r="AJ29" s="156"/>
      <c r="AK29" s="114">
        <v>27000</v>
      </c>
      <c r="AL29" s="23">
        <f>AJ29*AK29*6/1000</f>
        <v>0</v>
      </c>
      <c r="AM29" s="38" t="s">
        <v>36</v>
      </c>
      <c r="AN29" s="38" t="s">
        <v>36</v>
      </c>
      <c r="AO29" s="38" t="s">
        <v>36</v>
      </c>
      <c r="AP29" s="38" t="s">
        <v>36</v>
      </c>
      <c r="AQ29" s="156">
        <v>63</v>
      </c>
      <c r="AR29" s="114">
        <v>27000</v>
      </c>
      <c r="AS29" s="23">
        <f>AQ29*AR29*12/1000</f>
        <v>20412</v>
      </c>
      <c r="AT29" s="38" t="s">
        <v>36</v>
      </c>
      <c r="AU29" s="38" t="s">
        <v>36</v>
      </c>
      <c r="AV29" s="38" t="s">
        <v>36</v>
      </c>
      <c r="AW29" s="38" t="s">
        <v>36</v>
      </c>
      <c r="AX29" s="156">
        <v>65</v>
      </c>
      <c r="AY29" s="114">
        <v>27000</v>
      </c>
      <c r="AZ29" s="23">
        <f>AX29*AY29*12/1000</f>
        <v>21060</v>
      </c>
      <c r="BA29" s="38" t="s">
        <v>36</v>
      </c>
      <c r="BB29" s="38" t="s">
        <v>36</v>
      </c>
      <c r="BC29" s="38" t="s">
        <v>36</v>
      </c>
      <c r="BD29" s="38" t="s">
        <v>36</v>
      </c>
      <c r="BE29" s="156">
        <v>63</v>
      </c>
      <c r="BF29" s="114">
        <v>27000</v>
      </c>
      <c r="BG29" s="23">
        <f>BE29*BF29*12/1000</f>
        <v>20412</v>
      </c>
      <c r="BH29" s="38" t="s">
        <v>36</v>
      </c>
      <c r="BI29" s="38" t="s">
        <v>36</v>
      </c>
      <c r="BJ29" s="38" t="s">
        <v>36</v>
      </c>
      <c r="BK29" s="38" t="s">
        <v>36</v>
      </c>
      <c r="BL29" s="156">
        <v>61</v>
      </c>
      <c r="BM29" s="102">
        <v>27500</v>
      </c>
      <c r="BN29" s="23">
        <f>BL29*BM29*12/1000</f>
        <v>20130</v>
      </c>
      <c r="BO29" s="38" t="s">
        <v>36</v>
      </c>
      <c r="BP29" s="38" t="s">
        <v>36</v>
      </c>
      <c r="BQ29" s="38" t="s">
        <v>36</v>
      </c>
      <c r="BR29" s="38" t="s">
        <v>36</v>
      </c>
      <c r="BS29" s="156">
        <v>58</v>
      </c>
      <c r="BT29" s="102">
        <v>27500</v>
      </c>
      <c r="BU29" s="23">
        <f>BS29*BT29*12/1000</f>
        <v>19140</v>
      </c>
      <c r="BV29" s="38" t="s">
        <v>36</v>
      </c>
      <c r="BW29" s="38" t="s">
        <v>36</v>
      </c>
      <c r="BX29" s="38" t="s">
        <v>36</v>
      </c>
      <c r="BY29" s="38" t="s">
        <v>36</v>
      </c>
      <c r="BZ29" s="156">
        <v>52</v>
      </c>
      <c r="CA29" s="102">
        <v>27500</v>
      </c>
      <c r="CB29" s="23">
        <f>BZ29*CA29*12/1000</f>
        <v>17160</v>
      </c>
      <c r="CC29" s="38" t="s">
        <v>36</v>
      </c>
      <c r="CD29" s="38" t="s">
        <v>36</v>
      </c>
      <c r="CE29" s="38" t="s">
        <v>36</v>
      </c>
      <c r="CF29" s="38" t="s">
        <v>36</v>
      </c>
      <c r="CG29" s="156"/>
      <c r="CH29" s="114">
        <v>27000</v>
      </c>
      <c r="CI29" s="23">
        <f>CG29*CH29*12/1000</f>
        <v>0</v>
      </c>
      <c r="CJ29" s="38" t="s">
        <v>36</v>
      </c>
      <c r="CK29" s="38" t="s">
        <v>36</v>
      </c>
      <c r="CL29" s="38" t="s">
        <v>36</v>
      </c>
      <c r="CM29" s="38" t="s">
        <v>36</v>
      </c>
      <c r="CN29" s="134">
        <f t="shared" ref="CN29:CN31" si="40">+BL29</f>
        <v>61</v>
      </c>
      <c r="CO29" s="119">
        <f t="shared" ref="CO29:CO31" si="41">+BM29</f>
        <v>27500</v>
      </c>
      <c r="CP29" s="161">
        <f t="shared" ref="CP29:CP31" si="42">+BN29</f>
        <v>20130</v>
      </c>
      <c r="CQ29" s="49"/>
      <c r="CR29" s="158"/>
      <c r="CT29" s="49"/>
      <c r="CU29" s="38" t="s">
        <v>36</v>
      </c>
      <c r="CV29" s="38" t="s">
        <v>36</v>
      </c>
      <c r="CW29" s="38" t="s">
        <v>36</v>
      </c>
      <c r="CX29" s="38" t="s">
        <v>36</v>
      </c>
      <c r="CY29" s="156">
        <v>58</v>
      </c>
      <c r="CZ29" s="114">
        <v>27000</v>
      </c>
      <c r="DA29" s="23">
        <f>CY29*CZ29*12/1000</f>
        <v>18792</v>
      </c>
      <c r="DB29" s="49"/>
    </row>
    <row r="30" spans="2:106" s="48" customFormat="1" ht="26.25" customHeight="1" x14ac:dyDescent="0.3">
      <c r="B30" s="14"/>
      <c r="C30" s="7" t="s">
        <v>39</v>
      </c>
      <c r="D30" s="38" t="s">
        <v>36</v>
      </c>
      <c r="E30" s="38" t="s">
        <v>36</v>
      </c>
      <c r="F30" s="38" t="s">
        <v>36</v>
      </c>
      <c r="G30" s="38" t="s">
        <v>36</v>
      </c>
      <c r="H30" s="156">
        <v>4.242463742547355</v>
      </c>
      <c r="I30" s="114">
        <v>80000</v>
      </c>
      <c r="J30" s="23">
        <f>H30*I30*12/1000</f>
        <v>4072.7651928454611</v>
      </c>
      <c r="K30" s="38" t="s">
        <v>36</v>
      </c>
      <c r="L30" s="38" t="s">
        <v>36</v>
      </c>
      <c r="M30" s="38" t="s">
        <v>36</v>
      </c>
      <c r="N30" s="38" t="s">
        <v>36</v>
      </c>
      <c r="O30" s="156">
        <v>4.2239387340715142</v>
      </c>
      <c r="P30" s="114">
        <v>80000</v>
      </c>
      <c r="Q30" s="23">
        <f>O30*P30*12/1000</f>
        <v>4054.9811847086535</v>
      </c>
      <c r="R30" s="38" t="s">
        <v>36</v>
      </c>
      <c r="S30" s="38" t="s">
        <v>36</v>
      </c>
      <c r="T30" s="38" t="s">
        <v>36</v>
      </c>
      <c r="U30" s="38" t="s">
        <v>36</v>
      </c>
      <c r="V30" s="156">
        <v>2</v>
      </c>
      <c r="W30" s="114">
        <v>90000</v>
      </c>
      <c r="X30" s="23">
        <f>V30*W30*12/1000</f>
        <v>2160</v>
      </c>
      <c r="Y30" s="38" t="s">
        <v>36</v>
      </c>
      <c r="Z30" s="38" t="s">
        <v>36</v>
      </c>
      <c r="AA30" s="38" t="s">
        <v>36</v>
      </c>
      <c r="AB30" s="38" t="s">
        <v>36</v>
      </c>
      <c r="AC30" s="156">
        <v>0</v>
      </c>
      <c r="AD30" s="114">
        <v>90000</v>
      </c>
      <c r="AE30" s="23">
        <f>AC30*AD30*12/1000</f>
        <v>0</v>
      </c>
      <c r="AF30" s="38" t="s">
        <v>36</v>
      </c>
      <c r="AG30" s="38" t="s">
        <v>36</v>
      </c>
      <c r="AH30" s="38" t="s">
        <v>36</v>
      </c>
      <c r="AI30" s="38" t="s">
        <v>36</v>
      </c>
      <c r="AJ30" s="156"/>
      <c r="AK30" s="114">
        <v>90000</v>
      </c>
      <c r="AL30" s="23">
        <f>AJ30*AK30*6/1000</f>
        <v>0</v>
      </c>
      <c r="AM30" s="38" t="s">
        <v>36</v>
      </c>
      <c r="AN30" s="38" t="s">
        <v>36</v>
      </c>
      <c r="AO30" s="38" t="s">
        <v>36</v>
      </c>
      <c r="AP30" s="38" t="s">
        <v>36</v>
      </c>
      <c r="AQ30" s="156">
        <v>0</v>
      </c>
      <c r="AR30" s="114">
        <v>90000</v>
      </c>
      <c r="AS30" s="23">
        <f>AQ30*AR30*12/1000</f>
        <v>0</v>
      </c>
      <c r="AT30" s="38" t="s">
        <v>36</v>
      </c>
      <c r="AU30" s="38" t="s">
        <v>36</v>
      </c>
      <c r="AV30" s="38" t="s">
        <v>36</v>
      </c>
      <c r="AW30" s="38" t="s">
        <v>36</v>
      </c>
      <c r="AX30" s="156">
        <v>0</v>
      </c>
      <c r="AY30" s="114">
        <v>90000</v>
      </c>
      <c r="AZ30" s="23">
        <f>AX30*AY30*12/1000</f>
        <v>0</v>
      </c>
      <c r="BA30" s="38" t="s">
        <v>36</v>
      </c>
      <c r="BB30" s="38" t="s">
        <v>36</v>
      </c>
      <c r="BC30" s="38" t="s">
        <v>36</v>
      </c>
      <c r="BD30" s="38" t="s">
        <v>36</v>
      </c>
      <c r="BE30" s="156">
        <v>1</v>
      </c>
      <c r="BF30" s="114">
        <v>90000</v>
      </c>
      <c r="BG30" s="23">
        <f>BE30*BF30*12/1000</f>
        <v>1080</v>
      </c>
      <c r="BH30" s="38" t="s">
        <v>36</v>
      </c>
      <c r="BI30" s="38" t="s">
        <v>36</v>
      </c>
      <c r="BJ30" s="38" t="s">
        <v>36</v>
      </c>
      <c r="BK30" s="38" t="s">
        <v>36</v>
      </c>
      <c r="BL30" s="156">
        <v>4</v>
      </c>
      <c r="BM30" s="114">
        <v>90000</v>
      </c>
      <c r="BN30" s="23">
        <f>BL30*BM30*12/1000</f>
        <v>4320</v>
      </c>
      <c r="BO30" s="38" t="s">
        <v>36</v>
      </c>
      <c r="BP30" s="38" t="s">
        <v>36</v>
      </c>
      <c r="BQ30" s="38" t="s">
        <v>36</v>
      </c>
      <c r="BR30" s="38" t="s">
        <v>36</v>
      </c>
      <c r="BS30" s="156">
        <v>3</v>
      </c>
      <c r="BT30" s="114">
        <v>90000</v>
      </c>
      <c r="BU30" s="23">
        <f>BS30*BT30*12/1000</f>
        <v>3240</v>
      </c>
      <c r="BV30" s="38" t="s">
        <v>36</v>
      </c>
      <c r="BW30" s="38" t="s">
        <v>36</v>
      </c>
      <c r="BX30" s="38" t="s">
        <v>36</v>
      </c>
      <c r="BY30" s="38" t="s">
        <v>36</v>
      </c>
      <c r="BZ30" s="156">
        <v>3</v>
      </c>
      <c r="CA30" s="114">
        <v>90000</v>
      </c>
      <c r="CB30" s="23">
        <f>BZ30*CA30*12/1000</f>
        <v>3240</v>
      </c>
      <c r="CC30" s="38" t="s">
        <v>36</v>
      </c>
      <c r="CD30" s="38" t="s">
        <v>36</v>
      </c>
      <c r="CE30" s="38" t="s">
        <v>36</v>
      </c>
      <c r="CF30" s="38" t="s">
        <v>36</v>
      </c>
      <c r="CG30" s="156"/>
      <c r="CH30" s="114">
        <v>90000</v>
      </c>
      <c r="CI30" s="23">
        <f>CG30*CH30*12/1000</f>
        <v>0</v>
      </c>
      <c r="CJ30" s="38" t="s">
        <v>36</v>
      </c>
      <c r="CK30" s="38" t="s">
        <v>36</v>
      </c>
      <c r="CL30" s="38" t="s">
        <v>36</v>
      </c>
      <c r="CM30" s="38" t="s">
        <v>36</v>
      </c>
      <c r="CN30" s="134">
        <f t="shared" si="40"/>
        <v>4</v>
      </c>
      <c r="CO30" s="119">
        <f t="shared" si="41"/>
        <v>90000</v>
      </c>
      <c r="CP30" s="161">
        <f t="shared" si="42"/>
        <v>4320</v>
      </c>
      <c r="CQ30" s="49"/>
      <c r="CR30" s="158"/>
      <c r="CS30" s="49"/>
      <c r="CT30" s="49"/>
      <c r="CU30" s="38" t="s">
        <v>36</v>
      </c>
      <c r="CV30" s="38" t="s">
        <v>36</v>
      </c>
      <c r="CW30" s="38" t="s">
        <v>36</v>
      </c>
      <c r="CX30" s="38" t="s">
        <v>36</v>
      </c>
      <c r="CY30" s="156">
        <v>2</v>
      </c>
      <c r="CZ30" s="114">
        <v>90000</v>
      </c>
      <c r="DA30" s="23">
        <f>CY30*CZ30*12/1000</f>
        <v>2160</v>
      </c>
      <c r="DB30" s="49"/>
    </row>
    <row r="31" spans="2:106" s="48" customFormat="1" x14ac:dyDescent="0.3">
      <c r="B31" s="14"/>
      <c r="C31" s="7" t="s">
        <v>33</v>
      </c>
      <c r="D31" s="38" t="s">
        <v>36</v>
      </c>
      <c r="E31" s="38" t="s">
        <v>36</v>
      </c>
      <c r="F31" s="38" t="s">
        <v>36</v>
      </c>
      <c r="G31" s="38" t="s">
        <v>36</v>
      </c>
      <c r="H31" s="156">
        <v>39.242789618563052</v>
      </c>
      <c r="I31" s="114">
        <v>24000</v>
      </c>
      <c r="J31" s="23">
        <f>H31*I31*12/1000</f>
        <v>11301.923410146159</v>
      </c>
      <c r="K31" s="38" t="s">
        <v>36</v>
      </c>
      <c r="L31" s="38" t="s">
        <v>36</v>
      </c>
      <c r="M31" s="38" t="s">
        <v>36</v>
      </c>
      <c r="N31" s="38" t="s">
        <v>36</v>
      </c>
      <c r="O31" s="156">
        <v>40.127417973679393</v>
      </c>
      <c r="P31" s="114">
        <v>25500</v>
      </c>
      <c r="Q31" s="23">
        <f>O31*P31*12/1000</f>
        <v>12278.989899945895</v>
      </c>
      <c r="R31" s="38" t="s">
        <v>36</v>
      </c>
      <c r="S31" s="38" t="s">
        <v>36</v>
      </c>
      <c r="T31" s="38" t="s">
        <v>36</v>
      </c>
      <c r="U31" s="38" t="s">
        <v>36</v>
      </c>
      <c r="V31" s="156">
        <v>34</v>
      </c>
      <c r="W31" s="114">
        <v>27000</v>
      </c>
      <c r="X31" s="23">
        <f>V31*W31*12/1000</f>
        <v>11016</v>
      </c>
      <c r="Y31" s="38" t="s">
        <v>36</v>
      </c>
      <c r="Z31" s="38" t="s">
        <v>36</v>
      </c>
      <c r="AA31" s="38" t="s">
        <v>36</v>
      </c>
      <c r="AB31" s="38" t="s">
        <v>36</v>
      </c>
      <c r="AC31" s="156">
        <v>41</v>
      </c>
      <c r="AD31" s="114">
        <v>27000</v>
      </c>
      <c r="AE31" s="23">
        <f>AC31*AD31*12/1000</f>
        <v>13284</v>
      </c>
      <c r="AF31" s="38" t="s">
        <v>36</v>
      </c>
      <c r="AG31" s="38" t="s">
        <v>36</v>
      </c>
      <c r="AH31" s="38" t="s">
        <v>36</v>
      </c>
      <c r="AI31" s="38" t="s">
        <v>36</v>
      </c>
      <c r="AJ31" s="156"/>
      <c r="AK31" s="114">
        <v>27000</v>
      </c>
      <c r="AL31" s="23">
        <f>AJ31*AK31*6/1000</f>
        <v>0</v>
      </c>
      <c r="AM31" s="38" t="s">
        <v>36</v>
      </c>
      <c r="AN31" s="38" t="s">
        <v>36</v>
      </c>
      <c r="AO31" s="38" t="s">
        <v>36</v>
      </c>
      <c r="AP31" s="38" t="s">
        <v>36</v>
      </c>
      <c r="AQ31" s="156">
        <v>41</v>
      </c>
      <c r="AR31" s="114">
        <v>27000</v>
      </c>
      <c r="AS31" s="23">
        <f>AQ31*AR31*12/1000</f>
        <v>13284</v>
      </c>
      <c r="AT31" s="38" t="s">
        <v>36</v>
      </c>
      <c r="AU31" s="38" t="s">
        <v>36</v>
      </c>
      <c r="AV31" s="38" t="s">
        <v>36</v>
      </c>
      <c r="AW31" s="38" t="s">
        <v>36</v>
      </c>
      <c r="AX31" s="156">
        <v>42</v>
      </c>
      <c r="AY31" s="114">
        <v>27000</v>
      </c>
      <c r="AZ31" s="23">
        <f>AX31*AY31*12/1000</f>
        <v>13608</v>
      </c>
      <c r="BA31" s="38" t="s">
        <v>36</v>
      </c>
      <c r="BB31" s="38" t="s">
        <v>36</v>
      </c>
      <c r="BC31" s="38" t="s">
        <v>36</v>
      </c>
      <c r="BD31" s="38" t="s">
        <v>36</v>
      </c>
      <c r="BE31" s="156">
        <v>51</v>
      </c>
      <c r="BF31" s="114">
        <v>27000</v>
      </c>
      <c r="BG31" s="23">
        <f>BE31*BF31*12/1000</f>
        <v>16524</v>
      </c>
      <c r="BH31" s="38" t="s">
        <v>36</v>
      </c>
      <c r="BI31" s="38" t="s">
        <v>36</v>
      </c>
      <c r="BJ31" s="38" t="s">
        <v>36</v>
      </c>
      <c r="BK31" s="38" t="s">
        <v>36</v>
      </c>
      <c r="BL31" s="156">
        <v>42</v>
      </c>
      <c r="BM31" s="102">
        <v>27500</v>
      </c>
      <c r="BN31" s="23">
        <f>BL31*BM31*12/1000</f>
        <v>13860</v>
      </c>
      <c r="BO31" s="38" t="s">
        <v>36</v>
      </c>
      <c r="BP31" s="38" t="s">
        <v>36</v>
      </c>
      <c r="BQ31" s="38" t="s">
        <v>36</v>
      </c>
      <c r="BR31" s="38" t="s">
        <v>36</v>
      </c>
      <c r="BS31" s="156">
        <v>38</v>
      </c>
      <c r="BT31" s="102">
        <v>27500</v>
      </c>
      <c r="BU31" s="23">
        <f>BS31*BT31*12/1000</f>
        <v>12540</v>
      </c>
      <c r="BV31" s="38" t="s">
        <v>36</v>
      </c>
      <c r="BW31" s="38" t="s">
        <v>36</v>
      </c>
      <c r="BX31" s="38" t="s">
        <v>36</v>
      </c>
      <c r="BY31" s="38" t="s">
        <v>36</v>
      </c>
      <c r="BZ31" s="156">
        <v>36</v>
      </c>
      <c r="CA31" s="102">
        <v>27500</v>
      </c>
      <c r="CB31" s="23">
        <f>BZ31*CA31*12/1000</f>
        <v>11880</v>
      </c>
      <c r="CC31" s="38" t="s">
        <v>36</v>
      </c>
      <c r="CD31" s="38" t="s">
        <v>36</v>
      </c>
      <c r="CE31" s="38" t="s">
        <v>36</v>
      </c>
      <c r="CF31" s="38" t="s">
        <v>36</v>
      </c>
      <c r="CG31" s="156"/>
      <c r="CH31" s="114">
        <v>27000</v>
      </c>
      <c r="CI31" s="23">
        <f>CG31*CH31*12/1000</f>
        <v>0</v>
      </c>
      <c r="CJ31" s="38" t="s">
        <v>36</v>
      </c>
      <c r="CK31" s="38" t="s">
        <v>36</v>
      </c>
      <c r="CL31" s="38" t="s">
        <v>36</v>
      </c>
      <c r="CM31" s="38" t="s">
        <v>36</v>
      </c>
      <c r="CN31" s="134">
        <f t="shared" si="40"/>
        <v>42</v>
      </c>
      <c r="CO31" s="119">
        <f t="shared" si="41"/>
        <v>27500</v>
      </c>
      <c r="CP31" s="161">
        <f t="shared" si="42"/>
        <v>13860</v>
      </c>
      <c r="CQ31" s="49"/>
      <c r="CR31" s="158"/>
      <c r="CS31" s="49"/>
      <c r="CT31" s="49"/>
      <c r="CU31" s="38" t="s">
        <v>36</v>
      </c>
      <c r="CV31" s="38" t="s">
        <v>36</v>
      </c>
      <c r="CW31" s="38" t="s">
        <v>36</v>
      </c>
      <c r="CX31" s="38" t="s">
        <v>36</v>
      </c>
      <c r="CY31" s="156">
        <v>35</v>
      </c>
      <c r="CZ31" s="114">
        <v>27000</v>
      </c>
      <c r="DA31" s="23">
        <f>CY31*CZ31*12/1000</f>
        <v>11340</v>
      </c>
      <c r="DB31" s="49"/>
    </row>
    <row r="32" spans="2:106" s="48" customFormat="1" ht="38.25" x14ac:dyDescent="0.3">
      <c r="B32" s="14">
        <v>4.5999999999999996</v>
      </c>
      <c r="C32" s="6" t="s">
        <v>35</v>
      </c>
      <c r="D32" s="29"/>
      <c r="E32" s="30"/>
      <c r="F32" s="29"/>
      <c r="G32" s="70"/>
      <c r="H32" s="128">
        <f>+H33+H35</f>
        <v>120.91021666259964</v>
      </c>
      <c r="I32" s="114"/>
      <c r="J32" s="122">
        <f>J33+J34+J35</f>
        <v>47174.839228728983</v>
      </c>
      <c r="K32" s="29"/>
      <c r="L32" s="30"/>
      <c r="M32" s="29"/>
      <c r="N32" s="70"/>
      <c r="O32" s="128">
        <f>+O33+O34+O35</f>
        <v>136.22202417380635</v>
      </c>
      <c r="P32" s="114"/>
      <c r="Q32" s="122">
        <f>Q33+Q34+Q35</f>
        <v>58530.71353991051</v>
      </c>
      <c r="R32" s="29"/>
      <c r="S32" s="30"/>
      <c r="T32" s="29"/>
      <c r="U32" s="70"/>
      <c r="V32" s="128">
        <f>SUM(V33:V35)</f>
        <v>89</v>
      </c>
      <c r="W32" s="114"/>
      <c r="X32" s="122">
        <f>SUM(X33:X35)</f>
        <v>38951.952000000005</v>
      </c>
      <c r="Y32" s="29"/>
      <c r="Z32" s="30"/>
      <c r="AA32" s="29"/>
      <c r="AB32" s="70"/>
      <c r="AC32" s="128">
        <f>SUM(AC33:AC35)</f>
        <v>191</v>
      </c>
      <c r="AD32" s="114"/>
      <c r="AE32" s="122">
        <f>SUM(AE33:AE35)</f>
        <v>84919.535999999993</v>
      </c>
      <c r="AF32" s="29"/>
      <c r="AG32" s="30"/>
      <c r="AH32" s="29"/>
      <c r="AI32" s="70"/>
      <c r="AJ32" s="128">
        <f>SUM(AJ33:AJ35)</f>
        <v>0</v>
      </c>
      <c r="AK32" s="114"/>
      <c r="AL32" s="122">
        <f>SUM(AL33:AL35)</f>
        <v>0</v>
      </c>
      <c r="AM32" s="29"/>
      <c r="AN32" s="30"/>
      <c r="AO32" s="29"/>
      <c r="AP32" s="70"/>
      <c r="AQ32" s="128">
        <f>SUM(AQ33:AQ35)</f>
        <v>191</v>
      </c>
      <c r="AR32" s="114"/>
      <c r="AS32" s="122">
        <f>SUM(AS33:AS35)</f>
        <v>84919.535999999993</v>
      </c>
      <c r="AT32" s="29"/>
      <c r="AU32" s="30"/>
      <c r="AV32" s="29"/>
      <c r="AW32" s="70"/>
      <c r="AX32" s="128">
        <f>SUM(AX33:AX35)</f>
        <v>198</v>
      </c>
      <c r="AY32" s="114"/>
      <c r="AZ32" s="122">
        <f>SUM(AZ33:AZ35)</f>
        <v>87932.255999999994</v>
      </c>
      <c r="BA32" s="29"/>
      <c r="BB32" s="30"/>
      <c r="BC32" s="29"/>
      <c r="BD32" s="70"/>
      <c r="BE32" s="128">
        <f>SUM(BE33:BE35)</f>
        <v>173</v>
      </c>
      <c r="BF32" s="114"/>
      <c r="BG32" s="122">
        <f>SUM(BG33:BG35)</f>
        <v>75129.312000000005</v>
      </c>
      <c r="BH32" s="29"/>
      <c r="BI32" s="30"/>
      <c r="BJ32" s="29"/>
      <c r="BK32" s="70"/>
      <c r="BL32" s="128">
        <f>SUM(BL33:BL35)</f>
        <v>176</v>
      </c>
      <c r="BM32" s="114"/>
      <c r="BN32" s="122">
        <f>SUM(BN33:BN35)</f>
        <v>77789.375999999989</v>
      </c>
      <c r="BO32" s="29"/>
      <c r="BP32" s="30"/>
      <c r="BQ32" s="29"/>
      <c r="BR32" s="70"/>
      <c r="BS32" s="128">
        <f>SUM(BS33:BS35)</f>
        <v>163</v>
      </c>
      <c r="BT32" s="114"/>
      <c r="BU32" s="122">
        <f>SUM(BU33:BU35)</f>
        <v>71609.90400000001</v>
      </c>
      <c r="BV32" s="29"/>
      <c r="BW32" s="30"/>
      <c r="BX32" s="29"/>
      <c r="BY32" s="70"/>
      <c r="BZ32" s="128">
        <f>SUM(BZ33:BZ35)</f>
        <v>149</v>
      </c>
      <c r="CA32" s="114"/>
      <c r="CB32" s="122">
        <f>SUM(CB33:CB35)</f>
        <v>65269.775999999998</v>
      </c>
      <c r="CC32" s="29"/>
      <c r="CD32" s="30"/>
      <c r="CE32" s="29"/>
      <c r="CF32" s="70"/>
      <c r="CG32" s="128">
        <f>SUM(CG33:CG35)</f>
        <v>0</v>
      </c>
      <c r="CH32" s="114"/>
      <c r="CI32" s="122">
        <f>SUM(CI33:CI35)</f>
        <v>0</v>
      </c>
      <c r="CJ32" s="29"/>
      <c r="CK32" s="30"/>
      <c r="CL32" s="29"/>
      <c r="CM32" s="70"/>
      <c r="CN32" s="128">
        <f>SUM(CN33:CN35)</f>
        <v>176</v>
      </c>
      <c r="CO32" s="114"/>
      <c r="CP32" s="122">
        <f>SUM(CP33:CP35)</f>
        <v>77789.375999999989</v>
      </c>
      <c r="CQ32" s="49"/>
      <c r="CR32" s="158"/>
      <c r="CS32" s="49"/>
      <c r="CT32" s="49"/>
      <c r="CU32" s="29"/>
      <c r="CV32" s="30"/>
      <c r="CW32" s="29"/>
      <c r="CX32" s="70"/>
      <c r="CY32" s="128">
        <f>SUM(CY33:CY35)</f>
        <v>93</v>
      </c>
      <c r="CZ32" s="114"/>
      <c r="DA32" s="122">
        <f>SUM(DA33:DA35)</f>
        <v>40695.983999999997</v>
      </c>
      <c r="DB32" s="49"/>
    </row>
    <row r="33" spans="2:105" s="49" customFormat="1" ht="18.75" customHeight="1" x14ac:dyDescent="0.3">
      <c r="B33" s="150"/>
      <c r="C33" s="151" t="s">
        <v>32</v>
      </c>
      <c r="D33" s="152" t="s">
        <v>36</v>
      </c>
      <c r="E33" s="152" t="s">
        <v>36</v>
      </c>
      <c r="F33" s="152" t="s">
        <v>36</v>
      </c>
      <c r="G33" s="152" t="s">
        <v>36</v>
      </c>
      <c r="H33" s="154">
        <v>89.091738593494469</v>
      </c>
      <c r="I33" s="119">
        <v>36144</v>
      </c>
      <c r="J33" s="155">
        <f>H33*I33*12/1000</f>
        <v>38641.581596679171</v>
      </c>
      <c r="K33" s="153">
        <v>20</v>
      </c>
      <c r="L33" s="18">
        <v>18000</v>
      </c>
      <c r="M33" s="153">
        <v>1.89</v>
      </c>
      <c r="N33" s="64">
        <v>1500</v>
      </c>
      <c r="O33" s="154">
        <v>95.038621516609084</v>
      </c>
      <c r="P33" s="119">
        <f>+Q33/O33*1000/12</f>
        <v>38412</v>
      </c>
      <c r="Q33" s="155">
        <f>((L33*M33+K33*N33)*60%)*O33*12/1000</f>
        <v>43807.482356351858</v>
      </c>
      <c r="R33" s="153">
        <v>20</v>
      </c>
      <c r="S33" s="18">
        <v>18000</v>
      </c>
      <c r="T33" s="153">
        <v>1.89</v>
      </c>
      <c r="U33" s="64">
        <v>1600</v>
      </c>
      <c r="V33" s="154">
        <v>58</v>
      </c>
      <c r="W33" s="119">
        <f>+X33/V33*1000/12</f>
        <v>39612</v>
      </c>
      <c r="X33" s="155">
        <f>((S33*T33+R33*U33)*60%)*V33*12/1000</f>
        <v>27569.952000000001</v>
      </c>
      <c r="Y33" s="153">
        <v>20</v>
      </c>
      <c r="Z33" s="18">
        <v>18000</v>
      </c>
      <c r="AA33" s="153">
        <v>1.89</v>
      </c>
      <c r="AB33" s="64">
        <v>1600</v>
      </c>
      <c r="AC33" s="154">
        <v>144</v>
      </c>
      <c r="AD33" s="119">
        <f>+AE33/AC33*1000/12</f>
        <v>39611.999999999993</v>
      </c>
      <c r="AE33" s="155">
        <f>((Z33*AA33+Y33*AB33)*60%)*AC33*12/1000</f>
        <v>68449.535999999993</v>
      </c>
      <c r="AF33" s="153">
        <v>20</v>
      </c>
      <c r="AG33" s="18">
        <v>18000</v>
      </c>
      <c r="AH33" s="153">
        <v>1.89</v>
      </c>
      <c r="AI33" s="64">
        <v>1600</v>
      </c>
      <c r="AJ33" s="154"/>
      <c r="AK33" s="119" t="e">
        <f>+AL33/AJ33*1000/2</f>
        <v>#DIV/0!</v>
      </c>
      <c r="AL33" s="155">
        <f>((AG33*AH33+AF33*AI33)*60%)*AJ33*6/1000</f>
        <v>0</v>
      </c>
      <c r="AM33" s="153">
        <v>20</v>
      </c>
      <c r="AN33" s="18">
        <v>18000</v>
      </c>
      <c r="AO33" s="153">
        <v>1.89</v>
      </c>
      <c r="AP33" s="64">
        <v>1600</v>
      </c>
      <c r="AQ33" s="154">
        <v>144</v>
      </c>
      <c r="AR33" s="119">
        <f>+AS33/AQ33*1000/12</f>
        <v>39611.999999999993</v>
      </c>
      <c r="AS33" s="155">
        <f>((AN33*AO33+AM33*AP33)*60%)*AQ33*12/1000</f>
        <v>68449.535999999993</v>
      </c>
      <c r="AT33" s="153">
        <v>20</v>
      </c>
      <c r="AU33" s="18">
        <v>18000</v>
      </c>
      <c r="AV33" s="153">
        <v>1.89</v>
      </c>
      <c r="AW33" s="64">
        <v>1600</v>
      </c>
      <c r="AX33" s="154">
        <v>149</v>
      </c>
      <c r="AY33" s="119">
        <f>+AZ33/AX33*1000/12</f>
        <v>39611.999999999993</v>
      </c>
      <c r="AZ33" s="155">
        <f>((AU33*AV33+AT33*AW33)*60%)*AX33*12/1000</f>
        <v>70826.255999999994</v>
      </c>
      <c r="BA33" s="153">
        <v>20</v>
      </c>
      <c r="BB33" s="18">
        <v>18000</v>
      </c>
      <c r="BC33" s="153">
        <v>1.89</v>
      </c>
      <c r="BD33" s="64">
        <v>1600</v>
      </c>
      <c r="BE33" s="154">
        <v>123</v>
      </c>
      <c r="BF33" s="119">
        <f>+BG33/BE33*1000/12</f>
        <v>39612</v>
      </c>
      <c r="BG33" s="155">
        <f>((BB33*BC33+BA33*BD33)*60%)*BE33*12/1000</f>
        <v>58467.311999999998</v>
      </c>
      <c r="BH33" s="153">
        <v>20</v>
      </c>
      <c r="BI33" s="18">
        <v>18000</v>
      </c>
      <c r="BJ33" s="153">
        <v>1.89</v>
      </c>
      <c r="BK33" s="64">
        <v>1600</v>
      </c>
      <c r="BL33" s="154">
        <v>129</v>
      </c>
      <c r="BM33" s="119">
        <f>+BN33/BL33*1000/12</f>
        <v>39612</v>
      </c>
      <c r="BN33" s="155">
        <f>((BI33*BJ33+BH33*BK33)*60%)*BL33*12/1000</f>
        <v>61319.375999999997</v>
      </c>
      <c r="BO33" s="153">
        <v>20</v>
      </c>
      <c r="BP33" s="18">
        <v>18000</v>
      </c>
      <c r="BQ33" s="153">
        <v>1.89</v>
      </c>
      <c r="BR33" s="64">
        <v>1600</v>
      </c>
      <c r="BS33" s="154">
        <v>116</v>
      </c>
      <c r="BT33" s="119">
        <f>+BU33/BS33*1000/12</f>
        <v>39612</v>
      </c>
      <c r="BU33" s="155">
        <f>((BP33*BQ33+BO33*BR33)*60%)*BS33*12/1000</f>
        <v>55139.904000000002</v>
      </c>
      <c r="BV33" s="153">
        <v>20</v>
      </c>
      <c r="BW33" s="18">
        <v>18000</v>
      </c>
      <c r="BX33" s="153">
        <v>1.89</v>
      </c>
      <c r="BY33" s="64">
        <v>1600</v>
      </c>
      <c r="BZ33" s="154">
        <v>104</v>
      </c>
      <c r="CA33" s="119">
        <f>+CB33/BZ33*1000/12</f>
        <v>39612</v>
      </c>
      <c r="CB33" s="155">
        <f>((BW33*BX33+BV33*BY33)*60%)*BZ33*12/1000</f>
        <v>49435.775999999998</v>
      </c>
      <c r="CC33" s="153">
        <v>20</v>
      </c>
      <c r="CD33" s="18">
        <v>18000</v>
      </c>
      <c r="CE33" s="153">
        <v>1.89</v>
      </c>
      <c r="CF33" s="64">
        <v>1600</v>
      </c>
      <c r="CG33" s="154"/>
      <c r="CH33" s="119" t="e">
        <f>+CI33/CG33*1000/12</f>
        <v>#DIV/0!</v>
      </c>
      <c r="CI33" s="155">
        <f>((CD33*CE33+CC33*CF33)*60%)*CG33*12/1000</f>
        <v>0</v>
      </c>
      <c r="CJ33" s="17">
        <f>+BH33</f>
        <v>20</v>
      </c>
      <c r="CK33" s="64">
        <f t="shared" ref="CK33:CM33" si="43">+BI33</f>
        <v>18000</v>
      </c>
      <c r="CL33" s="17">
        <f t="shared" si="43"/>
        <v>1.89</v>
      </c>
      <c r="CM33" s="64">
        <f t="shared" si="43"/>
        <v>1600</v>
      </c>
      <c r="CN33" s="134">
        <f t="shared" ref="CN33:CN35" si="44">+BL33</f>
        <v>129</v>
      </c>
      <c r="CO33" s="119">
        <f t="shared" ref="CO33:CO34" si="45">+BM33</f>
        <v>39612</v>
      </c>
      <c r="CP33" s="161">
        <f t="shared" ref="CP33:CP34" si="46">+BN33</f>
        <v>61319.375999999997</v>
      </c>
      <c r="CR33" s="158"/>
      <c r="CS33" s="48"/>
      <c r="CU33" s="153">
        <v>20</v>
      </c>
      <c r="CV33" s="18">
        <v>18000</v>
      </c>
      <c r="CW33" s="153">
        <v>1.89</v>
      </c>
      <c r="CX33" s="64">
        <v>1600</v>
      </c>
      <c r="CY33" s="154">
        <v>61</v>
      </c>
      <c r="CZ33" s="119">
        <f>+DA33/CY33*1000/12</f>
        <v>39612</v>
      </c>
      <c r="DA33" s="155">
        <f>((CV33*CW33+CU33*CX33)*60%)*CY33*12/1000</f>
        <v>28995.984</v>
      </c>
    </row>
    <row r="34" spans="2:105" s="49" customFormat="1" ht="26.25" customHeight="1" x14ac:dyDescent="0.3">
      <c r="B34" s="150"/>
      <c r="C34" s="151" t="s">
        <v>39</v>
      </c>
      <c r="D34" s="152" t="s">
        <v>36</v>
      </c>
      <c r="E34" s="152" t="s">
        <v>36</v>
      </c>
      <c r="F34" s="152" t="s">
        <v>36</v>
      </c>
      <c r="G34" s="152" t="s">
        <v>36</v>
      </c>
      <c r="H34" s="154">
        <v>0</v>
      </c>
      <c r="I34" s="119">
        <v>80000</v>
      </c>
      <c r="J34" s="155">
        <f>H34*I34*12/1000</f>
        <v>0</v>
      </c>
      <c r="K34" s="152" t="s">
        <v>36</v>
      </c>
      <c r="L34" s="152" t="s">
        <v>36</v>
      </c>
      <c r="M34" s="152" t="s">
        <v>36</v>
      </c>
      <c r="N34" s="152" t="s">
        <v>36</v>
      </c>
      <c r="O34" s="154">
        <v>3.1679540505536359</v>
      </c>
      <c r="P34" s="119">
        <v>80000</v>
      </c>
      <c r="Q34" s="155">
        <f>O34*P34*12/1000</f>
        <v>3041.2358885314902</v>
      </c>
      <c r="R34" s="152" t="s">
        <v>36</v>
      </c>
      <c r="S34" s="152" t="s">
        <v>36</v>
      </c>
      <c r="T34" s="152" t="s">
        <v>36</v>
      </c>
      <c r="U34" s="152" t="s">
        <v>36</v>
      </c>
      <c r="V34" s="154">
        <v>2</v>
      </c>
      <c r="W34" s="119">
        <v>90000</v>
      </c>
      <c r="X34" s="155">
        <f>V34*W34*12/1000</f>
        <v>2160</v>
      </c>
      <c r="Y34" s="153">
        <v>20</v>
      </c>
      <c r="Z34" s="18">
        <v>18000</v>
      </c>
      <c r="AA34" s="153">
        <v>1.89</v>
      </c>
      <c r="AB34" s="64">
        <v>1600</v>
      </c>
      <c r="AC34" s="154">
        <v>2</v>
      </c>
      <c r="AD34" s="119">
        <v>90000</v>
      </c>
      <c r="AE34" s="155">
        <f>AC34*AD34*12/1000</f>
        <v>2160</v>
      </c>
      <c r="AF34" s="152" t="s">
        <v>36</v>
      </c>
      <c r="AG34" s="152" t="s">
        <v>36</v>
      </c>
      <c r="AH34" s="152" t="s">
        <v>36</v>
      </c>
      <c r="AI34" s="152" t="s">
        <v>36</v>
      </c>
      <c r="AJ34" s="154"/>
      <c r="AK34" s="119">
        <v>90000</v>
      </c>
      <c r="AL34" s="155">
        <f>AJ34*AK34*6/1000</f>
        <v>0</v>
      </c>
      <c r="AM34" s="153">
        <v>20</v>
      </c>
      <c r="AN34" s="18">
        <v>18000</v>
      </c>
      <c r="AO34" s="153">
        <v>1.89</v>
      </c>
      <c r="AP34" s="64">
        <v>1600</v>
      </c>
      <c r="AQ34" s="154">
        <v>2</v>
      </c>
      <c r="AR34" s="119">
        <v>90000</v>
      </c>
      <c r="AS34" s="155">
        <f>AQ34*AR34*12/1000</f>
        <v>2160</v>
      </c>
      <c r="AT34" s="153">
        <v>20</v>
      </c>
      <c r="AU34" s="18">
        <v>18000</v>
      </c>
      <c r="AV34" s="153">
        <v>1.89</v>
      </c>
      <c r="AW34" s="64">
        <v>1600</v>
      </c>
      <c r="AX34" s="154">
        <v>2</v>
      </c>
      <c r="AY34" s="119">
        <v>90000</v>
      </c>
      <c r="AZ34" s="155">
        <f>AX34*AY34*12/1000</f>
        <v>2160</v>
      </c>
      <c r="BA34" s="153">
        <v>20</v>
      </c>
      <c r="BB34" s="18">
        <v>18000</v>
      </c>
      <c r="BC34" s="153">
        <v>1.89</v>
      </c>
      <c r="BD34" s="64">
        <v>1600</v>
      </c>
      <c r="BE34" s="154">
        <v>1</v>
      </c>
      <c r="BF34" s="119">
        <v>90000</v>
      </c>
      <c r="BG34" s="155">
        <f>BE34*BF34*12/1000</f>
        <v>1080</v>
      </c>
      <c r="BH34" s="153">
        <v>20</v>
      </c>
      <c r="BI34" s="18">
        <v>18000</v>
      </c>
      <c r="BJ34" s="153">
        <v>1.89</v>
      </c>
      <c r="BK34" s="64">
        <v>1600</v>
      </c>
      <c r="BL34" s="154">
        <v>2</v>
      </c>
      <c r="BM34" s="119">
        <v>90000</v>
      </c>
      <c r="BN34" s="155">
        <f>BL34*BM34*12/1000</f>
        <v>2160</v>
      </c>
      <c r="BO34" s="153">
        <v>20</v>
      </c>
      <c r="BP34" s="18">
        <v>18000</v>
      </c>
      <c r="BQ34" s="153">
        <v>1.89</v>
      </c>
      <c r="BR34" s="64">
        <v>1600</v>
      </c>
      <c r="BS34" s="154">
        <v>2</v>
      </c>
      <c r="BT34" s="119">
        <v>90000</v>
      </c>
      <c r="BU34" s="155">
        <f>BS34*BT34*12/1000</f>
        <v>2160</v>
      </c>
      <c r="BV34" s="153">
        <v>20</v>
      </c>
      <c r="BW34" s="18">
        <v>18000</v>
      </c>
      <c r="BX34" s="153">
        <v>1.89</v>
      </c>
      <c r="BY34" s="64">
        <v>1600</v>
      </c>
      <c r="BZ34" s="154">
        <v>2</v>
      </c>
      <c r="CA34" s="119">
        <v>90000</v>
      </c>
      <c r="CB34" s="155">
        <f>BZ34*CA34*12/1000</f>
        <v>2160</v>
      </c>
      <c r="CC34" s="153">
        <v>20</v>
      </c>
      <c r="CD34" s="18">
        <v>18000</v>
      </c>
      <c r="CE34" s="153">
        <v>1.89</v>
      </c>
      <c r="CF34" s="64">
        <v>1600</v>
      </c>
      <c r="CG34" s="154"/>
      <c r="CH34" s="119">
        <v>90000</v>
      </c>
      <c r="CI34" s="155">
        <f>CG34*CH34*12/1000</f>
        <v>0</v>
      </c>
      <c r="CJ34" s="17">
        <f t="shared" ref="CJ34:CJ35" si="47">+BH34</f>
        <v>20</v>
      </c>
      <c r="CK34" s="64">
        <f t="shared" ref="CK34:CK35" si="48">+BI34</f>
        <v>18000</v>
      </c>
      <c r="CL34" s="17">
        <f t="shared" ref="CL34:CL35" si="49">+BJ34</f>
        <v>1.89</v>
      </c>
      <c r="CM34" s="64">
        <f t="shared" ref="CM34:CM35" si="50">+BK34</f>
        <v>1600</v>
      </c>
      <c r="CN34" s="134">
        <f t="shared" si="44"/>
        <v>2</v>
      </c>
      <c r="CO34" s="119">
        <f t="shared" si="45"/>
        <v>90000</v>
      </c>
      <c r="CP34" s="161">
        <f t="shared" si="46"/>
        <v>2160</v>
      </c>
      <c r="CR34" s="158"/>
      <c r="CU34" s="152" t="s">
        <v>36</v>
      </c>
      <c r="CV34" s="152" t="s">
        <v>36</v>
      </c>
      <c r="CW34" s="152" t="s">
        <v>36</v>
      </c>
      <c r="CX34" s="152" t="s">
        <v>36</v>
      </c>
      <c r="CY34" s="154">
        <v>2</v>
      </c>
      <c r="CZ34" s="119">
        <v>90000</v>
      </c>
      <c r="DA34" s="155">
        <f>CY34*CZ34*12/1000</f>
        <v>2160</v>
      </c>
    </row>
    <row r="35" spans="2:105" s="49" customFormat="1" x14ac:dyDescent="0.3">
      <c r="B35" s="150"/>
      <c r="C35" s="151" t="s">
        <v>33</v>
      </c>
      <c r="D35" s="152" t="s">
        <v>36</v>
      </c>
      <c r="E35" s="152" t="s">
        <v>36</v>
      </c>
      <c r="F35" s="152" t="s">
        <v>36</v>
      </c>
      <c r="G35" s="152" t="s">
        <v>36</v>
      </c>
      <c r="H35" s="154">
        <v>31.818478069105169</v>
      </c>
      <c r="I35" s="119">
        <v>22348.799999999999</v>
      </c>
      <c r="J35" s="155">
        <f>H35*I35*12/1000</f>
        <v>8533.2576320498101</v>
      </c>
      <c r="K35" s="153">
        <v>20</v>
      </c>
      <c r="L35" s="18">
        <v>18000</v>
      </c>
      <c r="M35" s="153">
        <v>1.89</v>
      </c>
      <c r="N35" s="64">
        <v>1500</v>
      </c>
      <c r="O35" s="154">
        <v>38.015448606643631</v>
      </c>
      <c r="P35" s="119">
        <f>+Q35/O35*1000/12</f>
        <v>25608</v>
      </c>
      <c r="Q35" s="155">
        <f>((L35*M35+K35*N35)*40%)*O35*12/1000</f>
        <v>11681.995295027162</v>
      </c>
      <c r="R35" s="153">
        <v>20</v>
      </c>
      <c r="S35" s="18">
        <v>18000</v>
      </c>
      <c r="T35" s="153">
        <v>1.89</v>
      </c>
      <c r="U35" s="64">
        <v>1600</v>
      </c>
      <c r="V35" s="154">
        <v>29</v>
      </c>
      <c r="W35" s="98">
        <f>+X35/V35*1000/12</f>
        <v>26500</v>
      </c>
      <c r="X35" s="155">
        <f>IF(((S35*T35+R35*U35)*40%)&lt;26500,V35*26500/1000*12,((S35*T35+R35*U35)*40%)/1000*12)</f>
        <v>9222</v>
      </c>
      <c r="Y35" s="153">
        <v>20</v>
      </c>
      <c r="Z35" s="18">
        <v>18000</v>
      </c>
      <c r="AA35" s="153">
        <v>1.89</v>
      </c>
      <c r="AB35" s="64">
        <v>1600</v>
      </c>
      <c r="AC35" s="154">
        <v>45</v>
      </c>
      <c r="AD35" s="119">
        <v>26500</v>
      </c>
      <c r="AE35" s="155">
        <f>+AC35*AD35/1000*12</f>
        <v>14310</v>
      </c>
      <c r="AF35" s="153">
        <v>20</v>
      </c>
      <c r="AG35" s="18">
        <v>18000</v>
      </c>
      <c r="AH35" s="153">
        <v>1.89</v>
      </c>
      <c r="AI35" s="64">
        <v>1600</v>
      </c>
      <c r="AJ35" s="154"/>
      <c r="AK35" s="119" t="e">
        <f>+AL35/AJ35*1000/2</f>
        <v>#DIV/0!</v>
      </c>
      <c r="AL35" s="155">
        <f>IF(((AG35*AH35+AF35*AI35)*40%)&lt;26500,AJ35*26500/1000*2,((AG35*AH35+AF35*AI35)*40%)/1000*6)</f>
        <v>0</v>
      </c>
      <c r="AM35" s="153">
        <v>20</v>
      </c>
      <c r="AN35" s="18">
        <v>18000</v>
      </c>
      <c r="AO35" s="153">
        <v>1.89</v>
      </c>
      <c r="AP35" s="64">
        <v>1600</v>
      </c>
      <c r="AQ35" s="154">
        <v>45</v>
      </c>
      <c r="AR35" s="119">
        <v>26500</v>
      </c>
      <c r="AS35" s="155">
        <f>AQ35*AR35*12/1000</f>
        <v>14310</v>
      </c>
      <c r="AT35" s="153">
        <v>20</v>
      </c>
      <c r="AU35" s="18">
        <v>18000</v>
      </c>
      <c r="AV35" s="153">
        <v>1.89</v>
      </c>
      <c r="AW35" s="64">
        <v>1600</v>
      </c>
      <c r="AX35" s="154">
        <v>47</v>
      </c>
      <c r="AY35" s="119">
        <v>26500</v>
      </c>
      <c r="AZ35" s="155">
        <f>AX35*AY35*12/1000</f>
        <v>14946</v>
      </c>
      <c r="BA35" s="153">
        <v>20</v>
      </c>
      <c r="BB35" s="18">
        <v>18000</v>
      </c>
      <c r="BC35" s="153">
        <v>1.89</v>
      </c>
      <c r="BD35" s="64">
        <v>1600</v>
      </c>
      <c r="BE35" s="154">
        <v>49</v>
      </c>
      <c r="BF35" s="119">
        <v>26500</v>
      </c>
      <c r="BG35" s="155">
        <f>BE35*BF35*12/1000</f>
        <v>15582</v>
      </c>
      <c r="BH35" s="153">
        <v>20</v>
      </c>
      <c r="BI35" s="18">
        <v>18000</v>
      </c>
      <c r="BJ35" s="153">
        <v>1.89</v>
      </c>
      <c r="BK35" s="64">
        <v>1600</v>
      </c>
      <c r="BL35" s="154">
        <v>45</v>
      </c>
      <c r="BM35" s="98">
        <v>27500</v>
      </c>
      <c r="BN35" s="155">
        <f>IF(((BI35*BJ35+BH35*BK35)*40%)&lt;26500,BL35*26500/1000*12,((BI35*BJ35+BH35*BK35)*40%)/1000*12)</f>
        <v>14310</v>
      </c>
      <c r="BO35" s="153">
        <v>20</v>
      </c>
      <c r="BP35" s="18">
        <v>18000</v>
      </c>
      <c r="BQ35" s="153">
        <v>1.89</v>
      </c>
      <c r="BR35" s="64">
        <v>1600</v>
      </c>
      <c r="BS35" s="154">
        <v>45</v>
      </c>
      <c r="BT35" s="98">
        <v>27500</v>
      </c>
      <c r="BU35" s="155">
        <f>IF(((BP35*BQ35+BO35*BR35)*40%)&lt;26500,BS35*26500/1000*12,((BP35*BQ35+BO35*BR35)*40%)/1000*12)</f>
        <v>14310</v>
      </c>
      <c r="BV35" s="153">
        <v>20</v>
      </c>
      <c r="BW35" s="18">
        <v>18000</v>
      </c>
      <c r="BX35" s="153">
        <v>1.89</v>
      </c>
      <c r="BY35" s="64">
        <v>1600</v>
      </c>
      <c r="BZ35" s="154">
        <v>43</v>
      </c>
      <c r="CA35" s="98">
        <v>27500</v>
      </c>
      <c r="CB35" s="155">
        <f>IF(((BW35*BX35+BV35*BY35)*40%)&lt;26500,BZ35*26500/1000*12,((BW35*BX35+BV35*BY35)*40%)/1000*12)</f>
        <v>13674</v>
      </c>
      <c r="CC35" s="153">
        <v>20</v>
      </c>
      <c r="CD35" s="18">
        <v>18000</v>
      </c>
      <c r="CE35" s="153">
        <v>1.89</v>
      </c>
      <c r="CF35" s="64">
        <v>1600</v>
      </c>
      <c r="CG35" s="154"/>
      <c r="CH35" s="119" t="e">
        <f>+CI35/CG35*1000/12</f>
        <v>#DIV/0!</v>
      </c>
      <c r="CI35" s="155">
        <f>IF(((CD35*CE35+CC35*CF35)*40%)&lt;26500,CG35*26500/1000*12,((CD35*CE35+CC35*CF35)*40%)/1000*12)</f>
        <v>0</v>
      </c>
      <c r="CJ35" s="17">
        <f t="shared" si="47"/>
        <v>20</v>
      </c>
      <c r="CK35" s="64">
        <f t="shared" si="48"/>
        <v>18000</v>
      </c>
      <c r="CL35" s="17">
        <f t="shared" si="49"/>
        <v>1.89</v>
      </c>
      <c r="CM35" s="64">
        <f t="shared" si="50"/>
        <v>1600</v>
      </c>
      <c r="CN35" s="134">
        <f t="shared" si="44"/>
        <v>45</v>
      </c>
      <c r="CO35" s="119">
        <f>+BM35</f>
        <v>27500</v>
      </c>
      <c r="CP35" s="161">
        <f>+BN35</f>
        <v>14310</v>
      </c>
      <c r="CR35" s="158"/>
      <c r="CU35" s="153">
        <v>20</v>
      </c>
      <c r="CV35" s="18">
        <v>18000</v>
      </c>
      <c r="CW35" s="153">
        <v>1.89</v>
      </c>
      <c r="CX35" s="64">
        <v>1600</v>
      </c>
      <c r="CY35" s="154">
        <v>30</v>
      </c>
      <c r="CZ35" s="119">
        <f>+DA35/CY35*1000/12</f>
        <v>26500</v>
      </c>
      <c r="DA35" s="155">
        <f>IF(((CV35*CW35+CU35*CX35)*40%)&lt;26500,CY35*26500/1000*12,((CV35*CW35+CU35*CX35)*40%)/1000*12)</f>
        <v>9540</v>
      </c>
    </row>
    <row r="36" spans="2:105" s="48" customFormat="1" ht="42.75" x14ac:dyDescent="0.3">
      <c r="B36" s="50"/>
      <c r="C36" s="51" t="s">
        <v>16</v>
      </c>
      <c r="D36" s="32"/>
      <c r="E36" s="52"/>
      <c r="F36" s="32"/>
      <c r="G36" s="71"/>
      <c r="H36" s="41">
        <f>SUM(H8)</f>
        <v>31654.082599081463</v>
      </c>
      <c r="I36" s="117">
        <f>J36/H36/12*1000</f>
        <v>69281.36765579661</v>
      </c>
      <c r="J36" s="59">
        <f>SUM(J8)</f>
        <v>26316457.612247001</v>
      </c>
      <c r="K36" s="32"/>
      <c r="L36" s="52"/>
      <c r="M36" s="32"/>
      <c r="N36" s="71"/>
      <c r="O36" s="41">
        <f>SUM(O8)</f>
        <v>32638.374598170605</v>
      </c>
      <c r="P36" s="117">
        <f>Q36/O36/12*1000</f>
        <v>70529.858175812085</v>
      </c>
      <c r="Q36" s="32">
        <f>SUM(Q8)</f>
        <v>27623759.177976005</v>
      </c>
      <c r="R36" s="32"/>
      <c r="S36" s="52"/>
      <c r="T36" s="32"/>
      <c r="U36" s="71"/>
      <c r="V36" s="41">
        <f>SUM(V8)</f>
        <v>31679</v>
      </c>
      <c r="W36" s="117">
        <f>X36/V36/12*1000</f>
        <v>79528.451739284705</v>
      </c>
      <c r="X36" s="32">
        <f>SUM(X8)</f>
        <v>30232581.8717856</v>
      </c>
      <c r="Y36" s="32"/>
      <c r="Z36" s="52"/>
      <c r="AA36" s="32"/>
      <c r="AB36" s="71"/>
      <c r="AC36" s="41">
        <f>SUM(AC8)</f>
        <v>34440</v>
      </c>
      <c r="AD36" s="117">
        <f>AE36/AC36/12*1000</f>
        <v>78905.913644211381</v>
      </c>
      <c r="AE36" s="32">
        <f>SUM(AE8)</f>
        <v>32610235.990879681</v>
      </c>
      <c r="AF36" s="32"/>
      <c r="AG36" s="52"/>
      <c r="AH36" s="32"/>
      <c r="AI36" s="71"/>
      <c r="AJ36" s="41">
        <f>SUM(AJ8)</f>
        <v>0</v>
      </c>
      <c r="AK36" s="117" t="e">
        <f>AL36/AJ36/2*1000</f>
        <v>#DIV/0!</v>
      </c>
      <c r="AL36" s="32">
        <f>SUM(AL8)</f>
        <v>0</v>
      </c>
      <c r="AM36" s="32"/>
      <c r="AN36" s="52"/>
      <c r="AO36" s="32"/>
      <c r="AP36" s="71"/>
      <c r="AQ36" s="41">
        <f>SUM(AQ8)</f>
        <v>34440</v>
      </c>
      <c r="AR36" s="117">
        <f>AS36/AQ36/12*1000</f>
        <v>78905.913644211381</v>
      </c>
      <c r="AS36" s="32">
        <f>SUM(AS8)</f>
        <v>32610235.990879681</v>
      </c>
      <c r="AT36" s="32"/>
      <c r="AU36" s="52"/>
      <c r="AV36" s="32"/>
      <c r="AW36" s="71"/>
      <c r="AX36" s="41">
        <f>SUM(AX8)</f>
        <v>35607</v>
      </c>
      <c r="AY36" s="117">
        <f>AZ36/AX36/12*1000</f>
        <v>78905.912731271936</v>
      </c>
      <c r="AZ36" s="32">
        <f>SUM(AZ8)</f>
        <v>33715234.015468799</v>
      </c>
      <c r="BA36" s="32"/>
      <c r="BB36" s="52"/>
      <c r="BC36" s="32"/>
      <c r="BD36" s="71"/>
      <c r="BE36" s="41">
        <f>SUM(BE8)</f>
        <v>36583</v>
      </c>
      <c r="BF36" s="117">
        <f>BG36/BE36/12*1000</f>
        <v>78905.914831486749</v>
      </c>
      <c r="BG36" s="32">
        <f>SUM(BG8)</f>
        <v>34639380.987363361</v>
      </c>
      <c r="BH36" s="32"/>
      <c r="BI36" s="52"/>
      <c r="BJ36" s="32"/>
      <c r="BK36" s="71"/>
      <c r="BL36" s="41">
        <f>SUM(BL8)</f>
        <v>34924</v>
      </c>
      <c r="BM36" s="117">
        <f>BN36/BL36/12*1000</f>
        <v>79640.904190722707</v>
      </c>
      <c r="BN36" s="32">
        <f>SUM(BN8)</f>
        <v>33376547.255481601</v>
      </c>
      <c r="BO36" s="32"/>
      <c r="BP36" s="52"/>
      <c r="BQ36" s="32"/>
      <c r="BR36" s="71"/>
      <c r="BS36" s="41">
        <f>SUM(BS8)</f>
        <v>35460</v>
      </c>
      <c r="BT36" s="117">
        <f>BU36/BS36/12*1000</f>
        <v>80287.633732814444</v>
      </c>
      <c r="BU36" s="32">
        <f>SUM(BU8)</f>
        <v>34163993.905987203</v>
      </c>
      <c r="BV36" s="32"/>
      <c r="BW36" s="52"/>
      <c r="BX36" s="32"/>
      <c r="BY36" s="71"/>
      <c r="BZ36" s="41">
        <f>SUM(BZ8)</f>
        <v>36102</v>
      </c>
      <c r="CA36" s="117">
        <f>CB36/BZ36/12*1000</f>
        <v>80833.489362207096</v>
      </c>
      <c r="CB36" s="32">
        <f>SUM(CB8)</f>
        <v>35019007.5954528</v>
      </c>
      <c r="CC36" s="32"/>
      <c r="CD36" s="52"/>
      <c r="CE36" s="32"/>
      <c r="CF36" s="71"/>
      <c r="CG36" s="41">
        <f>SUM(CG8)</f>
        <v>0</v>
      </c>
      <c r="CH36" s="117" t="e">
        <f>CI36/CG36/12*1000</f>
        <v>#DIV/0!</v>
      </c>
      <c r="CI36" s="32">
        <f>SUM(CI8)</f>
        <v>0</v>
      </c>
      <c r="CJ36" s="32"/>
      <c r="CK36" s="52"/>
      <c r="CL36" s="32"/>
      <c r="CM36" s="71"/>
      <c r="CN36" s="41">
        <f>SUM(CN8)</f>
        <v>34924</v>
      </c>
      <c r="CO36" s="117">
        <f>CP36/CN36/12*1000</f>
        <v>79640.904190722707</v>
      </c>
      <c r="CP36" s="32">
        <f>SUM(CP8)</f>
        <v>33376547.255481601</v>
      </c>
      <c r="CQ36" s="49"/>
      <c r="CR36" s="158"/>
      <c r="CS36" s="49"/>
      <c r="CT36" s="49"/>
      <c r="CU36" s="32"/>
      <c r="CV36" s="52"/>
      <c r="CW36" s="32"/>
      <c r="CX36" s="71"/>
      <c r="CY36" s="41">
        <f>SUM(CY8)</f>
        <v>33038</v>
      </c>
      <c r="CZ36" s="117">
        <f>DA36/CY36/12*1000</f>
        <v>79528.739240293013</v>
      </c>
      <c r="DA36" s="32">
        <f>SUM(DA8)</f>
        <v>31529645.844249602</v>
      </c>
    </row>
    <row r="37" spans="2:105" s="48" customFormat="1" ht="27.75" x14ac:dyDescent="0.3">
      <c r="B37" s="110"/>
      <c r="C37" s="13" t="s">
        <v>17</v>
      </c>
      <c r="D37" s="110"/>
      <c r="E37" s="15"/>
      <c r="F37" s="110"/>
      <c r="G37" s="72"/>
      <c r="H37" s="111"/>
      <c r="I37" s="112" t="e">
        <f>J37/H37/6*1000</f>
        <v>#DIV/0!</v>
      </c>
      <c r="J37" s="118"/>
      <c r="K37" s="110"/>
      <c r="L37" s="15"/>
      <c r="M37" s="110"/>
      <c r="N37" s="72"/>
      <c r="O37" s="111"/>
      <c r="P37" s="112"/>
      <c r="Q37" s="118"/>
      <c r="R37" s="110"/>
      <c r="S37" s="15"/>
      <c r="T37" s="110"/>
      <c r="U37" s="72"/>
      <c r="V37" s="160">
        <f>+X37/12/(W37/1000)</f>
        <v>855.43452494659641</v>
      </c>
      <c r="W37" s="111">
        <f>+W36</f>
        <v>79528.451739284705</v>
      </c>
      <c r="X37" s="118">
        <v>816376.6</v>
      </c>
      <c r="Y37" s="110"/>
      <c r="Z37" s="15"/>
      <c r="AA37" s="110"/>
      <c r="AB37" s="72"/>
      <c r="AC37" s="111"/>
      <c r="AD37" s="112"/>
      <c r="AE37" s="118"/>
      <c r="AF37" s="110"/>
      <c r="AG37" s="15"/>
      <c r="AH37" s="110"/>
      <c r="AI37" s="72"/>
      <c r="AJ37" s="111"/>
      <c r="AK37" s="112"/>
      <c r="AL37" s="118"/>
      <c r="AM37" s="110"/>
      <c r="AN37" s="15"/>
      <c r="AO37" s="110"/>
      <c r="AP37" s="72"/>
      <c r="AQ37" s="111"/>
      <c r="AR37" s="112"/>
      <c r="AS37" s="118"/>
      <c r="AT37" s="110"/>
      <c r="AU37" s="15"/>
      <c r="AV37" s="110"/>
      <c r="AW37" s="72"/>
      <c r="AX37" s="111"/>
      <c r="AY37" s="112"/>
      <c r="AZ37" s="118"/>
      <c r="BA37" s="110"/>
      <c r="BB37" s="15"/>
      <c r="BC37" s="110"/>
      <c r="BD37" s="72"/>
      <c r="BE37" s="111"/>
      <c r="BF37" s="112"/>
      <c r="BG37" s="118"/>
      <c r="BH37" s="110"/>
      <c r="BI37" s="15"/>
      <c r="BJ37" s="110"/>
      <c r="BK37" s="72"/>
      <c r="BL37" s="111"/>
      <c r="BM37" s="112"/>
      <c r="BN37" s="118"/>
      <c r="BO37" s="110"/>
      <c r="BP37" s="15"/>
      <c r="BQ37" s="110"/>
      <c r="BR37" s="72"/>
      <c r="BS37" s="111"/>
      <c r="BT37" s="112"/>
      <c r="BU37" s="118"/>
      <c r="BV37" s="110"/>
      <c r="BW37" s="15"/>
      <c r="BX37" s="110"/>
      <c r="BY37" s="72"/>
      <c r="BZ37" s="111"/>
      <c r="CA37" s="112"/>
      <c r="CB37" s="118"/>
      <c r="CC37" s="110"/>
      <c r="CD37" s="15"/>
      <c r="CE37" s="110"/>
      <c r="CF37" s="72"/>
      <c r="CG37" s="111"/>
      <c r="CH37" s="112"/>
      <c r="CI37" s="118"/>
      <c r="CJ37" s="110"/>
      <c r="CK37" s="15"/>
      <c r="CL37" s="110"/>
      <c r="CM37" s="72"/>
      <c r="CN37" s="111"/>
      <c r="CO37" s="112"/>
      <c r="CP37" s="118"/>
      <c r="CQ37" s="49"/>
      <c r="CR37" s="158"/>
      <c r="CU37" s="110"/>
      <c r="CV37" s="15"/>
      <c r="CW37" s="110"/>
      <c r="CX37" s="72"/>
      <c r="CY37" s="111"/>
      <c r="CZ37" s="112" t="e">
        <f>DA37/CY37/6*1000</f>
        <v>#DIV/0!</v>
      </c>
      <c r="DA37" s="118"/>
    </row>
    <row r="38" spans="2:105" s="48" customFormat="1" ht="42.75" x14ac:dyDescent="0.3">
      <c r="B38" s="10"/>
      <c r="C38" s="11" t="s">
        <v>18</v>
      </c>
      <c r="D38" s="12"/>
      <c r="E38" s="16"/>
      <c r="F38" s="12"/>
      <c r="G38" s="124"/>
      <c r="H38" s="124">
        <f>SUM(H36:H37)</f>
        <v>31654.082599081463</v>
      </c>
      <c r="I38" s="79" t="e">
        <f>J38/H39/12.1455*1000</f>
        <v>#DIV/0!</v>
      </c>
      <c r="J38" s="125">
        <f>SUM(J36:J37)</f>
        <v>26316457.612247001</v>
      </c>
      <c r="K38" s="12"/>
      <c r="L38" s="16"/>
      <c r="M38" s="12"/>
      <c r="N38" s="124"/>
      <c r="O38" s="124">
        <f>SUM(O36:O37)</f>
        <v>32638.374598170605</v>
      </c>
      <c r="P38" s="79">
        <f>Q38/O39/12.1478*1000</f>
        <v>-1311875.7922371828</v>
      </c>
      <c r="Q38" s="125">
        <f>SUM(Q36:Q37)</f>
        <v>27623759.177976005</v>
      </c>
      <c r="R38" s="12"/>
      <c r="S38" s="16"/>
      <c r="T38" s="12"/>
      <c r="U38" s="124"/>
      <c r="V38" s="124">
        <f>SUM(V36:V37)</f>
        <v>32534.434524946595</v>
      </c>
      <c r="W38" s="117">
        <f>X38/V38/12*1000</f>
        <v>79528.451739284705</v>
      </c>
      <c r="X38" s="125">
        <f>SUM(X36:X37)</f>
        <v>31048958.471785601</v>
      </c>
      <c r="Y38" s="12"/>
      <c r="Z38" s="16"/>
      <c r="AA38" s="12"/>
      <c r="AB38" s="124"/>
      <c r="AC38" s="124">
        <f>SUM(AC36:AC37)</f>
        <v>34440</v>
      </c>
      <c r="AD38" s="117">
        <f>AE38/AC38/12*1000</f>
        <v>78905.913644211381</v>
      </c>
      <c r="AE38" s="125">
        <f>SUM(AE36:AE37)</f>
        <v>32610235.990879681</v>
      </c>
      <c r="AF38" s="12"/>
      <c r="AG38" s="16"/>
      <c r="AH38" s="12"/>
      <c r="AI38" s="124"/>
      <c r="AJ38" s="124">
        <f>SUM(AJ36:AJ37)</f>
        <v>0</v>
      </c>
      <c r="AK38" s="117" t="e">
        <f>AL38/AJ38/2*1000</f>
        <v>#DIV/0!</v>
      </c>
      <c r="AL38" s="125">
        <f>SUM(AL36:AL37)</f>
        <v>0</v>
      </c>
      <c r="AM38" s="12"/>
      <c r="AN38" s="16"/>
      <c r="AO38" s="12"/>
      <c r="AP38" s="124"/>
      <c r="AQ38" s="124">
        <f>SUM(AQ36:AQ37)</f>
        <v>34440</v>
      </c>
      <c r="AR38" s="117">
        <f>AS38/AQ38/12*1000</f>
        <v>78905.913644211381</v>
      </c>
      <c r="AS38" s="125">
        <f>SUM(AS36:AS37)</f>
        <v>32610235.990879681</v>
      </c>
      <c r="AT38" s="12"/>
      <c r="AU38" s="16"/>
      <c r="AV38" s="12"/>
      <c r="AW38" s="124"/>
      <c r="AX38" s="124">
        <f>SUM(AX36:AX37)</f>
        <v>35607</v>
      </c>
      <c r="AY38" s="117">
        <f>AZ38/AX38/12*1000</f>
        <v>78905.912731271936</v>
      </c>
      <c r="AZ38" s="125">
        <f>SUM(AZ36:AZ37)</f>
        <v>33715234.015468799</v>
      </c>
      <c r="BA38" s="12"/>
      <c r="BB38" s="16"/>
      <c r="BC38" s="12"/>
      <c r="BD38" s="124"/>
      <c r="BE38" s="124">
        <f>SUM(BE36:BE37)</f>
        <v>36583</v>
      </c>
      <c r="BF38" s="117">
        <f>BG38/BE38/12*1000</f>
        <v>78905.914831486749</v>
      </c>
      <c r="BG38" s="125">
        <f>SUM(BG36:BG37)</f>
        <v>34639380.987363361</v>
      </c>
      <c r="BH38" s="12"/>
      <c r="BI38" s="16"/>
      <c r="BJ38" s="12"/>
      <c r="BK38" s="124"/>
      <c r="BL38" s="124">
        <f>SUM(BL36:BL37)</f>
        <v>34924</v>
      </c>
      <c r="BM38" s="117">
        <f>BN38/BL38/12*1000</f>
        <v>79640.904190722707</v>
      </c>
      <c r="BN38" s="125">
        <f>SUM(BN36:BN37)</f>
        <v>33376547.255481601</v>
      </c>
      <c r="BO38" s="12"/>
      <c r="BP38" s="16"/>
      <c r="BQ38" s="12"/>
      <c r="BR38" s="124"/>
      <c r="BS38" s="124">
        <f>SUM(BS36:BS37)</f>
        <v>35460</v>
      </c>
      <c r="BT38" s="117">
        <f>BU38/BS38/12*1000</f>
        <v>80287.633732814444</v>
      </c>
      <c r="BU38" s="125">
        <f>SUM(BU36:BU37)</f>
        <v>34163993.905987203</v>
      </c>
      <c r="BV38" s="12"/>
      <c r="BW38" s="16"/>
      <c r="BX38" s="12"/>
      <c r="BY38" s="124"/>
      <c r="BZ38" s="124">
        <f>SUM(BZ36:BZ37)</f>
        <v>36102</v>
      </c>
      <c r="CA38" s="117">
        <f>CB38/BZ38/12*1000</f>
        <v>80833.489362207096</v>
      </c>
      <c r="CB38" s="125">
        <f>SUM(CB36:CB37)</f>
        <v>35019007.5954528</v>
      </c>
      <c r="CC38" s="12"/>
      <c r="CD38" s="16"/>
      <c r="CE38" s="12"/>
      <c r="CF38" s="124"/>
      <c r="CG38" s="124">
        <f>SUM(CG36:CG37)</f>
        <v>0</v>
      </c>
      <c r="CH38" s="117" t="e">
        <f>CI38/CG38/12*1000</f>
        <v>#DIV/0!</v>
      </c>
      <c r="CI38" s="125">
        <f>SUM(CI36:CI37)</f>
        <v>0</v>
      </c>
      <c r="CJ38" s="12"/>
      <c r="CK38" s="16"/>
      <c r="CL38" s="12"/>
      <c r="CM38" s="124"/>
      <c r="CN38" s="124">
        <f>SUM(CN36:CN37)</f>
        <v>34924</v>
      </c>
      <c r="CO38" s="117">
        <f>CP38/CN38/12*1000</f>
        <v>79640.904190722707</v>
      </c>
      <c r="CP38" s="125">
        <f>SUM(CP36:CP37)</f>
        <v>33376547.255481601</v>
      </c>
      <c r="CQ38" s="49"/>
      <c r="CR38" s="158"/>
      <c r="CU38" s="12"/>
      <c r="CV38" s="16"/>
      <c r="CW38" s="12"/>
      <c r="CX38" s="124"/>
      <c r="CY38" s="124">
        <f>SUM(CY36:CY37)</f>
        <v>33038</v>
      </c>
      <c r="CZ38" s="117">
        <f>DA38/CY38/12*1000</f>
        <v>79528.739240293013</v>
      </c>
      <c r="DA38" s="125">
        <f>SUM(DA36:DA37)</f>
        <v>31529645.844249602</v>
      </c>
    </row>
    <row r="39" spans="2:105" x14ac:dyDescent="0.3">
      <c r="B39" s="1"/>
      <c r="C39" s="1"/>
      <c r="O39" s="81">
        <f>30905-O38</f>
        <v>-1733.3745981706052</v>
      </c>
      <c r="Q39" s="143"/>
      <c r="R39" s="129"/>
      <c r="S39" s="109"/>
      <c r="T39" s="109"/>
      <c r="U39" s="109"/>
      <c r="V39" s="109"/>
      <c r="W39" s="109"/>
      <c r="X39" s="149"/>
      <c r="Y39" s="109"/>
      <c r="Z39" s="109"/>
      <c r="AA39" s="109"/>
      <c r="AB39" s="109"/>
      <c r="AC39" s="100"/>
      <c r="AD39" s="101"/>
      <c r="AE39" s="99"/>
      <c r="AJ39" s="139"/>
      <c r="AK39" s="78"/>
      <c r="AL39" s="78"/>
      <c r="AM39" s="109"/>
      <c r="AN39" s="109"/>
      <c r="AO39" s="109"/>
      <c r="AP39" s="109"/>
      <c r="AQ39" s="100"/>
      <c r="AR39" s="101"/>
      <c r="AS39" s="99"/>
      <c r="AT39" s="101"/>
      <c r="AU39" s="101"/>
      <c r="AV39" s="101"/>
      <c r="AW39" s="101"/>
      <c r="AX39" s="100"/>
      <c r="AY39" s="101"/>
      <c r="AZ39" s="99"/>
      <c r="BA39" s="109"/>
      <c r="BB39" s="109"/>
      <c r="BC39" s="109"/>
      <c r="BD39" s="109"/>
      <c r="BE39" s="109"/>
      <c r="BF39" s="109"/>
      <c r="BG39" s="109"/>
      <c r="BH39" s="101"/>
      <c r="BI39" s="101"/>
      <c r="BJ39" s="101"/>
      <c r="BK39" s="101"/>
      <c r="BL39" s="100"/>
      <c r="BM39" s="101"/>
      <c r="BN39" s="99"/>
      <c r="BO39" s="101"/>
      <c r="BP39" s="101"/>
      <c r="BQ39" s="101"/>
      <c r="BR39" s="101"/>
      <c r="BS39" s="100"/>
      <c r="BT39" s="101"/>
      <c r="BU39" s="99"/>
      <c r="BV39" s="101"/>
      <c r="BW39" s="101"/>
      <c r="BX39" s="101"/>
      <c r="BY39" s="101"/>
      <c r="BZ39" s="100"/>
      <c r="CA39" s="101"/>
      <c r="CB39" s="99"/>
      <c r="CC39" s="101"/>
      <c r="CD39" s="101"/>
      <c r="CE39" s="101"/>
      <c r="CF39" s="101"/>
      <c r="CG39" s="100"/>
      <c r="CH39" s="101"/>
      <c r="CI39" s="99"/>
      <c r="CJ39" s="101"/>
      <c r="CK39" s="101"/>
      <c r="CL39" s="101"/>
      <c r="CM39" s="101"/>
      <c r="CN39" s="100"/>
      <c r="CO39" s="101"/>
      <c r="CP39" s="99"/>
      <c r="CR39" s="48"/>
      <c r="CS39" s="48"/>
      <c r="CT39" s="48"/>
      <c r="CU39" s="129"/>
      <c r="CV39" s="109"/>
      <c r="CW39" s="109"/>
      <c r="CX39" s="109"/>
      <c r="CY39" s="109"/>
      <c r="CZ39" s="109"/>
      <c r="DA39" s="149"/>
    </row>
    <row r="40" spans="2:105" ht="15" customHeight="1" x14ac:dyDescent="0.3">
      <c r="B40" s="3"/>
      <c r="C40" s="42"/>
      <c r="J40" s="84"/>
      <c r="O40" s="78"/>
      <c r="P40" s="78"/>
      <c r="Q40" s="78"/>
      <c r="R40" s="109"/>
      <c r="S40" s="109"/>
      <c r="T40" s="109"/>
      <c r="U40" s="109"/>
      <c r="W40" s="109"/>
      <c r="X40" s="76"/>
      <c r="Y40" s="109"/>
      <c r="Z40" s="109"/>
      <c r="AA40" s="109"/>
      <c r="AB40" s="109"/>
      <c r="AC40" s="141"/>
      <c r="AD40" s="94"/>
      <c r="AE40" s="103"/>
      <c r="AM40" s="109"/>
      <c r="AN40" s="109"/>
      <c r="AO40" s="109"/>
      <c r="AP40" s="109"/>
      <c r="AQ40" s="141"/>
      <c r="AR40" s="94"/>
      <c r="AS40" s="103"/>
      <c r="AT40" s="109"/>
      <c r="AU40" s="109"/>
      <c r="AV40" s="109"/>
      <c r="AW40" s="109"/>
      <c r="AX40" s="141"/>
      <c r="AY40" s="94"/>
      <c r="AZ40" s="103"/>
      <c r="BA40" s="109"/>
      <c r="BB40" s="109"/>
      <c r="BC40" s="109"/>
      <c r="BD40" s="109"/>
      <c r="BE40" s="141"/>
      <c r="BF40" s="94"/>
      <c r="BG40" s="109"/>
      <c r="BH40" s="109"/>
      <c r="BI40" s="109"/>
      <c r="BJ40" s="109"/>
      <c r="BK40" s="109"/>
      <c r="BL40" s="141"/>
      <c r="BM40" s="94"/>
      <c r="BN40" s="103"/>
      <c r="BO40" s="109"/>
      <c r="BP40" s="109"/>
      <c r="BQ40" s="109"/>
      <c r="BR40" s="109"/>
      <c r="BS40" s="141"/>
      <c r="BT40" s="94"/>
      <c r="BU40" s="103"/>
      <c r="BV40" s="109"/>
      <c r="BW40" s="109"/>
      <c r="BX40" s="109"/>
      <c r="BY40" s="109"/>
      <c r="BZ40" s="141"/>
      <c r="CA40" s="94"/>
      <c r="CB40" s="103"/>
      <c r="CC40" s="109"/>
      <c r="CD40" s="109"/>
      <c r="CE40" s="109"/>
      <c r="CF40" s="109"/>
      <c r="CG40" s="141"/>
      <c r="CH40" s="94"/>
      <c r="CI40" s="103"/>
      <c r="CJ40" s="109"/>
      <c r="CK40" s="109"/>
      <c r="CL40" s="109"/>
      <c r="CM40" s="109"/>
      <c r="CN40" s="141"/>
      <c r="CO40" s="94"/>
      <c r="CP40" s="103"/>
      <c r="CU40" s="109"/>
      <c r="CV40" s="109"/>
      <c r="CW40" s="109"/>
      <c r="CX40" s="109"/>
      <c r="CZ40" s="109"/>
      <c r="DA40" s="76"/>
    </row>
    <row r="41" spans="2:105" ht="32.25" customHeight="1" x14ac:dyDescent="0.3">
      <c r="B41" s="1"/>
      <c r="C41" s="159" t="s">
        <v>83</v>
      </c>
      <c r="H41" s="81"/>
      <c r="J41" s="83"/>
      <c r="O41" s="89"/>
      <c r="P41" s="78"/>
      <c r="Q41" s="78"/>
      <c r="R41" s="54"/>
      <c r="S41" s="54"/>
      <c r="T41" s="54"/>
      <c r="U41" s="54"/>
      <c r="V41" s="141"/>
      <c r="W41" s="54"/>
      <c r="X41" s="157"/>
      <c r="Y41" s="54"/>
      <c r="Z41" s="54"/>
      <c r="AA41" s="54"/>
      <c r="AB41" s="54"/>
      <c r="AE41" s="148"/>
      <c r="AJ41" s="78"/>
      <c r="AK41" s="78"/>
      <c r="AL41" s="92"/>
      <c r="AM41" s="54"/>
      <c r="AN41" s="54"/>
      <c r="AO41" s="54"/>
      <c r="AP41" s="54"/>
      <c r="AS41" s="148"/>
      <c r="BB41" s="54"/>
      <c r="BC41" s="54"/>
      <c r="BD41" s="54"/>
      <c r="BE41" s="54"/>
      <c r="BF41" s="54"/>
      <c r="BG41" s="54"/>
      <c r="CU41" s="54"/>
      <c r="CV41" s="54"/>
      <c r="CW41" s="54"/>
      <c r="CX41" s="54"/>
      <c r="CY41" s="141"/>
      <c r="CZ41" s="54"/>
      <c r="DA41" s="54"/>
    </row>
    <row r="42" spans="2:105" x14ac:dyDescent="0.3">
      <c r="B42" s="3"/>
      <c r="C42" s="142"/>
      <c r="H42" s="83"/>
      <c r="J42" s="82"/>
      <c r="O42" s="78"/>
      <c r="Q42" s="78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J42" s="78"/>
      <c r="AL42" s="78"/>
      <c r="AM42" s="109"/>
      <c r="AN42" s="109"/>
      <c r="AO42" s="109"/>
      <c r="AP42" s="109"/>
      <c r="AQ42" s="109"/>
      <c r="AR42" s="109"/>
      <c r="AU42" s="109"/>
      <c r="AV42" s="109"/>
      <c r="AW42" s="109"/>
      <c r="AX42" s="109"/>
      <c r="AY42" s="109"/>
      <c r="AZ42" s="109"/>
      <c r="BB42" s="109"/>
      <c r="BC42" s="109"/>
      <c r="BD42" s="109"/>
      <c r="BE42" s="109"/>
      <c r="BF42" s="109"/>
      <c r="BG42" s="109"/>
      <c r="BI42" s="109"/>
      <c r="BJ42" s="109"/>
      <c r="BK42" s="109"/>
      <c r="BL42" s="109"/>
      <c r="BM42" s="109"/>
      <c r="BN42" s="109"/>
      <c r="BP42" s="109"/>
      <c r="BQ42" s="109"/>
      <c r="BR42" s="109"/>
      <c r="BS42" s="109"/>
      <c r="BT42" s="109"/>
      <c r="BU42" s="109"/>
      <c r="BW42" s="109"/>
      <c r="BX42" s="109"/>
      <c r="BY42" s="109"/>
      <c r="BZ42" s="109"/>
      <c r="CA42" s="109"/>
      <c r="CB42" s="109"/>
      <c r="CD42" s="109"/>
      <c r="CE42" s="109"/>
      <c r="CF42" s="109"/>
      <c r="CG42" s="109"/>
      <c r="CH42" s="109"/>
      <c r="CI42" s="109"/>
      <c r="CK42" s="109"/>
      <c r="CL42" s="109"/>
      <c r="CM42" s="109"/>
      <c r="CN42" s="109"/>
      <c r="CO42" s="109"/>
      <c r="CP42" s="109"/>
      <c r="CU42" s="109"/>
      <c r="CV42" s="109"/>
      <c r="CW42" s="109"/>
      <c r="CX42" s="109"/>
      <c r="CY42" s="109"/>
      <c r="CZ42" s="109"/>
      <c r="DA42" s="109"/>
    </row>
    <row r="43" spans="2:105" x14ac:dyDescent="0.3">
      <c r="Q43" s="78"/>
      <c r="AL43" s="90"/>
    </row>
    <row r="44" spans="2:105" x14ac:dyDescent="0.3">
      <c r="Q44" s="80"/>
      <c r="AL44" s="91"/>
    </row>
  </sheetData>
  <mergeCells count="73">
    <mergeCell ref="B3:C3"/>
    <mergeCell ref="B5:B6"/>
    <mergeCell ref="C5:C6"/>
    <mergeCell ref="D5:D6"/>
    <mergeCell ref="E5:E6"/>
    <mergeCell ref="U5:U6"/>
    <mergeCell ref="F5:F6"/>
    <mergeCell ref="G5:G6"/>
    <mergeCell ref="H5:J5"/>
    <mergeCell ref="K5:K6"/>
    <mergeCell ref="L5:L6"/>
    <mergeCell ref="M5:M6"/>
    <mergeCell ref="N5:N6"/>
    <mergeCell ref="O5:Q5"/>
    <mergeCell ref="R5:R6"/>
    <mergeCell ref="S5:S6"/>
    <mergeCell ref="T5:T6"/>
    <mergeCell ref="AP5:AP6"/>
    <mergeCell ref="AQ5:AS5"/>
    <mergeCell ref="AT5:AT6"/>
    <mergeCell ref="AU5:AU6"/>
    <mergeCell ref="AV5:AV6"/>
    <mergeCell ref="AO5:AO6"/>
    <mergeCell ref="V5:X5"/>
    <mergeCell ref="AF5:AF6"/>
    <mergeCell ref="AG5:AG6"/>
    <mergeCell ref="AH5:AH6"/>
    <mergeCell ref="AI5:AI6"/>
    <mergeCell ref="AJ5:AL5"/>
    <mergeCell ref="Y5:Y6"/>
    <mergeCell ref="Z5:Z6"/>
    <mergeCell ref="AA5:AA6"/>
    <mergeCell ref="AB5:AB6"/>
    <mergeCell ref="AC5:AE5"/>
    <mergeCell ref="AW5:AW6"/>
    <mergeCell ref="AM5:AM6"/>
    <mergeCell ref="BL5:BN5"/>
    <mergeCell ref="CU5:CU6"/>
    <mergeCell ref="CV5:CV6"/>
    <mergeCell ref="BK5:BK6"/>
    <mergeCell ref="BH5:BH6"/>
    <mergeCell ref="BI5:BI6"/>
    <mergeCell ref="BJ5:BJ6"/>
    <mergeCell ref="AX5:AZ5"/>
    <mergeCell ref="BA5:BA6"/>
    <mergeCell ref="BB5:BB6"/>
    <mergeCell ref="BC5:BC6"/>
    <mergeCell ref="BD5:BD6"/>
    <mergeCell ref="BE5:BG5"/>
    <mergeCell ref="AN5:AN6"/>
    <mergeCell ref="CW5:CW6"/>
    <mergeCell ref="BY5:BY6"/>
    <mergeCell ref="BZ5:CB5"/>
    <mergeCell ref="CC5:CC6"/>
    <mergeCell ref="CD5:CD6"/>
    <mergeCell ref="CK5:CK6"/>
    <mergeCell ref="CL5:CL6"/>
    <mergeCell ref="CY5:DA5"/>
    <mergeCell ref="BO5:BO6"/>
    <mergeCell ref="BP5:BP6"/>
    <mergeCell ref="BQ5:BQ6"/>
    <mergeCell ref="BR5:BR6"/>
    <mergeCell ref="BS5:BU5"/>
    <mergeCell ref="BV5:BV6"/>
    <mergeCell ref="BW5:BW6"/>
    <mergeCell ref="BX5:BX6"/>
    <mergeCell ref="CX5:CX6"/>
    <mergeCell ref="CM5:CM6"/>
    <mergeCell ref="CN5:CP5"/>
    <mergeCell ref="CE5:CE6"/>
    <mergeCell ref="CF5:CF6"/>
    <mergeCell ref="CG5:CI5"/>
    <mergeCell ref="CJ5:CJ6"/>
  </mergeCells>
  <pageMargins left="0" right="0" top="0" bottom="0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Թվաքանակի հաշվարկ</vt:lpstr>
      <vt:lpstr>2021-23</vt:lpstr>
      <vt:lpstr>2022-24</vt:lpstr>
      <vt:lpstr>'2021-23'!Print_Area</vt:lpstr>
      <vt:lpstr>'2022-24'!Print_Area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2017-01-19T06:20:06Z</cp:lastPrinted>
  <dcterms:created xsi:type="dcterms:W3CDTF">2006-09-16T00:00:00Z</dcterms:created>
  <dcterms:modified xsi:type="dcterms:W3CDTF">2021-02-25T09:02:36Z</dcterms:modified>
</cp:coreProperties>
</file>