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1600" windowHeight="9630"/>
  </bookViews>
  <sheets>
    <sheet name="Sharqajinkens" sheetId="1" r:id="rId1"/>
  </sheets>
  <calcPr calcId="145621"/>
</workbook>
</file>

<file path=xl/calcChain.xml><?xml version="1.0" encoding="utf-8"?>
<calcChain xmlns="http://schemas.openxmlformats.org/spreadsheetml/2006/main">
  <c r="AL13" i="1" l="1"/>
  <c r="AL12" i="1"/>
  <c r="AL11" i="1"/>
  <c r="AL10" i="1" s="1"/>
  <c r="AJ10" i="1"/>
  <c r="AJ9" i="1"/>
  <c r="AJ14" i="1" s="1"/>
  <c r="AJ16" i="1" s="1"/>
  <c r="Q11" i="1"/>
  <c r="Q12" i="1"/>
  <c r="Q13" i="1"/>
  <c r="AK10" i="1" l="1"/>
  <c r="AL9" i="1"/>
  <c r="AN12" i="1"/>
  <c r="AN13" i="1"/>
  <c r="AN11" i="1"/>
  <c r="AM12" i="1"/>
  <c r="AM13" i="1"/>
  <c r="AM11" i="1"/>
  <c r="Z13" i="1"/>
  <c r="Z12" i="1"/>
  <c r="Z11" i="1"/>
  <c r="Z10" i="1"/>
  <c r="Z9" i="1" s="1"/>
  <c r="Y10" i="1"/>
  <c r="X10" i="1"/>
  <c r="X9" i="1"/>
  <c r="X14" i="1" s="1"/>
  <c r="X16" i="1" s="1"/>
  <c r="AL14" i="1" l="1"/>
  <c r="AK9" i="1"/>
  <c r="Y9" i="1"/>
  <c r="Z14" i="1"/>
  <c r="AK14" i="1" l="1"/>
  <c r="AL16" i="1"/>
  <c r="AK16" i="1" s="1"/>
  <c r="Z16" i="1"/>
  <c r="Y16" i="1" s="1"/>
  <c r="Y14" i="1"/>
  <c r="N12" i="1" l="1"/>
  <c r="N13" i="1"/>
  <c r="N11" i="1"/>
  <c r="AI13" i="1" l="1"/>
  <c r="AI12" i="1"/>
  <c r="AI11" i="1"/>
  <c r="AF13" i="1" l="1"/>
  <c r="AC13" i="1"/>
  <c r="AF12" i="1"/>
  <c r="AC12" i="1"/>
  <c r="AF11" i="1"/>
  <c r="AC11" i="1"/>
  <c r="AD10" i="1"/>
  <c r="AD9" i="1" s="1"/>
  <c r="AD14" i="1" s="1"/>
  <c r="AD16" i="1" s="1"/>
  <c r="AA10" i="1"/>
  <c r="AA9" i="1" s="1"/>
  <c r="AA14" i="1" s="1"/>
  <c r="AA16" i="1" s="1"/>
  <c r="W13" i="1"/>
  <c r="T13" i="1"/>
  <c r="W12" i="1"/>
  <c r="T12" i="1"/>
  <c r="W11" i="1"/>
  <c r="T11" i="1"/>
  <c r="U10" i="1"/>
  <c r="U9" i="1" s="1"/>
  <c r="U14" i="1" s="1"/>
  <c r="U16" i="1" s="1"/>
  <c r="K12" i="1"/>
  <c r="K13" i="1"/>
  <c r="K11" i="1"/>
  <c r="AF10" i="1" l="1"/>
  <c r="AF9" i="1" s="1"/>
  <c r="W10" i="1"/>
  <c r="W9" i="1" s="1"/>
  <c r="V9" i="1" s="1"/>
  <c r="AC10" i="1"/>
  <c r="AC9" i="1" s="1"/>
  <c r="AB9" i="1" s="1"/>
  <c r="AB10" i="1"/>
  <c r="AE10" i="1" l="1"/>
  <c r="V10" i="1"/>
  <c r="AC14" i="1"/>
  <c r="AC16" i="1" s="1"/>
  <c r="W14" i="1"/>
  <c r="V14" i="1" s="1"/>
  <c r="AE9" i="1"/>
  <c r="AF14" i="1"/>
  <c r="W16" i="1" l="1"/>
  <c r="V16" i="1" s="1"/>
  <c r="AB14" i="1"/>
  <c r="AB16" i="1"/>
  <c r="AE14" i="1"/>
  <c r="AF16" i="1"/>
  <c r="AE16" i="1" l="1"/>
  <c r="H13" i="1"/>
  <c r="H12" i="1"/>
  <c r="H11" i="1"/>
  <c r="E13" i="1" l="1"/>
  <c r="E12" i="1"/>
  <c r="E11" i="1"/>
  <c r="Q10" i="1" l="1"/>
  <c r="Q9" i="1" s="1"/>
  <c r="Q14" i="1" s="1"/>
  <c r="Q16" i="1" s="1"/>
  <c r="AM10" i="1"/>
  <c r="AM9" i="1" s="1"/>
  <c r="AM14" i="1" s="1"/>
  <c r="AM16" i="1" s="1"/>
  <c r="AI10" i="1"/>
  <c r="AI9" i="1" s="1"/>
  <c r="AI14" i="1" s="1"/>
  <c r="AI16" i="1" s="1"/>
  <c r="AG10" i="1"/>
  <c r="AG9" i="1" s="1"/>
  <c r="T10" i="1"/>
  <c r="R10" i="1"/>
  <c r="R9" i="1" s="1"/>
  <c r="R14" i="1" s="1"/>
  <c r="N10" i="1"/>
  <c r="L10" i="1"/>
  <c r="L9" i="1" s="1"/>
  <c r="L14" i="1" s="1"/>
  <c r="L16" i="1" s="1"/>
  <c r="K10" i="1"/>
  <c r="I10" i="1"/>
  <c r="I9" i="1" s="1"/>
  <c r="I14" i="1" s="1"/>
  <c r="H10" i="1"/>
  <c r="F10" i="1"/>
  <c r="F9" i="1" s="1"/>
  <c r="F14" i="1" s="1"/>
  <c r="F16" i="1" s="1"/>
  <c r="E10" i="1"/>
  <c r="C10" i="1"/>
  <c r="C9" i="1" s="1"/>
  <c r="C14" i="1" s="1"/>
  <c r="C16" i="1" s="1"/>
  <c r="K9" i="1"/>
  <c r="K14" i="1" s="1"/>
  <c r="K16" i="1" s="1"/>
  <c r="S10" i="1" l="1"/>
  <c r="T9" i="1"/>
  <c r="T14" i="1" s="1"/>
  <c r="T16" i="1" s="1"/>
  <c r="H9" i="1"/>
  <c r="H14" i="1" s="1"/>
  <c r="H16" i="1" s="1"/>
  <c r="G16" i="1" s="1"/>
  <c r="E9" i="1"/>
  <c r="E14" i="1" s="1"/>
  <c r="D10" i="1"/>
  <c r="AH9" i="1"/>
  <c r="AG14" i="1"/>
  <c r="AH10" i="1"/>
  <c r="M10" i="1"/>
  <c r="N9" i="1"/>
  <c r="M9" i="1" s="1"/>
  <c r="R16" i="1"/>
  <c r="J10" i="1"/>
  <c r="G10" i="1"/>
  <c r="I16" i="1"/>
  <c r="J16" i="1" s="1"/>
  <c r="J14" i="1"/>
  <c r="J9" i="1"/>
  <c r="G14" i="1" l="1"/>
  <c r="S16" i="1"/>
  <c r="G9" i="1"/>
  <c r="S9" i="1"/>
  <c r="S14" i="1"/>
  <c r="D14" i="1"/>
  <c r="E16" i="1"/>
  <c r="D16" i="1" s="1"/>
  <c r="D9" i="1"/>
  <c r="AH14" i="1"/>
  <c r="AG16" i="1"/>
  <c r="AH16" i="1" s="1"/>
  <c r="O10" i="1"/>
  <c r="N14" i="1"/>
  <c r="M14" i="1" s="1"/>
  <c r="N16" i="1" l="1"/>
  <c r="P10" i="1"/>
  <c r="O9" i="1"/>
  <c r="M16" i="1" l="1"/>
  <c r="O14" i="1"/>
  <c r="P9" i="1"/>
  <c r="P14" i="1" l="1"/>
  <c r="O16" i="1"/>
  <c r="P16" i="1" s="1"/>
  <c r="AO12" i="1" l="1"/>
  <c r="AO11" i="1"/>
  <c r="AO13" i="1"/>
  <c r="AO10" i="1" l="1"/>
  <c r="AO9" i="1"/>
  <c r="AN10" i="1"/>
  <c r="AN9" i="1" l="1"/>
  <c r="AO14" i="1"/>
  <c r="AN14" i="1" l="1"/>
  <c r="AO16" i="1"/>
  <c r="AN16" i="1" s="1"/>
</calcChain>
</file>

<file path=xl/sharedStrings.xml><?xml version="1.0" encoding="utf-8"?>
<sst xmlns="http://schemas.openxmlformats.org/spreadsheetml/2006/main" count="105" uniqueCount="68">
  <si>
    <t>հազ. դրամ</t>
  </si>
  <si>
    <t>Ծախսերի ցուցանիշները</t>
  </si>
  <si>
    <t>կենսաթոշակառուների միջին թվաքանակը</t>
  </si>
  <si>
    <t xml:space="preserve">կենսաթոշակի միջին ամսական չափը /դրամ/ </t>
  </si>
  <si>
    <t>գումարը /հազ.դրամ/</t>
  </si>
  <si>
    <t xml:space="preserve">կենսաթոշակառուների միջին թվաքանակը </t>
  </si>
  <si>
    <t xml:space="preserve">կենսաթոշակի միջին չափը /դրամ/ </t>
  </si>
  <si>
    <t xml:space="preserve"> Շարքային զինծառայողների և նրանց ընտանիքների անդամների կենսաթոշակներ, այդ թվում</t>
  </si>
  <si>
    <r>
      <t xml:space="preserve">1.հաշմանդամության կենսաթոշակ, </t>
    </r>
    <r>
      <rPr>
        <sz val="10"/>
        <color indexed="8"/>
        <rFont val="GHEA Grapalat"/>
        <family val="3"/>
      </rPr>
      <t>այդ թվում</t>
    </r>
  </si>
  <si>
    <t>1-ին խմբի հաշմանդամներ</t>
  </si>
  <si>
    <t>2-րդ խմբի հաշմանդամներ</t>
  </si>
  <si>
    <t>3-րդ խմբի հաշմանդամներ</t>
  </si>
  <si>
    <t>Ընդամենը շարքային զինծառայողների և նրանց ընտանիքների անդամների կենսաթոշակներ (առանց նախորդող մեկ տարվա ժամանակահատվածում չստացողների)</t>
  </si>
  <si>
    <t>նախորդող մեկ տարվա ժամանակահատվածում չստացողներ</t>
  </si>
  <si>
    <t>Ընդամենը շարքային զինծառայողների և նրանց ընտանիքների անդամների կենսաթոշակներ (ներառյալ նախորդող մեկ տարվա ժամանակահատվածում չստացողների)</t>
  </si>
  <si>
    <t xml:space="preserve">Ծանոթություն` </t>
  </si>
  <si>
    <t xml:space="preserve"> Շարքային զինծառայողների և նրանց ընտանիքների անդամների կենսաթոշակներ միջոցառման գծով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</si>
  <si>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</si>
  <si>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</si>
  <si>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</si>
  <si>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</si>
  <si>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</si>
  <si>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</si>
  <si>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</si>
  <si>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</si>
  <si>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</si>
  <si>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</si>
  <si>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</si>
  <si>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</si>
  <si>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</si>
  <si>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</si>
  <si>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</si>
  <si>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</si>
  <si>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</si>
  <si>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</si>
  <si>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</si>
  <si>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</si>
  <si>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</si>
  <si>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</si>
  <si>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</si>
  <si>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</si>
  <si>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</si>
  <si>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</si>
  <si>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</si>
  <si>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</si>
  <si>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ՏԵՂԵԿԱՆՔ</t>
  </si>
  <si>
    <t>29</t>
  </si>
  <si>
    <t>30</t>
  </si>
  <si>
    <t>31</t>
  </si>
  <si>
    <t>2022թ. ՄԺԾԾ հայտ</t>
  </si>
  <si>
    <t>2023թ. ՄԺԾԾ հայտ</t>
  </si>
  <si>
    <t>32</t>
  </si>
  <si>
    <t>33</t>
  </si>
  <si>
    <t>2018 թ. փաստացի պետական բյուջե*</t>
  </si>
  <si>
    <t>2019թ. փաստացի պետական բյուջե*</t>
  </si>
  <si>
    <t xml:space="preserve">* Միջին կենսաթոշակի չափը հաշվարկվել է, հիմք ընդունելով համապատասխանաբար 01.06.2018թ. և 01.06.2019թ դրությամբ հաշվառված 1905 և 1806 կենսաթոշակառուների թվաքանակները և փաստացի կատարված ծախսը </t>
  </si>
  <si>
    <t>2020թ. Փաստացի պետական բյուջե</t>
  </si>
  <si>
    <t>2021թ. Հաստատված բյուջե</t>
  </si>
  <si>
    <t>01.07.2020թ. դրությամբ փաստացի</t>
  </si>
  <si>
    <t>2021թ. հաստատված ՄԺԾԾ</t>
  </si>
  <si>
    <t>2022թ. հաստատված ՄԺԾԾ</t>
  </si>
  <si>
    <t>2023թ. Հաստատված ՄԺԾԾ</t>
  </si>
  <si>
    <t>2024թ. ՄԺԾԾ հայտ</t>
  </si>
  <si>
    <t>2022թ. բյուջետային հայտ</t>
  </si>
  <si>
    <t>2022-2024թ. ՄԺԾԾ հաստատված</t>
  </si>
  <si>
    <t>34</t>
  </si>
  <si>
    <t>35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</si>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</sst>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Fill="1" applyAlignment="1">
      <alignment vertical="top"/>
    </xf>
    <xf numFmtId="164" fontId="4" fillId="0" borderId="1" xfId="1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/>
    </xf>
    <xf numFmtId="43" fontId="4" fillId="0" borderId="0" xfId="1" applyFont="1" applyFill="1" applyAlignment="1">
      <alignment vertical="top"/>
    </xf>
    <xf numFmtId="0" fontId="4" fillId="0" borderId="1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/>
    </xf>
    <xf numFmtId="164" fontId="4" fillId="0" borderId="0" xfId="1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164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/>
    </xf>
    <xf numFmtId="1" fontId="1" fillId="0" borderId="1" xfId="1" applyNumberFormat="1" applyFont="1" applyFill="1" applyBorder="1" applyAlignment="1">
      <alignment horizontal="center" vertical="top" wrapText="1"/>
    </xf>
    <xf numFmtId="165" fontId="1" fillId="0" borderId="1" xfId="1" applyNumberFormat="1" applyFont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vertical="top"/>
    </xf>
    <xf numFmtId="1" fontId="4" fillId="0" borderId="0" xfId="0" applyNumberFormat="1" applyFont="1" applyFill="1" applyBorder="1" applyAlignment="1">
      <alignment vertical="top"/>
    </xf>
    <xf numFmtId="1" fontId="5" fillId="0" borderId="0" xfId="0" applyNumberFormat="1" applyFont="1" applyFill="1" applyAlignment="1">
      <alignment vertical="top"/>
    </xf>
    <xf numFmtId="166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43" fontId="4" fillId="0" borderId="0" xfId="0" applyNumberFormat="1" applyFont="1" applyFill="1" applyAlignment="1">
      <alignment vertical="top"/>
    </xf>
    <xf numFmtId="164" fontId="2" fillId="0" borderId="0" xfId="2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1" xfId="0" applyNumberFormat="1" applyFont="1" applyFill="1" applyBorder="1" applyAlignment="1">
      <alignment horizontal="right" vertical="top"/>
    </xf>
    <xf numFmtId="1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" fontId="1" fillId="3" borderId="1" xfId="1" applyNumberFormat="1" applyFont="1" applyFill="1" applyBorder="1" applyAlignment="1">
      <alignment horizontal="center" vertical="top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R26"/>
  <sheetViews>
    <sheetView tabSelected="1" topLeftCell="A5" workbookViewId="0">
      <pane xSplit="12720" ySplit="2160" topLeftCell="AA8" activePane="bottomRight"/>
      <selection activeCell="I6" sqref="I6:K6"/>
      <selection pane="topRight" activeCell="AJ5" sqref="AJ1:AL1048576"/>
      <selection pane="bottomLeft" activeCell="K15" sqref="K15"/>
      <selection pane="bottomRight" activeCell="AI16" sqref="AI16"/>
    </sheetView>
  </sheetViews>
  <sheetFormatPr defaultRowHeight="13.5" x14ac:dyDescent="0.25"/>
  <cols>
    <col min="1" max="1" width="2.5703125" style="1" customWidth="1"/>
    <col min="2" max="2" width="29" style="1" customWidth="1"/>
    <col min="3" max="3" width="11.7109375" style="1" hidden="1" customWidth="1"/>
    <col min="4" max="4" width="11.85546875" style="1" hidden="1" customWidth="1"/>
    <col min="5" max="5" width="14.5703125" style="1" hidden="1" customWidth="1"/>
    <col min="6" max="6" width="12.5703125" style="1" customWidth="1"/>
    <col min="7" max="7" width="11.28515625" style="1" customWidth="1"/>
    <col min="8" max="8" width="16.140625" style="1" customWidth="1"/>
    <col min="9" max="9" width="11.5703125" style="1" customWidth="1"/>
    <col min="10" max="10" width="10.7109375" style="1" customWidth="1"/>
    <col min="11" max="11" width="11.140625" style="1" customWidth="1"/>
    <col min="12" max="13" width="12.42578125" style="1" customWidth="1"/>
    <col min="14" max="14" width="11.7109375" style="1" customWidth="1"/>
    <col min="15" max="15" width="12.140625" style="1" customWidth="1"/>
    <col min="16" max="16" width="13.28515625" style="1" customWidth="1"/>
    <col min="17" max="17" width="12.5703125" style="1" customWidth="1"/>
    <col min="18" max="18" width="12.140625" style="1" customWidth="1"/>
    <col min="19" max="19" width="13.28515625" style="1" customWidth="1"/>
    <col min="20" max="20" width="12.5703125" style="1" customWidth="1"/>
    <col min="21" max="21" width="12.140625" style="1" customWidth="1"/>
    <col min="22" max="22" width="13.28515625" style="1" customWidth="1"/>
    <col min="23" max="23" width="12.5703125" style="1" customWidth="1"/>
    <col min="24" max="24" width="11" style="1" customWidth="1"/>
    <col min="25" max="25" width="11.28515625" style="1" customWidth="1"/>
    <col min="26" max="26" width="12.28515625" style="1" customWidth="1"/>
    <col min="27" max="27" width="12.140625" style="1" customWidth="1"/>
    <col min="28" max="28" width="13.28515625" style="1" customWidth="1"/>
    <col min="29" max="29" width="12.5703125" style="1" customWidth="1"/>
    <col min="30" max="30" width="12.140625" style="1" customWidth="1"/>
    <col min="31" max="31" width="13.28515625" style="1" customWidth="1"/>
    <col min="32" max="32" width="12.5703125" style="1" customWidth="1"/>
    <col min="33" max="33" width="11" style="1" customWidth="1"/>
    <col min="34" max="34" width="11.28515625" style="1" customWidth="1"/>
    <col min="35" max="35" width="11.140625" style="1" bestFit="1" customWidth="1"/>
    <col min="36" max="36" width="11" style="1" customWidth="1"/>
    <col min="37" max="37" width="11.28515625" style="1" customWidth="1"/>
    <col min="38" max="38" width="11.140625" style="1" bestFit="1" customWidth="1"/>
    <col min="39" max="39" width="11" style="1" bestFit="1" customWidth="1"/>
    <col min="40" max="40" width="10" style="1" bestFit="1" customWidth="1"/>
    <col min="41" max="41" width="11" style="1" bestFit="1" customWidth="1"/>
    <col min="42" max="43" width="9.140625" style="1"/>
    <col min="44" max="44" width="12.28515625" style="1" bestFit="1" customWidth="1"/>
    <col min="45" max="16384" width="9.140625" style="1"/>
  </cols>
  <sheetData>
    <row r="2" spans="2:44" x14ac:dyDescent="0.25">
      <c r="J2" s="1" t="s">
        <v>45</v>
      </c>
    </row>
    <row r="3" spans="2:44" ht="27.75" customHeight="1" x14ac:dyDescent="0.25">
      <c r="H3" s="34" t="s">
        <v>16</v>
      </c>
      <c r="I3" s="34"/>
      <c r="J3" s="34"/>
      <c r="K3" s="34"/>
      <c r="L3" s="34"/>
      <c r="M3" s="34"/>
    </row>
    <row r="4" spans="2:44" x14ac:dyDescent="0.25">
      <c r="B4" s="5"/>
      <c r="C4" s="5"/>
      <c r="D4" s="5"/>
      <c r="E4" s="5"/>
      <c r="F4" s="5"/>
      <c r="G4" s="5"/>
    </row>
    <row r="5" spans="2:44" x14ac:dyDescent="0.25">
      <c r="AO5" s="1" t="s">
        <v>0</v>
      </c>
    </row>
    <row r="6" spans="2:44" ht="28.5" customHeight="1" x14ac:dyDescent="0.25">
      <c r="B6" s="35" t="s">
        <v>1</v>
      </c>
      <c r="C6" s="35" t="s">
        <v>53</v>
      </c>
      <c r="D6" s="35"/>
      <c r="E6" s="35"/>
      <c r="F6" s="36" t="s">
        <v>54</v>
      </c>
      <c r="G6" s="36"/>
      <c r="H6" s="36"/>
      <c r="I6" s="36" t="s">
        <v>56</v>
      </c>
      <c r="J6" s="36"/>
      <c r="K6" s="36"/>
      <c r="L6" s="36" t="s">
        <v>57</v>
      </c>
      <c r="M6" s="36"/>
      <c r="N6" s="36"/>
      <c r="O6" s="36" t="s">
        <v>58</v>
      </c>
      <c r="P6" s="36"/>
      <c r="Q6" s="36"/>
      <c r="R6" s="36" t="s">
        <v>59</v>
      </c>
      <c r="S6" s="36"/>
      <c r="T6" s="36"/>
      <c r="U6" s="36" t="s">
        <v>60</v>
      </c>
      <c r="V6" s="36"/>
      <c r="W6" s="36"/>
      <c r="X6" s="36" t="s">
        <v>61</v>
      </c>
      <c r="Y6" s="36"/>
      <c r="Z6" s="36"/>
      <c r="AA6" s="36" t="s">
        <v>49</v>
      </c>
      <c r="AB6" s="36"/>
      <c r="AC6" s="36"/>
      <c r="AD6" s="36" t="s">
        <v>50</v>
      </c>
      <c r="AE6" s="36"/>
      <c r="AF6" s="36"/>
      <c r="AG6" s="36" t="s">
        <v>62</v>
      </c>
      <c r="AH6" s="36"/>
      <c r="AI6" s="36"/>
      <c r="AJ6" s="36" t="s">
        <v>64</v>
      </c>
      <c r="AK6" s="36"/>
      <c r="AL6" s="36"/>
      <c r="AM6" s="36" t="s">
        <v>63</v>
      </c>
      <c r="AN6" s="36"/>
      <c r="AO6" s="36"/>
    </row>
    <row r="7" spans="2:44" ht="72" customHeight="1" x14ac:dyDescent="0.25">
      <c r="B7" s="35"/>
      <c r="C7" s="13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4</v>
      </c>
      <c r="I7" s="13" t="s">
        <v>5</v>
      </c>
      <c r="J7" s="13" t="s">
        <v>6</v>
      </c>
      <c r="K7" s="13" t="s">
        <v>4</v>
      </c>
      <c r="L7" s="13" t="s">
        <v>5</v>
      </c>
      <c r="M7" s="13" t="s">
        <v>6</v>
      </c>
      <c r="N7" s="13" t="s">
        <v>4</v>
      </c>
      <c r="O7" s="13" t="s">
        <v>5</v>
      </c>
      <c r="P7" s="13" t="s">
        <v>6</v>
      </c>
      <c r="Q7" s="13" t="s">
        <v>4</v>
      </c>
      <c r="R7" s="13" t="s">
        <v>5</v>
      </c>
      <c r="S7" s="13" t="s">
        <v>6</v>
      </c>
      <c r="T7" s="13" t="s">
        <v>4</v>
      </c>
      <c r="U7" s="13" t="s">
        <v>5</v>
      </c>
      <c r="V7" s="13" t="s">
        <v>6</v>
      </c>
      <c r="W7" s="13" t="s">
        <v>4</v>
      </c>
      <c r="X7" s="13" t="s">
        <v>5</v>
      </c>
      <c r="Y7" s="13" t="s">
        <v>6</v>
      </c>
      <c r="Z7" s="13" t="s">
        <v>4</v>
      </c>
      <c r="AA7" s="13" t="s">
        <v>5</v>
      </c>
      <c r="AB7" s="13" t="s">
        <v>6</v>
      </c>
      <c r="AC7" s="13" t="s">
        <v>4</v>
      </c>
      <c r="AD7" s="13" t="s">
        <v>5</v>
      </c>
      <c r="AE7" s="13" t="s">
        <v>6</v>
      </c>
      <c r="AF7" s="13" t="s">
        <v>4</v>
      </c>
      <c r="AG7" s="13" t="s">
        <v>5</v>
      </c>
      <c r="AH7" s="13" t="s">
        <v>6</v>
      </c>
      <c r="AI7" s="13" t="s">
        <v>4</v>
      </c>
      <c r="AJ7" s="13" t="s">
        <v>5</v>
      </c>
      <c r="AK7" s="13" t="s">
        <v>6</v>
      </c>
      <c r="AL7" s="13" t="s">
        <v>4</v>
      </c>
      <c r="AM7" s="13" t="s">
        <v>5</v>
      </c>
      <c r="AN7" s="13" t="s">
        <v>6</v>
      </c>
      <c r="AO7" s="13" t="s">
        <v>4</v>
      </c>
    </row>
    <row r="8" spans="2:44" ht="21" customHeight="1" x14ac:dyDescent="0.25">
      <c r="B8" s="6"/>
      <c r="C8" s="13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25</v>
      </c>
      <c r="L8" s="13" t="s">
        <v>26</v>
      </c>
      <c r="M8" s="13" t="s">
        <v>27</v>
      </c>
      <c r="N8" s="13" t="s">
        <v>28</v>
      </c>
      <c r="O8" s="13" t="s">
        <v>29</v>
      </c>
      <c r="P8" s="13" t="s">
        <v>30</v>
      </c>
      <c r="Q8" s="13" t="s">
        <v>31</v>
      </c>
      <c r="R8" s="13" t="s">
        <v>32</v>
      </c>
      <c r="S8" s="13" t="s">
        <v>33</v>
      </c>
      <c r="T8" s="13" t="s">
        <v>34</v>
      </c>
      <c r="U8" s="13" t="s">
        <v>35</v>
      </c>
      <c r="V8" s="13" t="s">
        <v>36</v>
      </c>
      <c r="W8" s="13" t="s">
        <v>37</v>
      </c>
      <c r="X8" s="13" t="s">
        <v>44</v>
      </c>
      <c r="Y8" s="13" t="s">
        <v>46</v>
      </c>
      <c r="Z8" s="13" t="s">
        <v>47</v>
      </c>
      <c r="AA8" s="13" t="s">
        <v>38</v>
      </c>
      <c r="AB8" s="13" t="s">
        <v>39</v>
      </c>
      <c r="AC8" s="13" t="s">
        <v>40</v>
      </c>
      <c r="AD8" s="13" t="s">
        <v>41</v>
      </c>
      <c r="AE8" s="13" t="s">
        <v>42</v>
      </c>
      <c r="AF8" s="13" t="s">
        <v>43</v>
      </c>
      <c r="AG8" s="13" t="s">
        <v>44</v>
      </c>
      <c r="AH8" s="13" t="s">
        <v>46</v>
      </c>
      <c r="AI8" s="13" t="s">
        <v>47</v>
      </c>
      <c r="AJ8" s="13" t="s">
        <v>48</v>
      </c>
      <c r="AK8" s="13" t="s">
        <v>51</v>
      </c>
      <c r="AL8" s="13" t="s">
        <v>52</v>
      </c>
      <c r="AM8" s="13" t="s">
        <v>65</v>
      </c>
      <c r="AN8" s="13" t="s">
        <v>66</v>
      </c>
      <c r="AO8" s="13" t="s">
        <v>67</v>
      </c>
    </row>
    <row r="9" spans="2:44" ht="69" customHeight="1" x14ac:dyDescent="0.25">
      <c r="B9" s="7" t="s">
        <v>7</v>
      </c>
      <c r="C9" s="22">
        <f>C10</f>
        <v>1848.5863194351941</v>
      </c>
      <c r="D9" s="15">
        <f>E9/C9/12*1000</f>
        <v>24789.212988442483</v>
      </c>
      <c r="E9" s="14">
        <f>E10</f>
        <v>549900</v>
      </c>
      <c r="F9" s="22">
        <f>F10</f>
        <v>1759.5767327002541</v>
      </c>
      <c r="G9" s="15">
        <f>H9/F9/12*1000</f>
        <v>26585.797101449272</v>
      </c>
      <c r="H9" s="14">
        <f>H10</f>
        <v>561357</v>
      </c>
      <c r="I9" s="22">
        <f>I10</f>
        <v>1612</v>
      </c>
      <c r="J9" s="15">
        <f>K9/I9/12*1000</f>
        <v>29807.692307692305</v>
      </c>
      <c r="K9" s="14">
        <f>K10</f>
        <v>576600</v>
      </c>
      <c r="L9" s="22">
        <f>L10</f>
        <v>1654.6443999999999</v>
      </c>
      <c r="M9" s="15">
        <f>N9/L9/2*1000</f>
        <v>179332.78715354187</v>
      </c>
      <c r="N9" s="14">
        <f>N10</f>
        <v>593463.98399999994</v>
      </c>
      <c r="O9" s="22">
        <f>O10</f>
        <v>0</v>
      </c>
      <c r="P9" s="15" t="e">
        <f>Q9/O9/12*1000</f>
        <v>#DIV/0!</v>
      </c>
      <c r="Q9" s="14">
        <f>Q10</f>
        <v>0</v>
      </c>
      <c r="R9" s="22">
        <f>R10</f>
        <v>1654.6443999999999</v>
      </c>
      <c r="S9" s="15">
        <f>T9/R9/12*1000</f>
        <v>29888.797858923641</v>
      </c>
      <c r="T9" s="14">
        <f>T10</f>
        <v>593463.98399999994</v>
      </c>
      <c r="U9" s="22">
        <f>U10</f>
        <v>1575.8109999999999</v>
      </c>
      <c r="V9" s="15">
        <f>W9/U9/12*1000</f>
        <v>29887.042291239239</v>
      </c>
      <c r="W9" s="14">
        <f>W10</f>
        <v>565155.96</v>
      </c>
      <c r="X9" s="22">
        <f>X10</f>
        <v>1500.6187</v>
      </c>
      <c r="Y9" s="15">
        <f>Z9/X9/12*1000</f>
        <v>29871.177801529466</v>
      </c>
      <c r="Z9" s="14">
        <f>Z10</f>
        <v>537902.97600000002</v>
      </c>
      <c r="AA9" s="22">
        <f>AA10</f>
        <v>1575</v>
      </c>
      <c r="AB9" s="15">
        <f>AC9/AA9/12*1000</f>
        <v>30163.809523809523</v>
      </c>
      <c r="AC9" s="14">
        <f>AC10</f>
        <v>570096</v>
      </c>
      <c r="AD9" s="22">
        <f>AD10</f>
        <v>1500</v>
      </c>
      <c r="AE9" s="15">
        <f>AF9/AD9/12*1000</f>
        <v>30146.666666666664</v>
      </c>
      <c r="AF9" s="14">
        <f>AF10</f>
        <v>542640</v>
      </c>
      <c r="AG9" s="22">
        <f>AG10</f>
        <v>1412</v>
      </c>
      <c r="AH9" s="15">
        <f>AI9/AG9/12*1000</f>
        <v>30048.158640226629</v>
      </c>
      <c r="AI9" s="14">
        <f>AI10</f>
        <v>509136</v>
      </c>
      <c r="AJ9" s="22">
        <f>AJ10</f>
        <v>0</v>
      </c>
      <c r="AK9" s="15" t="e">
        <f>AL9/AJ9/12*1000</f>
        <v>#DIV/0!</v>
      </c>
      <c r="AL9" s="14">
        <f>AL10</f>
        <v>0</v>
      </c>
      <c r="AM9" s="22">
        <f>AM10</f>
        <v>1575</v>
      </c>
      <c r="AN9" s="15">
        <f>AO9/AM9/12*1000</f>
        <v>30163.809523809523</v>
      </c>
      <c r="AO9" s="14">
        <f>AO10</f>
        <v>570096</v>
      </c>
      <c r="AP9" s="33"/>
    </row>
    <row r="10" spans="2:44" ht="38.25" customHeight="1" x14ac:dyDescent="0.25">
      <c r="B10" s="7" t="s">
        <v>8</v>
      </c>
      <c r="C10" s="23">
        <f>C11+C12+C13</f>
        <v>1848.5863194351941</v>
      </c>
      <c r="D10" s="15">
        <f t="shared" ref="D10:D14" si="0">E10/C10/12*1000</f>
        <v>24789.212988442483</v>
      </c>
      <c r="E10" s="3">
        <f>E11+E12+E13</f>
        <v>549900</v>
      </c>
      <c r="F10" s="23">
        <f>F11+F12+F13</f>
        <v>1759.5767327002541</v>
      </c>
      <c r="G10" s="15">
        <f t="shared" ref="G10:G14" si="1">H10/F10/12*1000</f>
        <v>26585.797101449272</v>
      </c>
      <c r="H10" s="3">
        <f>H11+H12+H13</f>
        <v>561357</v>
      </c>
      <c r="I10" s="23">
        <f>I11+I12+I13</f>
        <v>1612</v>
      </c>
      <c r="J10" s="15">
        <f t="shared" ref="J10:J16" si="2">K10/I10/12*1000</f>
        <v>29807.692307692305</v>
      </c>
      <c r="K10" s="3">
        <f>K11+K12+K13</f>
        <v>576600</v>
      </c>
      <c r="L10" s="23">
        <f>L11+L12+L13</f>
        <v>1654.6443999999999</v>
      </c>
      <c r="M10" s="15">
        <f>N10/L10/2*1000</f>
        <v>179332.78715354187</v>
      </c>
      <c r="N10" s="3">
        <f>N11+N12+N13</f>
        <v>593463.98399999994</v>
      </c>
      <c r="O10" s="23">
        <f>O11+O12+O13</f>
        <v>0</v>
      </c>
      <c r="P10" s="15" t="e">
        <f t="shared" ref="P10:P16" si="3">Q10/O10/12*1000</f>
        <v>#DIV/0!</v>
      </c>
      <c r="Q10" s="3">
        <f>Q11+Q12+Q13</f>
        <v>0</v>
      </c>
      <c r="R10" s="23">
        <f>R11+R12+R13</f>
        <v>1654.6443999999999</v>
      </c>
      <c r="S10" s="15">
        <f t="shared" ref="S10:S16" si="4">T10/R10/12*1000</f>
        <v>29888.797858923641</v>
      </c>
      <c r="T10" s="3">
        <f>T11+T12+T13</f>
        <v>593463.98399999994</v>
      </c>
      <c r="U10" s="23">
        <f>U11+U12+U13</f>
        <v>1575.8109999999999</v>
      </c>
      <c r="V10" s="15">
        <f t="shared" ref="V10:V16" si="5">W10/U10/12*1000</f>
        <v>29887.042291239239</v>
      </c>
      <c r="W10" s="3">
        <f>W11+W12+W13</f>
        <v>565155.96</v>
      </c>
      <c r="X10" s="23">
        <f>X11+X12+X13</f>
        <v>1500.6187</v>
      </c>
      <c r="Y10" s="15">
        <f t="shared" ref="Y10" si="6">Z10/X10/12*1000</f>
        <v>29871.177801529466</v>
      </c>
      <c r="Z10" s="3">
        <f>Z11+Z12+Z13</f>
        <v>537902.97600000002</v>
      </c>
      <c r="AA10" s="23">
        <f>AA11+AA12+AA13</f>
        <v>1575</v>
      </c>
      <c r="AB10" s="15">
        <f t="shared" ref="AB10" si="7">AC10/AA10/12*1000</f>
        <v>30163.809523809523</v>
      </c>
      <c r="AC10" s="3">
        <f>AC11+AC12+AC13</f>
        <v>570096</v>
      </c>
      <c r="AD10" s="23">
        <f>AD11+AD12+AD13</f>
        <v>1500</v>
      </c>
      <c r="AE10" s="15">
        <f t="shared" ref="AE10" si="8">AF10/AD10/12*1000</f>
        <v>30146.666666666664</v>
      </c>
      <c r="AF10" s="3">
        <f>AF11+AF12+AF13</f>
        <v>542640</v>
      </c>
      <c r="AG10" s="23">
        <f>AG11+AG12+AG13</f>
        <v>1412</v>
      </c>
      <c r="AH10" s="15">
        <f t="shared" ref="AH10:AH16" si="9">AI10/AG10/12*1000</f>
        <v>30048.158640226629</v>
      </c>
      <c r="AI10" s="3">
        <f>AI11+AI12+AI13</f>
        <v>509136</v>
      </c>
      <c r="AJ10" s="23">
        <f>AJ11+AJ12+AJ13</f>
        <v>0</v>
      </c>
      <c r="AK10" s="15" t="e">
        <f t="shared" ref="AK10" si="10">AL10/AJ10/12*1000</f>
        <v>#DIV/0!</v>
      </c>
      <c r="AL10" s="3">
        <f>AL11+AL12+AL13</f>
        <v>0</v>
      </c>
      <c r="AM10" s="23">
        <f>AM11+AM12+AM13</f>
        <v>1575</v>
      </c>
      <c r="AN10" s="15">
        <f t="shared" ref="AN10:AN16" si="11">AO10/AM10/12*1000</f>
        <v>30163.809523809523</v>
      </c>
      <c r="AO10" s="3">
        <f>AO11+AO12+AO13</f>
        <v>570096</v>
      </c>
      <c r="AP10" s="33"/>
      <c r="AR10" s="28"/>
    </row>
    <row r="11" spans="2:44" ht="16.5" customHeight="1" x14ac:dyDescent="0.25">
      <c r="B11" s="7" t="s">
        <v>9</v>
      </c>
      <c r="C11" s="19">
        <v>154.64233382176636</v>
      </c>
      <c r="D11" s="20">
        <v>36000</v>
      </c>
      <c r="E11" s="21">
        <f>C11*D11*12/1000</f>
        <v>66805.488211003059</v>
      </c>
      <c r="F11" s="23">
        <v>126.48551585787332</v>
      </c>
      <c r="G11" s="21">
        <v>36000</v>
      </c>
      <c r="H11" s="21">
        <f>F11*G11*12/1000</f>
        <v>54641.74285060128</v>
      </c>
      <c r="I11" s="23">
        <v>110</v>
      </c>
      <c r="J11" s="15">
        <v>40000</v>
      </c>
      <c r="K11" s="21">
        <f>I11*J11*12/1000</f>
        <v>52800</v>
      </c>
      <c r="L11" s="19">
        <v>119</v>
      </c>
      <c r="M11" s="20">
        <v>40000</v>
      </c>
      <c r="N11" s="21">
        <f>L11*M11*12/1000</f>
        <v>57120</v>
      </c>
      <c r="O11" s="23"/>
      <c r="P11" s="15">
        <v>40000</v>
      </c>
      <c r="Q11" s="21">
        <f>O11*P11*6/1000</f>
        <v>0</v>
      </c>
      <c r="R11" s="19">
        <v>119</v>
      </c>
      <c r="S11" s="20">
        <v>40000</v>
      </c>
      <c r="T11" s="21">
        <f>+R11*S11*0.012</f>
        <v>57120</v>
      </c>
      <c r="U11" s="19">
        <v>113</v>
      </c>
      <c r="V11" s="20">
        <v>40000</v>
      </c>
      <c r="W11" s="21">
        <f>+U11*V11*0.012</f>
        <v>54240</v>
      </c>
      <c r="X11" s="23">
        <v>105.1687</v>
      </c>
      <c r="Y11" s="20">
        <v>40000</v>
      </c>
      <c r="Z11" s="21">
        <f>+X11*Y11*0.012</f>
        <v>50480.976000000002</v>
      </c>
      <c r="AA11" s="19">
        <v>113</v>
      </c>
      <c r="AB11" s="20">
        <v>40000</v>
      </c>
      <c r="AC11" s="21">
        <f>+AA11*AB11*0.012</f>
        <v>54240</v>
      </c>
      <c r="AD11" s="23">
        <v>105</v>
      </c>
      <c r="AE11" s="20">
        <v>40000</v>
      </c>
      <c r="AF11" s="21">
        <f>+AD11*AE11*0.012</f>
        <v>50400</v>
      </c>
      <c r="AG11" s="23">
        <v>86</v>
      </c>
      <c r="AH11" s="20">
        <v>40000</v>
      </c>
      <c r="AI11" s="21">
        <f>+AG11*AH11*0.012</f>
        <v>41280</v>
      </c>
      <c r="AJ11" s="23"/>
      <c r="AK11" s="20">
        <v>40000</v>
      </c>
      <c r="AL11" s="21">
        <f>+AJ11*AK11*0.012</f>
        <v>0</v>
      </c>
      <c r="AM11" s="23">
        <f>+AA11</f>
        <v>113</v>
      </c>
      <c r="AN11" s="15">
        <f>+AB11</f>
        <v>40000</v>
      </c>
      <c r="AO11" s="21">
        <f>+AM11*AN11*0.012</f>
        <v>54240</v>
      </c>
      <c r="AP11" s="29"/>
      <c r="AR11" s="29"/>
    </row>
    <row r="12" spans="2:44" ht="18.75" customHeight="1" x14ac:dyDescent="0.25">
      <c r="B12" s="7" t="s">
        <v>10</v>
      </c>
      <c r="C12" s="19">
        <v>1220.8605301718399</v>
      </c>
      <c r="D12" s="20">
        <v>26000</v>
      </c>
      <c r="E12" s="21">
        <f>C12*D12*12/1000</f>
        <v>380908.48541361402</v>
      </c>
      <c r="F12" s="23">
        <v>1164.8907992717045</v>
      </c>
      <c r="G12" s="21">
        <v>26000</v>
      </c>
      <c r="H12" s="21">
        <f>F12*G12*12/1000</f>
        <v>363445.92937277182</v>
      </c>
      <c r="I12" s="23">
        <v>1032</v>
      </c>
      <c r="J12" s="15">
        <v>30000</v>
      </c>
      <c r="K12" s="21">
        <f t="shared" ref="K12:K13" si="12">I12*J12*12/1000</f>
        <v>371520</v>
      </c>
      <c r="L12" s="19">
        <v>1077.6443999999999</v>
      </c>
      <c r="M12" s="20">
        <v>30000</v>
      </c>
      <c r="N12" s="21">
        <f t="shared" ref="N12:N13" si="13">L12*M12*12/1000</f>
        <v>387951.98399999994</v>
      </c>
      <c r="O12" s="23"/>
      <c r="P12" s="15">
        <v>30000</v>
      </c>
      <c r="Q12" s="21">
        <f>O12*P12*6/1000</f>
        <v>0</v>
      </c>
      <c r="R12" s="19">
        <v>1077.6443999999999</v>
      </c>
      <c r="S12" s="20">
        <v>30000</v>
      </c>
      <c r="T12" s="21">
        <f>+R12*S12*0.012</f>
        <v>387951.98399999994</v>
      </c>
      <c r="U12" s="19">
        <v>1026.8109999999999</v>
      </c>
      <c r="V12" s="20">
        <v>30000</v>
      </c>
      <c r="W12" s="21">
        <f>+U12*V12*0.012</f>
        <v>369651.95999999996</v>
      </c>
      <c r="X12" s="23">
        <v>980.45</v>
      </c>
      <c r="Y12" s="20">
        <v>30000</v>
      </c>
      <c r="Z12" s="21">
        <f>+X12*Y12*0.012</f>
        <v>352962</v>
      </c>
      <c r="AA12" s="19">
        <v>1026</v>
      </c>
      <c r="AB12" s="20">
        <v>30000</v>
      </c>
      <c r="AC12" s="21">
        <f>+AA12*AB12*0.012</f>
        <v>369360</v>
      </c>
      <c r="AD12" s="23">
        <v>980</v>
      </c>
      <c r="AE12" s="20">
        <v>30000</v>
      </c>
      <c r="AF12" s="21">
        <f>+AD12*AE12*0.012</f>
        <v>352800</v>
      </c>
      <c r="AG12" s="23">
        <v>930</v>
      </c>
      <c r="AH12" s="20">
        <v>30000</v>
      </c>
      <c r="AI12" s="21">
        <f>+AG12*AH12*0.012</f>
        <v>334800</v>
      </c>
      <c r="AJ12" s="23"/>
      <c r="AK12" s="20">
        <v>30000</v>
      </c>
      <c r="AL12" s="21">
        <f>+AJ12*AK12*0.012</f>
        <v>0</v>
      </c>
      <c r="AM12" s="23">
        <f t="shared" ref="AM12:AM13" si="14">+AA12</f>
        <v>1026</v>
      </c>
      <c r="AN12" s="15">
        <f t="shared" ref="AN12:AN13" si="15">+AB12</f>
        <v>30000</v>
      </c>
      <c r="AO12" s="21">
        <f>+AM12*AN12*0.012</f>
        <v>369360</v>
      </c>
      <c r="AP12" s="29"/>
      <c r="AR12" s="29"/>
    </row>
    <row r="13" spans="2:44" ht="21" customHeight="1" x14ac:dyDescent="0.25">
      <c r="B13" s="7" t="s">
        <v>11</v>
      </c>
      <c r="C13" s="19">
        <v>473.08345544158783</v>
      </c>
      <c r="D13" s="20">
        <v>18000</v>
      </c>
      <c r="E13" s="21">
        <f>C13*D13*12/1000</f>
        <v>102186.02637538296</v>
      </c>
      <c r="F13" s="23">
        <v>468.20041757067628</v>
      </c>
      <c r="G13" s="21">
        <v>25500</v>
      </c>
      <c r="H13" s="21">
        <f>F13*G13*12/1000</f>
        <v>143269.32777662695</v>
      </c>
      <c r="I13" s="23">
        <v>470</v>
      </c>
      <c r="J13" s="15">
        <v>27000</v>
      </c>
      <c r="K13" s="21">
        <f t="shared" si="12"/>
        <v>152280</v>
      </c>
      <c r="L13" s="19">
        <v>458</v>
      </c>
      <c r="M13" s="20">
        <v>27000</v>
      </c>
      <c r="N13" s="21">
        <f t="shared" si="13"/>
        <v>148392</v>
      </c>
      <c r="O13" s="23"/>
      <c r="P13" s="15">
        <v>27000</v>
      </c>
      <c r="Q13" s="21">
        <f>O13*P13*6/1000</f>
        <v>0</v>
      </c>
      <c r="R13" s="19">
        <v>458</v>
      </c>
      <c r="S13" s="20">
        <v>27000</v>
      </c>
      <c r="T13" s="21">
        <f>+R13*S13*0.012</f>
        <v>148392</v>
      </c>
      <c r="U13" s="19">
        <v>436</v>
      </c>
      <c r="V13" s="20">
        <v>27000</v>
      </c>
      <c r="W13" s="21">
        <f>+U13*V13*0.012</f>
        <v>141264</v>
      </c>
      <c r="X13" s="23">
        <v>415</v>
      </c>
      <c r="Y13" s="20">
        <v>27000</v>
      </c>
      <c r="Z13" s="21">
        <f>+X13*Y13*0.012</f>
        <v>134460</v>
      </c>
      <c r="AA13" s="19">
        <v>436</v>
      </c>
      <c r="AB13" s="41">
        <v>28000</v>
      </c>
      <c r="AC13" s="21">
        <f>+AA13*AB13*0.012</f>
        <v>146496</v>
      </c>
      <c r="AD13" s="23">
        <v>415</v>
      </c>
      <c r="AE13" s="41">
        <v>28000</v>
      </c>
      <c r="AF13" s="21">
        <f>+AD13*AE13*0.012</f>
        <v>139440</v>
      </c>
      <c r="AG13" s="23">
        <v>396</v>
      </c>
      <c r="AH13" s="41">
        <v>28000</v>
      </c>
      <c r="AI13" s="21">
        <f>+AG13*AH13*0.012</f>
        <v>133056</v>
      </c>
      <c r="AJ13" s="23"/>
      <c r="AK13" s="20">
        <v>27000</v>
      </c>
      <c r="AL13" s="21">
        <f>+AJ13*AK13*0.012</f>
        <v>0</v>
      </c>
      <c r="AM13" s="23">
        <f t="shared" si="14"/>
        <v>436</v>
      </c>
      <c r="AN13" s="15">
        <f t="shared" si="15"/>
        <v>28000</v>
      </c>
      <c r="AO13" s="21">
        <f>+AM13*AN13*0.012</f>
        <v>146496</v>
      </c>
      <c r="AP13" s="29"/>
      <c r="AR13" s="29"/>
    </row>
    <row r="14" spans="2:44" ht="111" customHeight="1" x14ac:dyDescent="0.25">
      <c r="B14" s="17" t="s">
        <v>12</v>
      </c>
      <c r="C14" s="23">
        <f>C9</f>
        <v>1848.5863194351941</v>
      </c>
      <c r="D14" s="2">
        <f t="shared" si="0"/>
        <v>24789.212988442483</v>
      </c>
      <c r="E14" s="3">
        <f>E9</f>
        <v>549900</v>
      </c>
      <c r="F14" s="23">
        <f>F9</f>
        <v>1759.5767327002541</v>
      </c>
      <c r="G14" s="2">
        <f t="shared" si="1"/>
        <v>26585.797101449272</v>
      </c>
      <c r="H14" s="3">
        <f>H9</f>
        <v>561357</v>
      </c>
      <c r="I14" s="23">
        <f>I9</f>
        <v>1612</v>
      </c>
      <c r="J14" s="2">
        <f t="shared" si="2"/>
        <v>29807.692307692305</v>
      </c>
      <c r="K14" s="3">
        <f>K9</f>
        <v>576600</v>
      </c>
      <c r="L14" s="23">
        <f>L9</f>
        <v>1654.6443999999999</v>
      </c>
      <c r="M14" s="2">
        <f>N14/L14/2*1000</f>
        <v>179332.78715354187</v>
      </c>
      <c r="N14" s="3">
        <f>N9</f>
        <v>593463.98399999994</v>
      </c>
      <c r="O14" s="23">
        <f>O9</f>
        <v>0</v>
      </c>
      <c r="P14" s="2" t="e">
        <f t="shared" si="3"/>
        <v>#DIV/0!</v>
      </c>
      <c r="Q14" s="3">
        <f>Q9</f>
        <v>0</v>
      </c>
      <c r="R14" s="23">
        <f>R9</f>
        <v>1654.6443999999999</v>
      </c>
      <c r="S14" s="2">
        <f t="shared" si="4"/>
        <v>29888.797858923641</v>
      </c>
      <c r="T14" s="3">
        <f>T9</f>
        <v>593463.98399999994</v>
      </c>
      <c r="U14" s="23">
        <f>U9</f>
        <v>1575.8109999999999</v>
      </c>
      <c r="V14" s="2">
        <f t="shared" si="5"/>
        <v>29887.042291239239</v>
      </c>
      <c r="W14" s="3">
        <f>W9</f>
        <v>565155.96</v>
      </c>
      <c r="X14" s="23">
        <f>X9</f>
        <v>1500.6187</v>
      </c>
      <c r="Y14" s="2">
        <f t="shared" ref="Y14" si="16">Z14/X14/12*1000</f>
        <v>29871.177801529466</v>
      </c>
      <c r="Z14" s="3">
        <f>Z9</f>
        <v>537902.97600000002</v>
      </c>
      <c r="AA14" s="23">
        <f>AA9</f>
        <v>1575</v>
      </c>
      <c r="AB14" s="2">
        <f t="shared" ref="AB14" si="17">AC14/AA14/12*1000</f>
        <v>30163.809523809523</v>
      </c>
      <c r="AC14" s="3">
        <f>AC9</f>
        <v>570096</v>
      </c>
      <c r="AD14" s="23">
        <f>AD9</f>
        <v>1500</v>
      </c>
      <c r="AE14" s="2">
        <f t="shared" ref="AE14" si="18">AF14/AD14/12*1000</f>
        <v>30146.666666666664</v>
      </c>
      <c r="AF14" s="3">
        <f>AF9</f>
        <v>542640</v>
      </c>
      <c r="AG14" s="23">
        <f>AG9</f>
        <v>1412</v>
      </c>
      <c r="AH14" s="2">
        <f t="shared" si="9"/>
        <v>30048.158640226629</v>
      </c>
      <c r="AI14" s="3">
        <f>AI9</f>
        <v>509136</v>
      </c>
      <c r="AJ14" s="23">
        <f>AJ9</f>
        <v>0</v>
      </c>
      <c r="AK14" s="2" t="e">
        <f t="shared" ref="AK14" si="19">AL14/AJ14/12*1000</f>
        <v>#DIV/0!</v>
      </c>
      <c r="AL14" s="3">
        <f>AL9</f>
        <v>0</v>
      </c>
      <c r="AM14" s="23">
        <f>AM9</f>
        <v>1575</v>
      </c>
      <c r="AN14" s="2">
        <f t="shared" si="11"/>
        <v>30163.809523809523</v>
      </c>
      <c r="AO14" s="3">
        <f>AO9</f>
        <v>570096</v>
      </c>
    </row>
    <row r="15" spans="2:44" ht="48.75" customHeight="1" x14ac:dyDescent="0.25">
      <c r="B15" s="10" t="s">
        <v>13</v>
      </c>
      <c r="C15" s="23"/>
      <c r="D15" s="2"/>
      <c r="E15" s="3"/>
      <c r="F15" s="23"/>
      <c r="G15" s="2"/>
      <c r="H15" s="3"/>
      <c r="I15" s="23"/>
      <c r="J15" s="2"/>
      <c r="K15" s="32">
        <v>13134.5</v>
      </c>
      <c r="L15" s="23"/>
      <c r="M15" s="2"/>
      <c r="N15" s="32">
        <v>22</v>
      </c>
      <c r="O15" s="23"/>
      <c r="P15" s="2"/>
      <c r="Q15" s="3"/>
      <c r="R15" s="23"/>
      <c r="S15" s="2"/>
      <c r="T15" s="3"/>
      <c r="U15" s="23"/>
      <c r="V15" s="2"/>
      <c r="W15" s="3"/>
      <c r="X15" s="23"/>
      <c r="Y15" s="2"/>
      <c r="Z15" s="3"/>
      <c r="AA15" s="23"/>
      <c r="AB15" s="2"/>
      <c r="AC15" s="3"/>
      <c r="AD15" s="23"/>
      <c r="AE15" s="2"/>
      <c r="AF15" s="3"/>
      <c r="AG15" s="23"/>
      <c r="AH15" s="2"/>
      <c r="AI15" s="3"/>
      <c r="AJ15" s="23"/>
      <c r="AK15" s="2"/>
      <c r="AL15" s="3"/>
      <c r="AM15" s="23"/>
      <c r="AN15" s="2"/>
      <c r="AO15" s="3"/>
    </row>
    <row r="16" spans="2:44" ht="110.25" customHeight="1" x14ac:dyDescent="0.25">
      <c r="B16" s="10" t="s">
        <v>14</v>
      </c>
      <c r="C16" s="24">
        <f>C14+C15</f>
        <v>1848.5863194351941</v>
      </c>
      <c r="D16" s="2">
        <f>E16/C17/12*1000</f>
        <v>24055.118110236221</v>
      </c>
      <c r="E16" s="8">
        <f>E14+E15</f>
        <v>549900</v>
      </c>
      <c r="F16" s="24">
        <f>F14+F15</f>
        <v>1759.5767327002541</v>
      </c>
      <c r="G16" s="2" t="e">
        <f>H16/F17/12*1000</f>
        <v>#DIV/0!</v>
      </c>
      <c r="H16" s="8">
        <f>H14+H15</f>
        <v>561357</v>
      </c>
      <c r="I16" s="24">
        <f>I14+I15</f>
        <v>1612</v>
      </c>
      <c r="J16" s="2">
        <f t="shared" si="2"/>
        <v>30486.688378825478</v>
      </c>
      <c r="K16" s="8">
        <f>K14+K15</f>
        <v>589734.5</v>
      </c>
      <c r="L16" s="24">
        <f>L14+L15</f>
        <v>1654.6443999999999</v>
      </c>
      <c r="M16" s="2">
        <f>N16/L16/2*1000</f>
        <v>179339.43510762797</v>
      </c>
      <c r="N16" s="8">
        <f>N14+N15</f>
        <v>593485.98399999994</v>
      </c>
      <c r="O16" s="24">
        <f>O14+O15</f>
        <v>0</v>
      </c>
      <c r="P16" s="2" t="e">
        <f t="shared" si="3"/>
        <v>#DIV/0!</v>
      </c>
      <c r="Q16" s="8">
        <f>Q14+Q15</f>
        <v>0</v>
      </c>
      <c r="R16" s="24">
        <f>R14+R15</f>
        <v>1654.6443999999999</v>
      </c>
      <c r="S16" s="2">
        <f t="shared" si="4"/>
        <v>29888.797858923641</v>
      </c>
      <c r="T16" s="8">
        <f>T14+T15</f>
        <v>593463.98399999994</v>
      </c>
      <c r="U16" s="24">
        <f>U14+U15</f>
        <v>1575.8109999999999</v>
      </c>
      <c r="V16" s="2">
        <f t="shared" si="5"/>
        <v>29887.042291239239</v>
      </c>
      <c r="W16" s="8">
        <f>W14+W15</f>
        <v>565155.96</v>
      </c>
      <c r="X16" s="24">
        <f>X14+X15</f>
        <v>1500.6187</v>
      </c>
      <c r="Y16" s="2">
        <f t="shared" ref="Y16" si="20">Z16/X16/12*1000</f>
        <v>29871.177801529466</v>
      </c>
      <c r="Z16" s="8">
        <f>Z14+Z15</f>
        <v>537902.97600000002</v>
      </c>
      <c r="AA16" s="24">
        <f>AA14+AA15</f>
        <v>1575</v>
      </c>
      <c r="AB16" s="2">
        <f t="shared" ref="AB16" si="21">AC16/AA16/12*1000</f>
        <v>30163.809523809523</v>
      </c>
      <c r="AC16" s="8">
        <f>AC14+AC15</f>
        <v>570096</v>
      </c>
      <c r="AD16" s="24">
        <f>AD14+AD15</f>
        <v>1500</v>
      </c>
      <c r="AE16" s="2">
        <f t="shared" ref="AE16" si="22">AF16/AD16/12*1000</f>
        <v>30146.666666666664</v>
      </c>
      <c r="AF16" s="8">
        <f>AF14+AF15</f>
        <v>542640</v>
      </c>
      <c r="AG16" s="24">
        <f>AG14+AG15</f>
        <v>1412</v>
      </c>
      <c r="AH16" s="2">
        <f t="shared" si="9"/>
        <v>30048.158640226629</v>
      </c>
      <c r="AI16" s="8">
        <f>AI14+AI15</f>
        <v>509136</v>
      </c>
      <c r="AJ16" s="24">
        <f>AJ14+AJ15</f>
        <v>0</v>
      </c>
      <c r="AK16" s="2" t="e">
        <f t="shared" ref="AK16" si="23">AL16/AJ16/12*1000</f>
        <v>#DIV/0!</v>
      </c>
      <c r="AL16" s="8">
        <f>AL14+AL15</f>
        <v>0</v>
      </c>
      <c r="AM16" s="24">
        <f>AM14+AM15</f>
        <v>1575</v>
      </c>
      <c r="AN16" s="2">
        <f t="shared" si="11"/>
        <v>30163.809523809523</v>
      </c>
      <c r="AO16" s="8">
        <f>AO14+AO15</f>
        <v>570096</v>
      </c>
    </row>
    <row r="17" spans="2:41" ht="19.5" customHeight="1" x14ac:dyDescent="0.25">
      <c r="B17" s="18"/>
      <c r="C17" s="11">
        <v>1905</v>
      </c>
      <c r="D17" s="12"/>
      <c r="E17" s="11"/>
      <c r="F17" s="11"/>
      <c r="G17" s="12"/>
      <c r="H17" s="11"/>
      <c r="J17" s="12"/>
      <c r="K17" s="11"/>
      <c r="L17" s="25"/>
      <c r="M17" s="12"/>
      <c r="N17" s="11"/>
      <c r="O17" s="11"/>
      <c r="P17" s="12"/>
      <c r="Q17" s="11"/>
      <c r="R17" s="11"/>
      <c r="S17" s="12"/>
      <c r="T17" s="11"/>
      <c r="U17" s="11"/>
      <c r="V17" s="12"/>
      <c r="W17" s="11"/>
      <c r="X17" s="11"/>
      <c r="Y17" s="12"/>
      <c r="Z17" s="11"/>
      <c r="AA17" s="11"/>
      <c r="AB17" s="12"/>
      <c r="AC17" s="11"/>
      <c r="AD17" s="11"/>
      <c r="AE17" s="12"/>
      <c r="AF17" s="11"/>
      <c r="AG17" s="11"/>
      <c r="AH17" s="12"/>
      <c r="AI17" s="11"/>
      <c r="AJ17" s="11"/>
      <c r="AK17" s="12"/>
      <c r="AL17" s="11"/>
      <c r="AM17" s="11"/>
      <c r="AN17" s="12"/>
      <c r="AO17" s="11"/>
    </row>
    <row r="18" spans="2:41" ht="19.5" customHeight="1" x14ac:dyDescent="0.25">
      <c r="B18" s="18"/>
      <c r="C18" s="11"/>
      <c r="D18" s="12"/>
      <c r="E18" s="27"/>
      <c r="F18" s="11"/>
      <c r="G18" s="12"/>
      <c r="H18" s="27"/>
      <c r="K18" s="28"/>
      <c r="L18" s="11"/>
      <c r="M18" s="12"/>
      <c r="N18" s="11"/>
      <c r="O18" s="11"/>
      <c r="P18" s="12"/>
      <c r="Q18" s="11"/>
      <c r="R18" s="11"/>
      <c r="S18" s="12"/>
      <c r="T18" s="11"/>
      <c r="U18" s="11"/>
      <c r="V18" s="12"/>
      <c r="W18" s="11"/>
      <c r="X18" s="11"/>
      <c r="Y18" s="12"/>
      <c r="Z18" s="11"/>
      <c r="AA18" s="11"/>
      <c r="AB18" s="12"/>
      <c r="AC18" s="11"/>
      <c r="AD18" s="11"/>
      <c r="AE18" s="12"/>
      <c r="AF18" s="11"/>
      <c r="AG18" s="11"/>
      <c r="AH18" s="12"/>
      <c r="AI18" s="11"/>
      <c r="AJ18" s="11"/>
      <c r="AK18" s="12"/>
      <c r="AL18" s="11"/>
      <c r="AM18" s="11"/>
      <c r="AN18" s="12"/>
      <c r="AO18" s="11"/>
    </row>
    <row r="19" spans="2:41" s="4" customFormat="1" ht="22.5" customHeight="1" x14ac:dyDescent="0.25">
      <c r="B19" s="39" t="s">
        <v>15</v>
      </c>
      <c r="C19" s="40"/>
      <c r="D19" s="40"/>
      <c r="E19" s="40"/>
      <c r="F19" s="40"/>
      <c r="L19" s="26"/>
      <c r="AC19" s="31"/>
    </row>
    <row r="20" spans="2:41" x14ac:dyDescent="0.25">
      <c r="B20" s="16" t="s">
        <v>55</v>
      </c>
      <c r="C20" s="16"/>
      <c r="D20" s="16"/>
      <c r="E20" s="16"/>
      <c r="F20" s="16"/>
      <c r="G20" s="16"/>
      <c r="H20" s="16"/>
      <c r="I20" s="16"/>
      <c r="J20" s="16"/>
    </row>
    <row r="21" spans="2:41" x14ac:dyDescent="0.25">
      <c r="B21" s="16"/>
      <c r="C21" s="16"/>
      <c r="D21" s="16"/>
      <c r="E21" s="16"/>
      <c r="F21" s="16"/>
      <c r="G21" s="16"/>
      <c r="H21" s="16"/>
      <c r="I21" s="16"/>
      <c r="J21" s="16"/>
    </row>
    <row r="22" spans="2:41" x14ac:dyDescent="0.25">
      <c r="B22" s="30"/>
    </row>
    <row r="23" spans="2:41" ht="41.25" customHeight="1" x14ac:dyDescent="0.25">
      <c r="B23" s="37"/>
      <c r="C23" s="38"/>
      <c r="D23" s="38"/>
      <c r="E23" s="38"/>
      <c r="F23" s="38"/>
      <c r="G23" s="38"/>
      <c r="H23" s="38"/>
    </row>
    <row r="26" spans="2:41" x14ac:dyDescent="0.25">
      <c r="F26" s="9"/>
    </row>
  </sheetData>
  <mergeCells count="17">
    <mergeCell ref="B23:H23"/>
    <mergeCell ref="AM6:AO6"/>
    <mergeCell ref="B19:F19"/>
    <mergeCell ref="R6:T6"/>
    <mergeCell ref="AG6:AI6"/>
    <mergeCell ref="L6:N6"/>
    <mergeCell ref="O6:Q6"/>
    <mergeCell ref="U6:W6"/>
    <mergeCell ref="AA6:AC6"/>
    <mergeCell ref="AD6:AF6"/>
    <mergeCell ref="X6:Z6"/>
    <mergeCell ref="AJ6:AL6"/>
    <mergeCell ref="H3:M3"/>
    <mergeCell ref="B6:B7"/>
    <mergeCell ref="C6:E6"/>
    <mergeCell ref="F6:H6"/>
    <mergeCell ref="I6:K6"/>
  </mergeCells>
  <pageMargins left="0" right="0" top="0" bottom="0" header="0" footer="0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Sharqajinkens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2021-02-25T09:54:34Z</dcterms:modified>
</cp:coreProperties>
</file>