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9630"/>
  </bookViews>
  <sheets>
    <sheet name="Sheet1" sheetId="2" r:id="rId1"/>
  </sheets>
  <definedNames>
    <definedName name="_xlnm.Print_Area" localSheetId="0">Sheet1!$A$1:$CM$58</definedName>
    <definedName name="_xlnm.Print_Titles" localSheetId="0">Sheet1!$A:$B,Sheet1!$5:$7</definedName>
  </definedNames>
  <calcPr calcId="145621"/>
</workbook>
</file>

<file path=xl/calcChain.xml><?xml version="1.0" encoding="utf-8"?>
<calcChain xmlns="http://schemas.openxmlformats.org/spreadsheetml/2006/main">
  <c r="AU12" i="2" l="1"/>
  <c r="X35" i="2" l="1"/>
  <c r="X26" i="2"/>
  <c r="AJ43" i="2" l="1"/>
  <c r="AJ40" i="2"/>
  <c r="AJ39" i="2"/>
  <c r="AJ34" i="2"/>
  <c r="AJ31" i="2"/>
  <c r="AJ30" i="2"/>
  <c r="AJ25" i="2"/>
  <c r="AJ22" i="2"/>
  <c r="AJ21" i="2"/>
  <c r="AJ16" i="2"/>
  <c r="AJ13" i="2"/>
  <c r="AJ12" i="2"/>
  <c r="CF57" i="2"/>
  <c r="CG55" i="2"/>
  <c r="CF55" i="2"/>
  <c r="CE53" i="2"/>
  <c r="CE52" i="2"/>
  <c r="CE51" i="2"/>
  <c r="CE50" i="2"/>
  <c r="CE49" i="2"/>
  <c r="CE48" i="2"/>
  <c r="CE47" i="2"/>
  <c r="CG43" i="2"/>
  <c r="CF43" i="2" s="1"/>
  <c r="CG42" i="2"/>
  <c r="CF42" i="2"/>
  <c r="CG41" i="2"/>
  <c r="CF41" i="2"/>
  <c r="CG40" i="2"/>
  <c r="CF40" i="2" s="1"/>
  <c r="CG39" i="2"/>
  <c r="CF39" i="2" s="1"/>
  <c r="CG38" i="2"/>
  <c r="CF38" i="2"/>
  <c r="CG37" i="2"/>
  <c r="CF37" i="2" s="1"/>
  <c r="CG35" i="2"/>
  <c r="CF35" i="2" s="1"/>
  <c r="CG34" i="2"/>
  <c r="CF34" i="2" s="1"/>
  <c r="CG33" i="2"/>
  <c r="CF33" i="2" s="1"/>
  <c r="CG32" i="2"/>
  <c r="CF32" i="2"/>
  <c r="CG31" i="2"/>
  <c r="CF31" i="2" s="1"/>
  <c r="CG30" i="2"/>
  <c r="CF30" i="2" s="1"/>
  <c r="CG29" i="2"/>
  <c r="CF29" i="2"/>
  <c r="CG28" i="2"/>
  <c r="CF28" i="2"/>
  <c r="CE27" i="2"/>
  <c r="CG26" i="2"/>
  <c r="CF26" i="2" s="1"/>
  <c r="CG25" i="2"/>
  <c r="CF25" i="2" s="1"/>
  <c r="CG24" i="2"/>
  <c r="CF24" i="2" s="1"/>
  <c r="CG23" i="2"/>
  <c r="CF23" i="2" s="1"/>
  <c r="CG22" i="2"/>
  <c r="CF22" i="2"/>
  <c r="CG21" i="2"/>
  <c r="CF21" i="2" s="1"/>
  <c r="CG20" i="2"/>
  <c r="CF20" i="2" s="1"/>
  <c r="CG19" i="2"/>
  <c r="CF19" i="2" s="1"/>
  <c r="CE18" i="2"/>
  <c r="CF17" i="2"/>
  <c r="CG16" i="2"/>
  <c r="CG15" i="2"/>
  <c r="CF15" i="2" s="1"/>
  <c r="CG14" i="2"/>
  <c r="CG13" i="2"/>
  <c r="CF13" i="2"/>
  <c r="CG12" i="2"/>
  <c r="CF12" i="2" s="1"/>
  <c r="CG11" i="2"/>
  <c r="CG10" i="2"/>
  <c r="CF10" i="2"/>
  <c r="CE9" i="2"/>
  <c r="BX57" i="2"/>
  <c r="BY55" i="2"/>
  <c r="BX55" i="2" s="1"/>
  <c r="BW53" i="2"/>
  <c r="BY52" i="2"/>
  <c r="BW52" i="2"/>
  <c r="BW51" i="2"/>
  <c r="BW50" i="2"/>
  <c r="BW49" i="2"/>
  <c r="BY48" i="2"/>
  <c r="BW48" i="2"/>
  <c r="BW47" i="2"/>
  <c r="BW44" i="2"/>
  <c r="BY44" i="2" s="1"/>
  <c r="BX44" i="2" s="1"/>
  <c r="BX43" i="2"/>
  <c r="BX42" i="2"/>
  <c r="BX41" i="2"/>
  <c r="BX40" i="2"/>
  <c r="BX39" i="2"/>
  <c r="BX38" i="2"/>
  <c r="BX37" i="2"/>
  <c r="BY35" i="2"/>
  <c r="BX35" i="2"/>
  <c r="BX34" i="2"/>
  <c r="BX33" i="2"/>
  <c r="BX32" i="2"/>
  <c r="BX31" i="2"/>
  <c r="BX30" i="2"/>
  <c r="BX29" i="2"/>
  <c r="BX28" i="2"/>
  <c r="BW27" i="2"/>
  <c r="BY26" i="2"/>
  <c r="BX26" i="2"/>
  <c r="BX25" i="2"/>
  <c r="BX24" i="2"/>
  <c r="BX23" i="2"/>
  <c r="BY50" i="2"/>
  <c r="BX21" i="2"/>
  <c r="BX20" i="2"/>
  <c r="BX19" i="2"/>
  <c r="BW18" i="2"/>
  <c r="BX17" i="2"/>
  <c r="BY53" i="2"/>
  <c r="BX16" i="2"/>
  <c r="BX15" i="2"/>
  <c r="BY51" i="2"/>
  <c r="BX14" i="2"/>
  <c r="BX13" i="2"/>
  <c r="BX12" i="2"/>
  <c r="BX11" i="2"/>
  <c r="BY9" i="2"/>
  <c r="BX10" i="2"/>
  <c r="BW9" i="2"/>
  <c r="BX48" i="2" l="1"/>
  <c r="CE44" i="2"/>
  <c r="CG44" i="2" s="1"/>
  <c r="CF44" i="2" s="1"/>
  <c r="BX51" i="2"/>
  <c r="CG48" i="2"/>
  <c r="CF48" i="2" s="1"/>
  <c r="CG27" i="2"/>
  <c r="CE54" i="2"/>
  <c r="BX53" i="2"/>
  <c r="BX50" i="2"/>
  <c r="BW54" i="2"/>
  <c r="BX52" i="2"/>
  <c r="CF11" i="2"/>
  <c r="CG50" i="2"/>
  <c r="CF50" i="2" s="1"/>
  <c r="CG47" i="2"/>
  <c r="CG51" i="2"/>
  <c r="CF51" i="2" s="1"/>
  <c r="CG18" i="2"/>
  <c r="CG53" i="2"/>
  <c r="CF53" i="2" s="1"/>
  <c r="CF16" i="2"/>
  <c r="CF14" i="2"/>
  <c r="CF47" i="2"/>
  <c r="CG9" i="2"/>
  <c r="CG52" i="2"/>
  <c r="CF52" i="2" s="1"/>
  <c r="CE36" i="2"/>
  <c r="CE8" i="2" s="1"/>
  <c r="CE45" i="2" s="1"/>
  <c r="CE56" i="2" s="1"/>
  <c r="CE58" i="2" s="1"/>
  <c r="CG49" i="2"/>
  <c r="CF49" i="2" s="1"/>
  <c r="BW36" i="2"/>
  <c r="BW8" i="2" s="1"/>
  <c r="BW45" i="2" s="1"/>
  <c r="BW56" i="2" s="1"/>
  <c r="BW58" i="2" s="1"/>
  <c r="BY47" i="2"/>
  <c r="BY49" i="2"/>
  <c r="BX49" i="2" s="1"/>
  <c r="BY18" i="2"/>
  <c r="BY27" i="2"/>
  <c r="BY36" i="2"/>
  <c r="BX22" i="2"/>
  <c r="AY44" i="2"/>
  <c r="AY43" i="2"/>
  <c r="BG43" i="2" s="1"/>
  <c r="BO43" i="2" s="1"/>
  <c r="AY42" i="2"/>
  <c r="BG42" i="2" s="1"/>
  <c r="BO42" i="2" s="1"/>
  <c r="AY41" i="2"/>
  <c r="BG41" i="2" s="1"/>
  <c r="BO41" i="2" s="1"/>
  <c r="AY40" i="2"/>
  <c r="BG40" i="2" s="1"/>
  <c r="BO40" i="2" s="1"/>
  <c r="AY39" i="2"/>
  <c r="AY38" i="2"/>
  <c r="BG38" i="2" s="1"/>
  <c r="BO38" i="2" s="1"/>
  <c r="AY37" i="2"/>
  <c r="BG37" i="2" s="1"/>
  <c r="BO37" i="2" s="1"/>
  <c r="AY35" i="2"/>
  <c r="AY34" i="2"/>
  <c r="BG34" i="2" s="1"/>
  <c r="BO34" i="2" s="1"/>
  <c r="AY33" i="2"/>
  <c r="BG33" i="2" s="1"/>
  <c r="BO33" i="2" s="1"/>
  <c r="AY32" i="2"/>
  <c r="BG32" i="2" s="1"/>
  <c r="BO32" i="2" s="1"/>
  <c r="AY31" i="2"/>
  <c r="BG31" i="2" s="1"/>
  <c r="BO31" i="2" s="1"/>
  <c r="AY30" i="2"/>
  <c r="AY28" i="2"/>
  <c r="BG28" i="2" s="1"/>
  <c r="BO28" i="2" s="1"/>
  <c r="AY26" i="2"/>
  <c r="AY25" i="2"/>
  <c r="BG25" i="2" s="1"/>
  <c r="BO25" i="2" s="1"/>
  <c r="AY24" i="2"/>
  <c r="BG24" i="2" s="1"/>
  <c r="BO24" i="2" s="1"/>
  <c r="AY23" i="2"/>
  <c r="BG23" i="2" s="1"/>
  <c r="BO23" i="2" s="1"/>
  <c r="AY22" i="2"/>
  <c r="AY21" i="2"/>
  <c r="BG21" i="2" s="1"/>
  <c r="BO21" i="2" s="1"/>
  <c r="AY19" i="2"/>
  <c r="BG19" i="2" s="1"/>
  <c r="BO19" i="2" s="1"/>
  <c r="AY11" i="2"/>
  <c r="BG11" i="2" s="1"/>
  <c r="BO11" i="2" s="1"/>
  <c r="AY12" i="2"/>
  <c r="BG12" i="2" s="1"/>
  <c r="BO12" i="2" s="1"/>
  <c r="AY13" i="2"/>
  <c r="BG13" i="2" s="1"/>
  <c r="BO13" i="2" s="1"/>
  <c r="AY14" i="2"/>
  <c r="BG14" i="2" s="1"/>
  <c r="BO14" i="2" s="1"/>
  <c r="AY15" i="2"/>
  <c r="BG15" i="2" s="1"/>
  <c r="BO15" i="2" s="1"/>
  <c r="AY16" i="2"/>
  <c r="BG16" i="2" s="1"/>
  <c r="BO16" i="2" s="1"/>
  <c r="AY17" i="2"/>
  <c r="AY10" i="2"/>
  <c r="BG39" i="2"/>
  <c r="BO39" i="2" s="1"/>
  <c r="BG30" i="2"/>
  <c r="BO30" i="2" s="1"/>
  <c r="BG22" i="2"/>
  <c r="BO22" i="2" s="1"/>
  <c r="BG10" i="2"/>
  <c r="BO10" i="2" s="1"/>
  <c r="BK43" i="2"/>
  <c r="BK40" i="2"/>
  <c r="BK39" i="2"/>
  <c r="BK34" i="2"/>
  <c r="BK31" i="2"/>
  <c r="BK30" i="2"/>
  <c r="BK25" i="2"/>
  <c r="BK22" i="2"/>
  <c r="BK21" i="2"/>
  <c r="BK16" i="2"/>
  <c r="BK13" i="2"/>
  <c r="BK12" i="2"/>
  <c r="BC43" i="2"/>
  <c r="BC40" i="2"/>
  <c r="BC39" i="2"/>
  <c r="BC34" i="2"/>
  <c r="BC31" i="2"/>
  <c r="BC30" i="2"/>
  <c r="BC25" i="2"/>
  <c r="BC22" i="2"/>
  <c r="BC21" i="2"/>
  <c r="BC16" i="2"/>
  <c r="BC13" i="2"/>
  <c r="BC12" i="2"/>
  <c r="CG36" i="2" l="1"/>
  <c r="BY8" i="2"/>
  <c r="BY45" i="2" s="1"/>
  <c r="CG8" i="2"/>
  <c r="CF8" i="2" s="1"/>
  <c r="CG54" i="2"/>
  <c r="CF54" i="2" s="1"/>
  <c r="BX47" i="2"/>
  <c r="BY54" i="2"/>
  <c r="BX54" i="2" s="1"/>
  <c r="AU43" i="2"/>
  <c r="AU40" i="2"/>
  <c r="AU39" i="2"/>
  <c r="AU34" i="2"/>
  <c r="AU31" i="2"/>
  <c r="AU30" i="2"/>
  <c r="AU25" i="2"/>
  <c r="AU22" i="2"/>
  <c r="AU21" i="2"/>
  <c r="AU16" i="2"/>
  <c r="AU13" i="2"/>
  <c r="AQ43" i="2"/>
  <c r="AQ42" i="2"/>
  <c r="AQ41" i="2"/>
  <c r="AQ40" i="2"/>
  <c r="AQ39" i="2"/>
  <c r="AQ38" i="2"/>
  <c r="AQ37" i="2"/>
  <c r="AQ34" i="2"/>
  <c r="AQ33" i="2"/>
  <c r="AQ32" i="2"/>
  <c r="AQ31" i="2"/>
  <c r="AQ30" i="2"/>
  <c r="AQ29" i="2"/>
  <c r="AQ28" i="2"/>
  <c r="AQ25" i="2"/>
  <c r="AQ24" i="2"/>
  <c r="AQ23" i="2"/>
  <c r="AQ22" i="2"/>
  <c r="AQ21" i="2"/>
  <c r="AQ20" i="2"/>
  <c r="AQ19" i="2"/>
  <c r="AQ11" i="2"/>
  <c r="AQ12" i="2"/>
  <c r="AQ13" i="2"/>
  <c r="AQ14" i="2"/>
  <c r="AQ15" i="2"/>
  <c r="AQ16" i="2"/>
  <c r="CG45" i="2" l="1"/>
  <c r="BX8" i="2"/>
  <c r="CG56" i="2"/>
  <c r="CF45" i="2"/>
  <c r="BY56" i="2"/>
  <c r="BX45" i="2"/>
  <c r="Y60" i="2"/>
  <c r="CF56" i="2" l="1"/>
  <c r="CG58" i="2"/>
  <c r="CF58" i="2" s="1"/>
  <c r="BX56" i="2"/>
  <c r="BY58" i="2"/>
  <c r="BX58" i="2" s="1"/>
  <c r="CQ29" i="2"/>
  <c r="AY29" i="2" s="1"/>
  <c r="BG29" i="2" s="1"/>
  <c r="BO29" i="2" s="1"/>
  <c r="CQ20" i="2" l="1"/>
  <c r="AY20" i="2" s="1"/>
  <c r="BG20" i="2" s="1"/>
  <c r="BO20" i="2" s="1"/>
  <c r="AQ27" i="2"/>
  <c r="AR57" i="2"/>
  <c r="AQ55" i="2"/>
  <c r="AQ10" i="2"/>
  <c r="AQ9" i="2" s="1"/>
  <c r="AP38" i="2"/>
  <c r="AO38" i="2" s="1"/>
  <c r="AP39" i="2"/>
  <c r="AO39" i="2" s="1"/>
  <c r="AP40" i="2"/>
  <c r="AO40" i="2" s="1"/>
  <c r="AP41" i="2"/>
  <c r="AO41" i="2" s="1"/>
  <c r="AP42" i="2"/>
  <c r="AO42" i="2" s="1"/>
  <c r="AP43" i="2"/>
  <c r="AO43" i="2" s="1"/>
  <c r="AP37" i="2"/>
  <c r="AO37" i="2" s="1"/>
  <c r="AP29" i="2"/>
  <c r="AO29" i="2" s="1"/>
  <c r="AP30" i="2"/>
  <c r="AO30" i="2" s="1"/>
  <c r="AP31" i="2"/>
  <c r="AO31" i="2" s="1"/>
  <c r="AP32" i="2"/>
  <c r="AP33" i="2"/>
  <c r="AO33" i="2" s="1"/>
  <c r="AP34" i="2"/>
  <c r="AO34" i="2" s="1"/>
  <c r="AP28" i="2"/>
  <c r="AO28" i="2"/>
  <c r="AP20" i="2"/>
  <c r="AO20" i="2" s="1"/>
  <c r="AP21" i="2"/>
  <c r="AO21" i="2" s="1"/>
  <c r="AP22" i="2"/>
  <c r="AO22" i="2" s="1"/>
  <c r="AP23" i="2"/>
  <c r="AO23" i="2" s="1"/>
  <c r="AP24" i="2"/>
  <c r="AO24" i="2" s="1"/>
  <c r="AP25" i="2"/>
  <c r="AO25" i="2" s="1"/>
  <c r="AP19" i="2"/>
  <c r="AO19" i="2" s="1"/>
  <c r="AP11" i="2"/>
  <c r="AO11" i="2" s="1"/>
  <c r="AP12" i="2"/>
  <c r="AO12" i="2" s="1"/>
  <c r="AP13" i="2"/>
  <c r="AO13" i="2" s="1"/>
  <c r="AP14" i="2"/>
  <c r="AO14" i="2" s="1"/>
  <c r="AP15" i="2"/>
  <c r="AO15" i="2" s="1"/>
  <c r="AP16" i="2"/>
  <c r="AO16" i="2" s="1"/>
  <c r="AP10" i="2"/>
  <c r="AN9" i="2"/>
  <c r="AO17" i="2"/>
  <c r="AN18" i="2"/>
  <c r="AP26" i="2"/>
  <c r="AO26" i="2" s="1"/>
  <c r="AN27" i="2"/>
  <c r="AP35" i="2"/>
  <c r="AO35" i="2" s="1"/>
  <c r="AN47" i="2"/>
  <c r="AN48" i="2"/>
  <c r="AN49" i="2"/>
  <c r="AN50" i="2"/>
  <c r="AN51" i="2"/>
  <c r="AN52" i="2"/>
  <c r="AN53" i="2"/>
  <c r="AP55" i="2"/>
  <c r="AO55" i="2" s="1"/>
  <c r="AO57" i="2"/>
  <c r="AP9" i="2" l="1"/>
  <c r="AN54" i="2"/>
  <c r="AP53" i="2"/>
  <c r="AO53" i="2" s="1"/>
  <c r="AO10" i="2"/>
  <c r="AP47" i="2"/>
  <c r="AO47" i="2" s="1"/>
  <c r="AP51" i="2"/>
  <c r="AO51" i="2" s="1"/>
  <c r="AO32" i="2"/>
  <c r="AP27" i="2"/>
  <c r="AP52" i="2"/>
  <c r="AO52" i="2" s="1"/>
  <c r="AP18" i="2"/>
  <c r="AP49" i="2"/>
  <c r="AO49" i="2" s="1"/>
  <c r="AP50" i="2"/>
  <c r="AO50" i="2" s="1"/>
  <c r="AP48" i="2"/>
  <c r="AO48" i="2" s="1"/>
  <c r="AF18" i="2"/>
  <c r="Z32" i="2"/>
  <c r="Y32" i="2" s="1"/>
  <c r="Z29" i="2"/>
  <c r="Y29" i="2" s="1"/>
  <c r="Z23" i="2"/>
  <c r="Y23" i="2" s="1"/>
  <c r="Z24" i="2"/>
  <c r="Y24" i="2" s="1"/>
  <c r="Z20" i="2"/>
  <c r="Y20" i="2" s="1"/>
  <c r="Z33" i="2"/>
  <c r="Y33" i="2" s="1"/>
  <c r="Z14" i="2"/>
  <c r="Y14" i="2" s="1"/>
  <c r="Z10" i="2"/>
  <c r="Y10" i="2" s="1"/>
  <c r="Z57" i="2"/>
  <c r="Y57" i="2" s="1"/>
  <c r="Z55" i="2"/>
  <c r="Y55" i="2" s="1"/>
  <c r="Z44" i="2"/>
  <c r="Y44" i="2" s="1"/>
  <c r="Z42" i="2"/>
  <c r="Y42" i="2" s="1"/>
  <c r="Z41" i="2"/>
  <c r="Y41" i="2" s="1"/>
  <c r="Z38" i="2"/>
  <c r="Z37" i="2"/>
  <c r="Y37" i="2" s="1"/>
  <c r="Z35" i="2"/>
  <c r="Y35" i="2" s="1"/>
  <c r="Z28" i="2"/>
  <c r="Y28" i="2" s="1"/>
  <c r="Z26" i="2"/>
  <c r="Y26" i="2" s="1"/>
  <c r="Z19" i="2"/>
  <c r="Y19" i="2" s="1"/>
  <c r="Z15" i="2"/>
  <c r="Z11" i="2"/>
  <c r="Y11" i="2" s="1"/>
  <c r="CQ54" i="2"/>
  <c r="CQ53" i="2"/>
  <c r="CQ52" i="2"/>
  <c r="CQ51" i="2"/>
  <c r="CQ50" i="2"/>
  <c r="CQ49" i="2"/>
  <c r="CQ47" i="2"/>
  <c r="CQ45" i="2"/>
  <c r="CQ36" i="2"/>
  <c r="CQ27" i="2"/>
  <c r="CQ18" i="2"/>
  <c r="CQ9" i="2"/>
  <c r="AP54" i="2" l="1"/>
  <c r="AO54" i="2" s="1"/>
  <c r="AF27" i="2"/>
  <c r="AF9" i="2"/>
  <c r="CQ48" i="2"/>
  <c r="CQ55" i="2" s="1"/>
  <c r="Z52" i="2"/>
  <c r="Z47" i="2"/>
  <c r="Y15" i="2"/>
  <c r="Y38" i="2"/>
  <c r="Z48" i="2"/>
  <c r="Z51" i="2"/>
  <c r="AF44" i="2" l="1"/>
  <c r="AN44" i="2" s="1"/>
  <c r="AN36" i="2" l="1"/>
  <c r="AN8" i="2" s="1"/>
  <c r="AN45" i="2" s="1"/>
  <c r="AN56" i="2" s="1"/>
  <c r="AN58" i="2" s="1"/>
  <c r="AP44" i="2"/>
  <c r="AF36" i="2"/>
  <c r="AF8" i="2" s="1"/>
  <c r="AO44" i="2" l="1"/>
  <c r="AP36" i="2"/>
  <c r="AP8" i="2" s="1"/>
  <c r="BG36" i="2"/>
  <c r="BG9" i="2"/>
  <c r="AB43" i="2"/>
  <c r="AB40" i="2"/>
  <c r="AB39" i="2"/>
  <c r="AB34" i="2"/>
  <c r="AB31" i="2"/>
  <c r="AB30" i="2"/>
  <c r="AB25" i="2"/>
  <c r="AB22" i="2"/>
  <c r="AB21" i="2"/>
  <c r="AB16" i="2"/>
  <c r="AB13" i="2"/>
  <c r="AB12" i="2"/>
  <c r="AP45" i="2" l="1"/>
  <c r="AO8" i="2"/>
  <c r="BQ43" i="2"/>
  <c r="BP43" i="2" s="1"/>
  <c r="BQ40" i="2"/>
  <c r="BP40" i="2" s="1"/>
  <c r="BQ39" i="2"/>
  <c r="BQ34" i="2"/>
  <c r="BP34" i="2" s="1"/>
  <c r="BQ30" i="2"/>
  <c r="BQ25" i="2"/>
  <c r="BP25" i="2" s="1"/>
  <c r="BQ22" i="2"/>
  <c r="BP22" i="2" s="1"/>
  <c r="BQ21" i="2"/>
  <c r="BQ16" i="2"/>
  <c r="BQ13" i="2"/>
  <c r="BQ12" i="2"/>
  <c r="BI43" i="2"/>
  <c r="BH43" i="2" s="1"/>
  <c r="BI40" i="2"/>
  <c r="BH40" i="2" s="1"/>
  <c r="BI39" i="2"/>
  <c r="BI34" i="2"/>
  <c r="BH34" i="2" s="1"/>
  <c r="BI31" i="2"/>
  <c r="BH31" i="2" s="1"/>
  <c r="BI30" i="2"/>
  <c r="BI25" i="2"/>
  <c r="BH25" i="2" s="1"/>
  <c r="BI22" i="2"/>
  <c r="BH22" i="2" s="1"/>
  <c r="BI21" i="2"/>
  <c r="BI12" i="2"/>
  <c r="BP57" i="2"/>
  <c r="BQ55" i="2"/>
  <c r="BP55" i="2" s="1"/>
  <c r="BO53" i="2"/>
  <c r="BO52" i="2"/>
  <c r="BO51" i="2"/>
  <c r="BO50" i="2"/>
  <c r="BO49" i="2"/>
  <c r="BO47" i="2"/>
  <c r="BQ44" i="2"/>
  <c r="BP44" i="2" s="1"/>
  <c r="BQ42" i="2"/>
  <c r="BP42" i="2" s="1"/>
  <c r="BQ41" i="2"/>
  <c r="BP41" i="2" s="1"/>
  <c r="BQ38" i="2"/>
  <c r="BP38" i="2" s="1"/>
  <c r="BQ37" i="2"/>
  <c r="BP37" i="2" s="1"/>
  <c r="BO36" i="2"/>
  <c r="BQ35" i="2"/>
  <c r="BP35" i="2" s="1"/>
  <c r="BQ33" i="2"/>
  <c r="BP33" i="2" s="1"/>
  <c r="BQ32" i="2"/>
  <c r="BP32" i="2" s="1"/>
  <c r="BQ31" i="2"/>
  <c r="BP31" i="2" s="1"/>
  <c r="BQ28" i="2"/>
  <c r="BP28" i="2" s="1"/>
  <c r="BQ26" i="2"/>
  <c r="BP26" i="2" s="1"/>
  <c r="BQ24" i="2"/>
  <c r="BP24" i="2" s="1"/>
  <c r="BQ23" i="2"/>
  <c r="BP23" i="2" s="1"/>
  <c r="BQ19" i="2"/>
  <c r="BP19" i="2" s="1"/>
  <c r="BQ15" i="2"/>
  <c r="BP15" i="2" s="1"/>
  <c r="BQ14" i="2"/>
  <c r="BQ11" i="2"/>
  <c r="BP11" i="2" s="1"/>
  <c r="BQ10" i="2"/>
  <c r="BO9" i="2"/>
  <c r="BH57" i="2"/>
  <c r="BI55" i="2"/>
  <c r="BH55" i="2" s="1"/>
  <c r="BG53" i="2"/>
  <c r="BG52" i="2"/>
  <c r="BG51" i="2"/>
  <c r="BG50" i="2"/>
  <c r="BG49" i="2"/>
  <c r="BG47" i="2"/>
  <c r="BI44" i="2"/>
  <c r="BH44" i="2" s="1"/>
  <c r="BI42" i="2"/>
  <c r="BH42" i="2" s="1"/>
  <c r="BI41" i="2"/>
  <c r="BH41" i="2" s="1"/>
  <c r="BI38" i="2"/>
  <c r="BH38" i="2" s="1"/>
  <c r="BI37" i="2"/>
  <c r="BH37" i="2" s="1"/>
  <c r="BI35" i="2"/>
  <c r="BH35" i="2" s="1"/>
  <c r="BI33" i="2"/>
  <c r="BH33" i="2" s="1"/>
  <c r="BI32" i="2"/>
  <c r="BH32" i="2" s="1"/>
  <c r="BI28" i="2"/>
  <c r="BH28" i="2" s="1"/>
  <c r="BI26" i="2"/>
  <c r="BH26" i="2" s="1"/>
  <c r="BI24" i="2"/>
  <c r="BH24" i="2" s="1"/>
  <c r="BI23" i="2"/>
  <c r="BH23" i="2" s="1"/>
  <c r="BI19" i="2"/>
  <c r="BH19" i="2" s="1"/>
  <c r="BI16" i="2"/>
  <c r="BI15" i="2"/>
  <c r="BH15" i="2" s="1"/>
  <c r="BI14" i="2"/>
  <c r="BI13" i="2"/>
  <c r="BI11" i="2"/>
  <c r="BH11" i="2" s="1"/>
  <c r="BI10" i="2"/>
  <c r="AY36" i="2"/>
  <c r="AQ36" i="2"/>
  <c r="AQ18" i="2"/>
  <c r="AQ8" i="2" l="1"/>
  <c r="AO45" i="2"/>
  <c r="AP56" i="2"/>
  <c r="BI51" i="2"/>
  <c r="BH51" i="2" s="1"/>
  <c r="BQ47" i="2"/>
  <c r="BP47" i="2" s="1"/>
  <c r="BQ51" i="2"/>
  <c r="BP51" i="2" s="1"/>
  <c r="BI47" i="2"/>
  <c r="BH47" i="2" s="1"/>
  <c r="BQ49" i="2"/>
  <c r="BP49" i="2" s="1"/>
  <c r="BP12" i="2"/>
  <c r="BQ9" i="2"/>
  <c r="BQ53" i="2"/>
  <c r="BP53" i="2" s="1"/>
  <c r="BP16" i="2"/>
  <c r="BP39" i="2"/>
  <c r="BQ36" i="2"/>
  <c r="BP13" i="2"/>
  <c r="BQ50" i="2"/>
  <c r="BP50" i="2" s="1"/>
  <c r="BP21" i="2"/>
  <c r="BP30" i="2"/>
  <c r="BQ52" i="2"/>
  <c r="BP52" i="2" s="1"/>
  <c r="BP10" i="2"/>
  <c r="BP14" i="2"/>
  <c r="BI49" i="2"/>
  <c r="BH49" i="2" s="1"/>
  <c r="BH12" i="2"/>
  <c r="BI9" i="2"/>
  <c r="BI53" i="2"/>
  <c r="BH53" i="2" s="1"/>
  <c r="BH16" i="2"/>
  <c r="BH39" i="2"/>
  <c r="BI36" i="2"/>
  <c r="BH13" i="2"/>
  <c r="BI50" i="2"/>
  <c r="BH50" i="2" s="1"/>
  <c r="BH21" i="2"/>
  <c r="BH30" i="2"/>
  <c r="BI52" i="2"/>
  <c r="BH52" i="2" s="1"/>
  <c r="BH10" i="2"/>
  <c r="BH14" i="2"/>
  <c r="I60" i="2"/>
  <c r="AP58" i="2" l="1"/>
  <c r="AO58" i="2" s="1"/>
  <c r="AO56" i="2"/>
  <c r="CP36" i="2"/>
  <c r="CP18" i="2"/>
  <c r="CP27" i="2"/>
  <c r="CP47" i="2"/>
  <c r="CP48" i="2"/>
  <c r="CP49" i="2"/>
  <c r="CP50" i="2"/>
  <c r="CP51" i="2"/>
  <c r="CP52" i="2"/>
  <c r="CP53" i="2"/>
  <c r="CP54" i="2"/>
  <c r="CP9" i="2"/>
  <c r="CO47" i="2"/>
  <c r="CO49" i="2"/>
  <c r="CO50" i="2"/>
  <c r="CO51" i="2"/>
  <c r="CO52" i="2"/>
  <c r="CO53" i="2"/>
  <c r="CO54" i="2"/>
  <c r="CO9" i="2"/>
  <c r="CO45" i="2"/>
  <c r="CO36" i="2"/>
  <c r="CO29" i="2"/>
  <c r="CO20" i="2"/>
  <c r="CO18" i="2" l="1"/>
  <c r="CO27" i="2"/>
  <c r="CO48" i="2"/>
  <c r="CO55" i="2" s="1"/>
  <c r="CP55" i="2"/>
  <c r="AY27" i="2" l="1"/>
  <c r="AY18" i="2"/>
  <c r="BG18" i="2" l="1"/>
  <c r="BI20" i="2"/>
  <c r="BG48" i="2"/>
  <c r="BG54" i="2" s="1"/>
  <c r="BG27" i="2"/>
  <c r="BI29" i="2"/>
  <c r="R20" i="2"/>
  <c r="Q20" i="2" s="1"/>
  <c r="T43" i="2"/>
  <c r="Z43" i="2" s="1"/>
  <c r="Y43" i="2" s="1"/>
  <c r="T40" i="2"/>
  <c r="Z40" i="2" s="1"/>
  <c r="Y40" i="2" s="1"/>
  <c r="T39" i="2"/>
  <c r="Z39" i="2" s="1"/>
  <c r="T34" i="2"/>
  <c r="Z34" i="2" s="1"/>
  <c r="Y34" i="2" s="1"/>
  <c r="T31" i="2"/>
  <c r="Z31" i="2" s="1"/>
  <c r="Y31" i="2" s="1"/>
  <c r="T30" i="2"/>
  <c r="Z30" i="2" s="1"/>
  <c r="T25" i="2"/>
  <c r="Z25" i="2" s="1"/>
  <c r="Y25" i="2" s="1"/>
  <c r="T22" i="2"/>
  <c r="Z22" i="2" s="1"/>
  <c r="Y22" i="2" s="1"/>
  <c r="T21" i="2"/>
  <c r="Z21" i="2" s="1"/>
  <c r="T16" i="2"/>
  <c r="Z16" i="2" s="1"/>
  <c r="T13" i="2"/>
  <c r="Z13" i="2" s="1"/>
  <c r="T12" i="2"/>
  <c r="Z12" i="2" s="1"/>
  <c r="J57" i="2"/>
  <c r="I57" i="2" s="1"/>
  <c r="Q57" i="2"/>
  <c r="L43" i="2"/>
  <c r="R43" i="2" s="1"/>
  <c r="Q43" i="2" s="1"/>
  <c r="L40" i="2"/>
  <c r="L39" i="2"/>
  <c r="R39" i="2" s="1"/>
  <c r="Q39" i="2" s="1"/>
  <c r="L34" i="2"/>
  <c r="R34" i="2" s="1"/>
  <c r="Q34" i="2" s="1"/>
  <c r="L31" i="2"/>
  <c r="R31" i="2" s="1"/>
  <c r="Q31" i="2" s="1"/>
  <c r="L30" i="2"/>
  <c r="R30" i="2" s="1"/>
  <c r="Q30" i="2" s="1"/>
  <c r="L25" i="2"/>
  <c r="R25" i="2" s="1"/>
  <c r="L22" i="2"/>
  <c r="R22" i="2" s="1"/>
  <c r="Q22" i="2" s="1"/>
  <c r="L21" i="2"/>
  <c r="R21" i="2" s="1"/>
  <c r="L16" i="2"/>
  <c r="R16" i="2" s="1"/>
  <c r="Q16" i="2" s="1"/>
  <c r="L13" i="2"/>
  <c r="R13" i="2" s="1"/>
  <c r="L12" i="2"/>
  <c r="R12" i="2" s="1"/>
  <c r="Q12" i="2" s="1"/>
  <c r="R10" i="2"/>
  <c r="Q10" i="2" s="1"/>
  <c r="R11" i="2"/>
  <c r="Q11" i="2" s="1"/>
  <c r="R14" i="2"/>
  <c r="Q14" i="2" s="1"/>
  <c r="R15" i="2"/>
  <c r="Q15" i="2" s="1"/>
  <c r="Q17" i="2"/>
  <c r="P18" i="2"/>
  <c r="R19" i="2"/>
  <c r="Q19" i="2" s="1"/>
  <c r="R23" i="2"/>
  <c r="Q23" i="2" s="1"/>
  <c r="R24" i="2"/>
  <c r="Q24" i="2" s="1"/>
  <c r="R26" i="2"/>
  <c r="Q26" i="2" s="1"/>
  <c r="P27" i="2"/>
  <c r="R28" i="2"/>
  <c r="Q28" i="2" s="1"/>
  <c r="R29" i="2"/>
  <c r="Q29" i="2" s="1"/>
  <c r="R32" i="2"/>
  <c r="Q32" i="2" s="1"/>
  <c r="R33" i="2"/>
  <c r="Q33" i="2" s="1"/>
  <c r="R35" i="2"/>
  <c r="Q35" i="2" s="1"/>
  <c r="P36" i="2"/>
  <c r="R37" i="2"/>
  <c r="Q37" i="2" s="1"/>
  <c r="R38" i="2"/>
  <c r="Q38" i="2" s="1"/>
  <c r="R40" i="2"/>
  <c r="Q40" i="2" s="1"/>
  <c r="R41" i="2"/>
  <c r="Q41" i="2" s="1"/>
  <c r="R42" i="2"/>
  <c r="Q42" i="2" s="1"/>
  <c r="P48" i="2"/>
  <c r="P49" i="2"/>
  <c r="P50" i="2"/>
  <c r="P51" i="2"/>
  <c r="P52" i="2"/>
  <c r="P53" i="2"/>
  <c r="H48" i="2"/>
  <c r="H49" i="2"/>
  <c r="H50" i="2"/>
  <c r="H51" i="2"/>
  <c r="H52" i="2"/>
  <c r="H53" i="2"/>
  <c r="H47" i="2"/>
  <c r="D43" i="2"/>
  <c r="J43" i="2" s="1"/>
  <c r="I43" i="2" s="1"/>
  <c r="D40" i="2"/>
  <c r="J40" i="2" s="1"/>
  <c r="I40" i="2" s="1"/>
  <c r="D39" i="2"/>
  <c r="J39" i="2" s="1"/>
  <c r="I39" i="2" s="1"/>
  <c r="H36" i="2"/>
  <c r="D34" i="2"/>
  <c r="J34" i="2" s="1"/>
  <c r="I34" i="2" s="1"/>
  <c r="D31" i="2"/>
  <c r="D30" i="2"/>
  <c r="J30" i="2" s="1"/>
  <c r="I30" i="2" s="1"/>
  <c r="H27" i="2"/>
  <c r="D25" i="2"/>
  <c r="J25" i="2" s="1"/>
  <c r="I25" i="2" s="1"/>
  <c r="D22" i="2"/>
  <c r="D21" i="2"/>
  <c r="J21" i="2" s="1"/>
  <c r="I21" i="2" s="1"/>
  <c r="H18" i="2"/>
  <c r="D16" i="2"/>
  <c r="J16" i="2" s="1"/>
  <c r="I16" i="2" s="1"/>
  <c r="D13" i="2"/>
  <c r="J13" i="2" s="1"/>
  <c r="I13" i="2" s="1"/>
  <c r="D12" i="2"/>
  <c r="J12" i="2" s="1"/>
  <c r="I12" i="2" s="1"/>
  <c r="H9" i="2"/>
  <c r="CJ10" i="2"/>
  <c r="CL10" i="2" s="1"/>
  <c r="CJ11" i="2"/>
  <c r="CL11" i="2" s="1"/>
  <c r="CJ12" i="2"/>
  <c r="CL12" i="2" s="1"/>
  <c r="CJ13" i="2"/>
  <c r="CL13" i="2" s="1"/>
  <c r="CJ14" i="2"/>
  <c r="CL14" i="2" s="1"/>
  <c r="CJ15" i="2"/>
  <c r="CL15" i="2" s="1"/>
  <c r="CJ16" i="2"/>
  <c r="CL16" i="2" s="1"/>
  <c r="CJ19" i="2"/>
  <c r="CL19" i="2" s="1"/>
  <c r="CJ20" i="2"/>
  <c r="CL20" i="2" s="1"/>
  <c r="CJ21" i="2"/>
  <c r="CL21" i="2" s="1"/>
  <c r="CJ22" i="2"/>
  <c r="CL22" i="2" s="1"/>
  <c r="CJ23" i="2"/>
  <c r="CL23" i="2" s="1"/>
  <c r="CJ24" i="2"/>
  <c r="CL24" i="2" s="1"/>
  <c r="CJ25" i="2"/>
  <c r="CL25" i="2" s="1"/>
  <c r="CJ26" i="2"/>
  <c r="CL26" i="2" s="1"/>
  <c r="CJ28" i="2"/>
  <c r="CL28" i="2" s="1"/>
  <c r="CJ29" i="2"/>
  <c r="CL29" i="2" s="1"/>
  <c r="CJ30" i="2"/>
  <c r="CL30" i="2" s="1"/>
  <c r="CJ31" i="2"/>
  <c r="CL31" i="2" s="1"/>
  <c r="CJ32" i="2"/>
  <c r="CL32" i="2" s="1"/>
  <c r="CJ33" i="2"/>
  <c r="CL33" i="2" s="1"/>
  <c r="CJ34" i="2"/>
  <c r="CL34" i="2" s="1"/>
  <c r="CJ35" i="2"/>
  <c r="CL35" i="2" s="1"/>
  <c r="CJ37" i="2"/>
  <c r="CL37" i="2" s="1"/>
  <c r="CJ38" i="2"/>
  <c r="CL38" i="2" s="1"/>
  <c r="CJ39" i="2"/>
  <c r="CL39" i="2" s="1"/>
  <c r="CJ40" i="2"/>
  <c r="CL40" i="2" s="1"/>
  <c r="CJ41" i="2"/>
  <c r="CL41" i="2" s="1"/>
  <c r="CJ42" i="2"/>
  <c r="CL42" i="2" s="1"/>
  <c r="CJ43" i="2"/>
  <c r="CL43" i="2" s="1"/>
  <c r="CJ44" i="2"/>
  <c r="CL44" i="2" s="1"/>
  <c r="CJ45" i="2"/>
  <c r="CL45" i="2" s="1"/>
  <c r="CJ46" i="2"/>
  <c r="CL46" i="2" s="1"/>
  <c r="CM46" i="2" s="1"/>
  <c r="CJ47" i="2"/>
  <c r="CL47" i="2" s="1"/>
  <c r="CJ48" i="2"/>
  <c r="CL48" i="2" s="1"/>
  <c r="CJ49" i="2"/>
  <c r="CL49" i="2" s="1"/>
  <c r="CJ50" i="2"/>
  <c r="CL50" i="2" s="1"/>
  <c r="CJ51" i="2"/>
  <c r="CL51" i="2" s="1"/>
  <c r="CJ52" i="2"/>
  <c r="CL52" i="2" s="1"/>
  <c r="CJ53" i="2"/>
  <c r="CL53" i="2" s="1"/>
  <c r="CJ54" i="2"/>
  <c r="CL54" i="2" s="1"/>
  <c r="CJ55" i="2"/>
  <c r="CL55" i="2" s="1"/>
  <c r="CJ56" i="2"/>
  <c r="CL56" i="2" s="1"/>
  <c r="CJ57" i="2"/>
  <c r="CL57" i="2" s="1"/>
  <c r="CM57" i="2" s="1"/>
  <c r="CJ58" i="2"/>
  <c r="CL58" i="2" s="1"/>
  <c r="AG57" i="2"/>
  <c r="AH55" i="2"/>
  <c r="AF53" i="2"/>
  <c r="AF52" i="2"/>
  <c r="AF51" i="2"/>
  <c r="AF50" i="2"/>
  <c r="AF49" i="2"/>
  <c r="AF48" i="2"/>
  <c r="AF47" i="2"/>
  <c r="AH44" i="2"/>
  <c r="AG44" i="2" s="1"/>
  <c r="AH43" i="2"/>
  <c r="AH42" i="2"/>
  <c r="AH41" i="2"/>
  <c r="AH40" i="2"/>
  <c r="AH39" i="2"/>
  <c r="AH38" i="2"/>
  <c r="AH37" i="2"/>
  <c r="AS37" i="2" s="1"/>
  <c r="AH35" i="2"/>
  <c r="AG35" i="2" s="1"/>
  <c r="AH34" i="2"/>
  <c r="AH33" i="2"/>
  <c r="AH32" i="2"/>
  <c r="AH31" i="2"/>
  <c r="AH30" i="2"/>
  <c r="AH29" i="2"/>
  <c r="AH28" i="2"/>
  <c r="AS28" i="2" s="1"/>
  <c r="AH26" i="2"/>
  <c r="AH25" i="2"/>
  <c r="AH24" i="2"/>
  <c r="AH23" i="2"/>
  <c r="AH22" i="2"/>
  <c r="AH21" i="2"/>
  <c r="AH20" i="2"/>
  <c r="AH19" i="2"/>
  <c r="AG17" i="2"/>
  <c r="AH16" i="2"/>
  <c r="AH15" i="2"/>
  <c r="AH14" i="2"/>
  <c r="AH13" i="2"/>
  <c r="AS13" i="2" s="1"/>
  <c r="AR13" i="2" s="1"/>
  <c r="AH12" i="2"/>
  <c r="AH11" i="2"/>
  <c r="AS11" i="2" s="1"/>
  <c r="AR11" i="2" s="1"/>
  <c r="AH10" i="2"/>
  <c r="AF45" i="2"/>
  <c r="AF56" i="2" s="1"/>
  <c r="AF58" i="2" s="1"/>
  <c r="J55" i="2"/>
  <c r="I55" i="2" s="1"/>
  <c r="CH36" i="2"/>
  <c r="CI36" i="2"/>
  <c r="CK36" i="2"/>
  <c r="CH27" i="2"/>
  <c r="CI27" i="2"/>
  <c r="CK27" i="2"/>
  <c r="CH18" i="2"/>
  <c r="CI18" i="2"/>
  <c r="CK18" i="2"/>
  <c r="CH9" i="2"/>
  <c r="CI9" i="2"/>
  <c r="CK9" i="2"/>
  <c r="CM39" i="2"/>
  <c r="BA43" i="2"/>
  <c r="AZ43" i="2" s="1"/>
  <c r="BA42" i="2"/>
  <c r="AZ42" i="2" s="1"/>
  <c r="BA41" i="2"/>
  <c r="AZ41" i="2" s="1"/>
  <c r="BA40" i="2"/>
  <c r="AZ40" i="2" s="1"/>
  <c r="BA39" i="2"/>
  <c r="AZ39" i="2" s="1"/>
  <c r="BA38" i="2"/>
  <c r="AZ38" i="2" s="1"/>
  <c r="BA37" i="2"/>
  <c r="AZ37" i="2" s="1"/>
  <c r="BA35" i="2"/>
  <c r="BA34" i="2"/>
  <c r="AZ34" i="2" s="1"/>
  <c r="BA33" i="2"/>
  <c r="BA32" i="2"/>
  <c r="AZ32" i="2" s="1"/>
  <c r="BA31" i="2"/>
  <c r="AZ31" i="2" s="1"/>
  <c r="BA30" i="2"/>
  <c r="AZ30" i="2" s="1"/>
  <c r="BA29" i="2"/>
  <c r="BA28" i="2"/>
  <c r="AZ28" i="2" s="1"/>
  <c r="BA26" i="2"/>
  <c r="BA25" i="2"/>
  <c r="AZ25" i="2" s="1"/>
  <c r="BA24" i="2"/>
  <c r="AZ24" i="2" s="1"/>
  <c r="BA23" i="2"/>
  <c r="AZ23" i="2" s="1"/>
  <c r="BA22" i="2"/>
  <c r="AZ22" i="2" s="1"/>
  <c r="BA21" i="2"/>
  <c r="AZ21" i="2" s="1"/>
  <c r="BA20" i="2"/>
  <c r="AZ20" i="2" s="1"/>
  <c r="BA19" i="2"/>
  <c r="AZ19" i="2" s="1"/>
  <c r="BA16" i="2"/>
  <c r="AZ16" i="2" s="1"/>
  <c r="BA15" i="2"/>
  <c r="AZ15" i="2" s="1"/>
  <c r="BA14" i="2"/>
  <c r="AZ14" i="2" s="1"/>
  <c r="BA13" i="2"/>
  <c r="AZ13" i="2" s="1"/>
  <c r="BA12" i="2"/>
  <c r="AZ12" i="2" s="1"/>
  <c r="BA11" i="2"/>
  <c r="AZ11" i="2" s="1"/>
  <c r="BA10" i="2"/>
  <c r="AZ10" i="2" s="1"/>
  <c r="AY9" i="2"/>
  <c r="AY8" i="2" s="1"/>
  <c r="AY45" i="2" s="1"/>
  <c r="AY56" i="2" s="1"/>
  <c r="AY58" i="2" s="1"/>
  <c r="X36" i="2"/>
  <c r="X27" i="2"/>
  <c r="X18" i="2"/>
  <c r="X9" i="2"/>
  <c r="J42" i="2"/>
  <c r="I42" i="2" s="1"/>
  <c r="J41" i="2"/>
  <c r="I41" i="2" s="1"/>
  <c r="J38" i="2"/>
  <c r="I38" i="2" s="1"/>
  <c r="J37" i="2"/>
  <c r="J35" i="2"/>
  <c r="I35" i="2" s="1"/>
  <c r="J33" i="2"/>
  <c r="I33" i="2" s="1"/>
  <c r="J32" i="2"/>
  <c r="I32" i="2" s="1"/>
  <c r="J31" i="2"/>
  <c r="I31" i="2" s="1"/>
  <c r="J29" i="2"/>
  <c r="I29" i="2" s="1"/>
  <c r="J28" i="2"/>
  <c r="I28" i="2" s="1"/>
  <c r="J26" i="2"/>
  <c r="I26" i="2" s="1"/>
  <c r="J24" i="2"/>
  <c r="I24" i="2" s="1"/>
  <c r="J23" i="2"/>
  <c r="I23" i="2" s="1"/>
  <c r="J22" i="2"/>
  <c r="I22" i="2" s="1"/>
  <c r="J20" i="2"/>
  <c r="I20" i="2" s="1"/>
  <c r="J19" i="2"/>
  <c r="I17" i="2"/>
  <c r="J15" i="2"/>
  <c r="I15" i="2" s="1"/>
  <c r="J14" i="2"/>
  <c r="I14" i="2" s="1"/>
  <c r="J11" i="2"/>
  <c r="I11" i="2" s="1"/>
  <c r="J10" i="2"/>
  <c r="I10" i="2" s="1"/>
  <c r="AY47" i="2"/>
  <c r="AY48" i="2"/>
  <c r="AY49" i="2"/>
  <c r="AY50" i="2"/>
  <c r="AY51" i="2"/>
  <c r="AY52" i="2"/>
  <c r="AY53" i="2"/>
  <c r="R44" i="2"/>
  <c r="AZ57" i="2"/>
  <c r="BA55" i="2"/>
  <c r="AZ55" i="2" s="1"/>
  <c r="J44" i="2"/>
  <c r="I44" i="2" s="1"/>
  <c r="R55" i="2"/>
  <c r="Q55" i="2" s="1"/>
  <c r="BA44" i="2"/>
  <c r="AZ44" i="2" s="1"/>
  <c r="P47" i="2"/>
  <c r="X53" i="2"/>
  <c r="AQ50" i="2"/>
  <c r="X52" i="2"/>
  <c r="Y52" i="2" s="1"/>
  <c r="X49" i="2"/>
  <c r="X51" i="2"/>
  <c r="Y51" i="2" s="1"/>
  <c r="X48" i="2"/>
  <c r="Y48" i="2" s="1"/>
  <c r="AQ53" i="2"/>
  <c r="X47" i="2"/>
  <c r="X50" i="2"/>
  <c r="AQ51" i="2"/>
  <c r="AQ49" i="2"/>
  <c r="AQ47" i="2"/>
  <c r="AQ48" i="2"/>
  <c r="AQ52" i="2"/>
  <c r="P9" i="2"/>
  <c r="AG24" i="2" l="1"/>
  <c r="AS24" i="2"/>
  <c r="AR24" i="2" s="1"/>
  <c r="AG31" i="2"/>
  <c r="AS31" i="2"/>
  <c r="AR31" i="2" s="1"/>
  <c r="AG38" i="2"/>
  <c r="AS38" i="2"/>
  <c r="AR38" i="2" s="1"/>
  <c r="AG12" i="2"/>
  <c r="AS12" i="2"/>
  <c r="AR12" i="2" s="1"/>
  <c r="AG32" i="2"/>
  <c r="AS32" i="2"/>
  <c r="AR32" i="2" s="1"/>
  <c r="AG33" i="2"/>
  <c r="AS33" i="2"/>
  <c r="AR33" i="2" s="1"/>
  <c r="AG40" i="2"/>
  <c r="AS40" i="2"/>
  <c r="AR40" i="2" s="1"/>
  <c r="AG55" i="2"/>
  <c r="AS55" i="2"/>
  <c r="AR55" i="2" s="1"/>
  <c r="AG25" i="2"/>
  <c r="AS25" i="2"/>
  <c r="AR25" i="2" s="1"/>
  <c r="AG39" i="2"/>
  <c r="AS39" i="2"/>
  <c r="AR39" i="2" s="1"/>
  <c r="AG14" i="2"/>
  <c r="AS14" i="2"/>
  <c r="AR14" i="2" s="1"/>
  <c r="AG21" i="2"/>
  <c r="AS21" i="2"/>
  <c r="AR21" i="2" s="1"/>
  <c r="AR28" i="2"/>
  <c r="AG34" i="2"/>
  <c r="AS34" i="2"/>
  <c r="AR34" i="2" s="1"/>
  <c r="AG41" i="2"/>
  <c r="AS41" i="2"/>
  <c r="AR41" i="2" s="1"/>
  <c r="R47" i="2"/>
  <c r="Q47" i="2" s="1"/>
  <c r="AG15" i="2"/>
  <c r="AS15" i="2"/>
  <c r="AR15" i="2" s="1"/>
  <c r="AG29" i="2"/>
  <c r="AS29" i="2"/>
  <c r="AR29" i="2" s="1"/>
  <c r="AG42" i="2"/>
  <c r="AS42" i="2"/>
  <c r="AR42" i="2" s="1"/>
  <c r="AG22" i="2"/>
  <c r="AS22" i="2"/>
  <c r="AR22" i="2" s="1"/>
  <c r="AG10" i="2"/>
  <c r="AS10" i="2"/>
  <c r="AS47" i="2" s="1"/>
  <c r="AG16" i="2"/>
  <c r="AS16" i="2"/>
  <c r="AR16" i="2" s="1"/>
  <c r="AG23" i="2"/>
  <c r="AS23" i="2"/>
  <c r="AR23" i="2" s="1"/>
  <c r="AG30" i="2"/>
  <c r="AS30" i="2"/>
  <c r="AR30" i="2" s="1"/>
  <c r="AR37" i="2"/>
  <c r="AG43" i="2"/>
  <c r="AS43" i="2"/>
  <c r="AR43" i="2" s="1"/>
  <c r="AG19" i="2"/>
  <c r="AS19" i="2"/>
  <c r="AR19" i="2" s="1"/>
  <c r="AG20" i="2"/>
  <c r="AS20" i="2"/>
  <c r="AR20" i="2" s="1"/>
  <c r="CM20" i="2"/>
  <c r="CK8" i="2"/>
  <c r="CM24" i="2"/>
  <c r="Z9" i="2"/>
  <c r="H8" i="2"/>
  <c r="H45" i="2" s="1"/>
  <c r="H56" i="2" s="1"/>
  <c r="H58" i="2" s="1"/>
  <c r="CM37" i="2"/>
  <c r="CM43" i="2"/>
  <c r="CM22" i="2"/>
  <c r="Q25" i="2"/>
  <c r="R53" i="2"/>
  <c r="Q53" i="2" s="1"/>
  <c r="Q13" i="2"/>
  <c r="R50" i="2"/>
  <c r="Q50" i="2" s="1"/>
  <c r="R27" i="2"/>
  <c r="Y16" i="2"/>
  <c r="Z53" i="2"/>
  <c r="Y53" i="2" s="1"/>
  <c r="Y39" i="2"/>
  <c r="Z36" i="2"/>
  <c r="Y21" i="2"/>
  <c r="Z18" i="2"/>
  <c r="R9" i="2"/>
  <c r="P8" i="2"/>
  <c r="P45" i="2" s="1"/>
  <c r="P56" i="2" s="1"/>
  <c r="P58" i="2" s="1"/>
  <c r="Z49" i="2"/>
  <c r="Y49" i="2" s="1"/>
  <c r="Y12" i="2"/>
  <c r="Y30" i="2"/>
  <c r="Z27" i="2"/>
  <c r="P54" i="2"/>
  <c r="CM41" i="2"/>
  <c r="R52" i="2"/>
  <c r="Q52" i="2" s="1"/>
  <c r="Y13" i="2"/>
  <c r="Z50" i="2"/>
  <c r="Y50" i="2" s="1"/>
  <c r="CM48" i="2"/>
  <c r="AH50" i="2"/>
  <c r="AG50" i="2" s="1"/>
  <c r="BA50" i="2"/>
  <c r="AZ50" i="2" s="1"/>
  <c r="CM53" i="2"/>
  <c r="AH48" i="2"/>
  <c r="AG48" i="2" s="1"/>
  <c r="AG13" i="2"/>
  <c r="AQ45" i="2"/>
  <c r="AQ56" i="2" s="1"/>
  <c r="X54" i="2"/>
  <c r="Y47" i="2"/>
  <c r="CM49" i="2"/>
  <c r="CM26" i="2"/>
  <c r="BA53" i="2"/>
  <c r="AZ53" i="2" s="1"/>
  <c r="BA47" i="2"/>
  <c r="AZ47" i="2" s="1"/>
  <c r="BA51" i="2"/>
  <c r="AZ51" i="2" s="1"/>
  <c r="BA36" i="2"/>
  <c r="CJ18" i="2"/>
  <c r="CL18" i="2" s="1"/>
  <c r="CJ27" i="2"/>
  <c r="CL27" i="2" s="1"/>
  <c r="R48" i="2"/>
  <c r="Q48" i="2" s="1"/>
  <c r="BG8" i="2"/>
  <c r="BG45" i="2" s="1"/>
  <c r="BG56" i="2" s="1"/>
  <c r="BG58" i="2" s="1"/>
  <c r="X8" i="2"/>
  <c r="X45" i="2" s="1"/>
  <c r="X56" i="2" s="1"/>
  <c r="X58" i="2" s="1"/>
  <c r="X61" i="2" s="1"/>
  <c r="BH29" i="2"/>
  <c r="BI27" i="2"/>
  <c r="BQ29" i="2"/>
  <c r="BO27" i="2"/>
  <c r="BH20" i="2"/>
  <c r="BI48" i="2"/>
  <c r="BI18" i="2"/>
  <c r="BQ20" i="2"/>
  <c r="BO18" i="2"/>
  <c r="BO48" i="2"/>
  <c r="BO54" i="2" s="1"/>
  <c r="BA9" i="2"/>
  <c r="AH9" i="2"/>
  <c r="AF54" i="2"/>
  <c r="AH18" i="2"/>
  <c r="AG11" i="2"/>
  <c r="AH27" i="2"/>
  <c r="AH51" i="2"/>
  <c r="AG51" i="2" s="1"/>
  <c r="AY54" i="2"/>
  <c r="BA49" i="2"/>
  <c r="AZ49" i="2" s="1"/>
  <c r="BA18" i="2"/>
  <c r="H54" i="2"/>
  <c r="Q44" i="2"/>
  <c r="R36" i="2"/>
  <c r="R54" i="2"/>
  <c r="Q54" i="2" s="1"/>
  <c r="CM44" i="2"/>
  <c r="I19" i="2"/>
  <c r="J47" i="2"/>
  <c r="I37" i="2"/>
  <c r="J36" i="2"/>
  <c r="AZ29" i="2"/>
  <c r="BA27" i="2"/>
  <c r="AZ33" i="2"/>
  <c r="BA52" i="2"/>
  <c r="AZ52" i="2" s="1"/>
  <c r="CM11" i="2"/>
  <c r="CM13" i="2"/>
  <c r="CM15" i="2"/>
  <c r="CM19" i="2"/>
  <c r="CM29" i="2"/>
  <c r="CM31" i="2"/>
  <c r="CM33" i="2"/>
  <c r="CJ9" i="2"/>
  <c r="CL9" i="2" s="1"/>
  <c r="CH8" i="2"/>
  <c r="AG37" i="2"/>
  <c r="AH36" i="2"/>
  <c r="J53" i="2"/>
  <c r="I53" i="2" s="1"/>
  <c r="J9" i="2"/>
  <c r="Q21" i="2"/>
  <c r="R18" i="2"/>
  <c r="R49" i="2"/>
  <c r="Q49" i="2" s="1"/>
  <c r="CM35" i="2"/>
  <c r="J18" i="2"/>
  <c r="J27" i="2"/>
  <c r="BA48" i="2"/>
  <c r="AZ48" i="2" s="1"/>
  <c r="CI8" i="2"/>
  <c r="AQ54" i="2"/>
  <c r="CM55" i="2"/>
  <c r="AG28" i="2"/>
  <c r="AH47" i="2"/>
  <c r="J48" i="2"/>
  <c r="I48" i="2" s="1"/>
  <c r="J50" i="2"/>
  <c r="I50" i="2" s="1"/>
  <c r="J51" i="2"/>
  <c r="I51" i="2" s="1"/>
  <c r="J52" i="2"/>
  <c r="I52" i="2" s="1"/>
  <c r="CM10" i="2"/>
  <c r="CM12" i="2"/>
  <c r="CM14" i="2"/>
  <c r="CM16" i="2"/>
  <c r="CM28" i="2"/>
  <c r="CM30" i="2"/>
  <c r="CM32" i="2"/>
  <c r="CM34" i="2"/>
  <c r="AH49" i="2"/>
  <c r="AG49" i="2" s="1"/>
  <c r="AH53" i="2"/>
  <c r="AG53" i="2" s="1"/>
  <c r="CM21" i="2"/>
  <c r="CM23" i="2"/>
  <c r="CM25" i="2"/>
  <c r="CM38" i="2"/>
  <c r="CM40" i="2"/>
  <c r="CM42" i="2"/>
  <c r="CJ36" i="2"/>
  <c r="CL36" i="2" s="1"/>
  <c r="AH52" i="2"/>
  <c r="AG52" i="2" s="1"/>
  <c r="J49" i="2"/>
  <c r="I49" i="2" s="1"/>
  <c r="R51" i="2"/>
  <c r="Q51" i="2" s="1"/>
  <c r="AS49" i="2" l="1"/>
  <c r="AR49" i="2" s="1"/>
  <c r="AS53" i="2"/>
  <c r="AR53" i="2" s="1"/>
  <c r="AS51" i="2"/>
  <c r="AR51" i="2" s="1"/>
  <c r="CM18" i="2"/>
  <c r="AS36" i="2"/>
  <c r="AS9" i="2"/>
  <c r="AR10" i="2"/>
  <c r="AS50" i="2"/>
  <c r="AR50" i="2" s="1"/>
  <c r="AS52" i="2"/>
  <c r="AR52" i="2" s="1"/>
  <c r="AS48" i="2"/>
  <c r="AR48" i="2" s="1"/>
  <c r="AS18" i="2"/>
  <c r="AS27" i="2"/>
  <c r="AQ58" i="2"/>
  <c r="CM27" i="2"/>
  <c r="R8" i="2"/>
  <c r="R45" i="2" s="1"/>
  <c r="Z54" i="2"/>
  <c r="Y54" i="2" s="1"/>
  <c r="CM51" i="2"/>
  <c r="BI8" i="2"/>
  <c r="BH8" i="2" s="1"/>
  <c r="BO8" i="2"/>
  <c r="BO45" i="2" s="1"/>
  <c r="BO56" i="2" s="1"/>
  <c r="BO58" i="2" s="1"/>
  <c r="CM52" i="2"/>
  <c r="CJ8" i="2"/>
  <c r="CL8" i="2" s="1"/>
  <c r="BP20" i="2"/>
  <c r="BQ18" i="2"/>
  <c r="BQ48" i="2"/>
  <c r="BH48" i="2"/>
  <c r="BI54" i="2"/>
  <c r="BH54" i="2" s="1"/>
  <c r="BP29" i="2"/>
  <c r="BQ27" i="2"/>
  <c r="Z8" i="2"/>
  <c r="Y8" i="2" s="1"/>
  <c r="AH8" i="2"/>
  <c r="AH45" i="2" s="1"/>
  <c r="BA8" i="2"/>
  <c r="BA45" i="2" s="1"/>
  <c r="J8" i="2"/>
  <c r="I8" i="2" s="1"/>
  <c r="CM50" i="2"/>
  <c r="AH54" i="2"/>
  <c r="AG54" i="2" s="1"/>
  <c r="AG47" i="2"/>
  <c r="CM9" i="2"/>
  <c r="CM47" i="2"/>
  <c r="AR47" i="2"/>
  <c r="J54" i="2"/>
  <c r="I54" i="2" s="1"/>
  <c r="I47" i="2"/>
  <c r="CM36" i="2"/>
  <c r="BA54" i="2"/>
  <c r="AZ54" i="2" s="1"/>
  <c r="AS54" i="2" l="1"/>
  <c r="AR54" i="2" s="1"/>
  <c r="AS8" i="2"/>
  <c r="AR8" i="2" s="1"/>
  <c r="Q8" i="2"/>
  <c r="BI45" i="2"/>
  <c r="BH45" i="2" s="1"/>
  <c r="Z45" i="2"/>
  <c r="BQ8" i="2"/>
  <c r="BP48" i="2"/>
  <c r="BQ54" i="2"/>
  <c r="BP54" i="2" s="1"/>
  <c r="AZ8" i="2"/>
  <c r="AG8" i="2"/>
  <c r="J45" i="2"/>
  <c r="I45" i="2" s="1"/>
  <c r="BA56" i="2"/>
  <c r="AZ45" i="2"/>
  <c r="CM8" i="2"/>
  <c r="R56" i="2"/>
  <c r="Q45" i="2"/>
  <c r="CM54" i="2"/>
  <c r="AG45" i="2"/>
  <c r="AH56" i="2"/>
  <c r="AS45" i="2" l="1"/>
  <c r="AS56" i="2" s="1"/>
  <c r="AR56" i="2" s="1"/>
  <c r="BI56" i="2"/>
  <c r="BH56" i="2" s="1"/>
  <c r="J56" i="2"/>
  <c r="I56" i="2" s="1"/>
  <c r="Y45" i="2"/>
  <c r="Z56" i="2"/>
  <c r="BP8" i="2"/>
  <c r="BQ45" i="2"/>
  <c r="Q56" i="2"/>
  <c r="R58" i="2"/>
  <c r="Q58" i="2" s="1"/>
  <c r="AH58" i="2"/>
  <c r="AG58" i="2" s="1"/>
  <c r="AG56" i="2"/>
  <c r="CM45" i="2"/>
  <c r="AZ56" i="2"/>
  <c r="BA58" i="2"/>
  <c r="AS58" i="2" l="1"/>
  <c r="AR58" i="2" s="1"/>
  <c r="AR45" i="2"/>
  <c r="J58" i="2"/>
  <c r="I58" i="2" s="1"/>
  <c r="BI58" i="2"/>
  <c r="BH58" i="2" s="1"/>
  <c r="Z58" i="2"/>
  <c r="Y58" i="2" s="1"/>
  <c r="Y56" i="2"/>
  <c r="AZ58" i="2"/>
  <c r="BP45" i="2"/>
  <c r="BQ56" i="2"/>
  <c r="CM56" i="2"/>
  <c r="BP56" i="2" l="1"/>
  <c r="BQ58" i="2"/>
  <c r="CM58" i="2"/>
  <c r="BP58" i="2" l="1"/>
</calcChain>
</file>

<file path=xl/sharedStrings.xml><?xml version="1.0" encoding="utf-8"?>
<sst xmlns="http://schemas.openxmlformats.org/spreadsheetml/2006/main" count="220" uniqueCount="95">
  <si>
    <t>Հ/Հ</t>
  </si>
  <si>
    <t>x</t>
  </si>
  <si>
    <t>Մինչև 10 տարվա աշխատանքային ստաժ ունեցողների կենսաթոշակներ, որից</t>
  </si>
  <si>
    <t>11-40 տարվա  աշխատանքային  ստաժ ունեցողների կենսաթոշակներ, որից</t>
  </si>
  <si>
    <t>Ընդամենը աշխատանքային կենսաթոշակ (առանց նախորդող մեկ տարվա ժամանակահատվածում չստացողների)</t>
  </si>
  <si>
    <t>Ընդամենը աշխատանքային կենսաթոշակ (ներառյալ նախորդող մեկ տարվա ժամանակահատվածում չստացողների)</t>
  </si>
  <si>
    <t>գումարը /հազ.դրամ/</t>
  </si>
  <si>
    <t xml:space="preserve">կենսաթոշակառուների միջին թվաքանակը </t>
  </si>
  <si>
    <t>նախորդող մեկ տարվա ժամանակահատվածում չստացողներ</t>
  </si>
  <si>
    <t>Ծախսերի ցուցանիշները`</t>
  </si>
  <si>
    <t xml:space="preserve">կենսաթոշակի միջին չափը /դրամ/ </t>
  </si>
  <si>
    <t>ընտանիքի` օրենքի 13-րդ հոդվածում նշված յուրաքանչյուր մյուս անդամի համար</t>
  </si>
  <si>
    <t xml:space="preserve">Կենսաթոշակառուի անձնական գործակիցը </t>
  </si>
  <si>
    <t>Հիմնական կենսաթոշակի չափը, ներառյալ  լրացուցիչ հավելումները /դրամ/</t>
  </si>
  <si>
    <t xml:space="preserve">Աշխատանքային ստաժի մեկ տարվա արժեքը մինչև 10 տարի ներառյալ /դրամ/ </t>
  </si>
  <si>
    <t xml:space="preserve">Աշխատանքային ստաժի մեկ տարվա արժեքը 10 տարուց ավելի /դրամ/ </t>
  </si>
  <si>
    <t>Աշխատանքային ստաժի միջինացված տարիներ</t>
  </si>
  <si>
    <t>1.1.1</t>
  </si>
  <si>
    <t>1.1.5</t>
  </si>
  <si>
    <t>1.2.1</t>
  </si>
  <si>
    <t>1.2.5</t>
  </si>
  <si>
    <t>1.2.6</t>
  </si>
  <si>
    <t>1.2.7</t>
  </si>
  <si>
    <t>1.2.8</t>
  </si>
  <si>
    <t>1.3.1</t>
  </si>
  <si>
    <t>1.3.5</t>
  </si>
  <si>
    <t>1.3.6</t>
  </si>
  <si>
    <t>1.3.7</t>
  </si>
  <si>
    <t>1.3.8</t>
  </si>
  <si>
    <t>1.4.1</t>
  </si>
  <si>
    <t>1.4.5</t>
  </si>
  <si>
    <t>1.4.6</t>
  </si>
  <si>
    <t>1.4.7</t>
  </si>
  <si>
    <t>1.4.8</t>
  </si>
  <si>
    <t>1.1.6</t>
  </si>
  <si>
    <t>1.1.8</t>
  </si>
  <si>
    <t>1.1.7</t>
  </si>
  <si>
    <t xml:space="preserve"> աշխատանքային ստաժ  ունեցող կերակրողը կորցրած միակողմանի ծնողազուրկ - երեխաների կենսաթոշակներ /յուրաքանչյուր երեխայի հաշվով/</t>
  </si>
  <si>
    <t>աշխատանքային ստաժ  ունեցող կերակրողը կորցրած երկկողմանի ծնողազուրկ -երեխաների կենսաթոշակներ /յուրաքանչյուր երեխայի հաշվով/</t>
  </si>
  <si>
    <t>75 և ավելի տարվա  աշխատանքային ստաժ ունեցողների կենսաթոշակներ, որից</t>
  </si>
  <si>
    <t>41-74 տարվա  աշխատանքային ստաժ ունեցողների կենսաթոշակներ, որից</t>
  </si>
  <si>
    <t>Կենսաթոշակառուների ընդհանուր թվից` հայոց ցեղասպանությունը վերապրած</t>
  </si>
  <si>
    <t>1.2.2</t>
  </si>
  <si>
    <t>1.2.3</t>
  </si>
  <si>
    <t>1.2.4</t>
  </si>
  <si>
    <t>1.1.2</t>
  </si>
  <si>
    <t>1.1.3</t>
  </si>
  <si>
    <t>1.1.4</t>
  </si>
  <si>
    <t>1.3.2</t>
  </si>
  <si>
    <t>1.3.3</t>
  </si>
  <si>
    <t>1.3.4</t>
  </si>
  <si>
    <t>1.4.2</t>
  </si>
  <si>
    <t>1.4.3</t>
  </si>
  <si>
    <t>1.4.4</t>
  </si>
  <si>
    <t>ընդամենը</t>
  </si>
  <si>
    <r>
      <t xml:space="preserve">Աշխատանքային կենսաթոշակներ,                </t>
    </r>
    <r>
      <rPr>
        <b/>
        <i/>
        <sz val="10"/>
        <rFont val="GHEA Grapalat"/>
        <family val="3"/>
      </rPr>
      <t xml:space="preserve">    այդ թվում</t>
    </r>
  </si>
  <si>
    <t xml:space="preserve">ՏԵՂԵԿԱՆՔ </t>
  </si>
  <si>
    <t>Ա</t>
  </si>
  <si>
    <t>«Աշխատանքային կենսաթոշակներ» միջոցառման վերաբերյալ</t>
  </si>
  <si>
    <t xml:space="preserve">2020թ. պետական բյուջե </t>
  </si>
  <si>
    <t>1-ին եռամսյակ</t>
  </si>
  <si>
    <t>2-րդ եռամսյակ</t>
  </si>
  <si>
    <t>1-ին կիսամյակ</t>
  </si>
  <si>
    <t>3-րդ եռամսյակ</t>
  </si>
  <si>
    <t>9-ը ամիս</t>
  </si>
  <si>
    <t>4-րդ եռամսյակ</t>
  </si>
  <si>
    <t xml:space="preserve">Ծանոթություն` </t>
  </si>
  <si>
    <t>Ներկայացվում է լրացված ՀԱՇՎԱՐԿԸ, կատարված հաշվարկների վեաբերյալ մանրամասն բացատրագիրը և հիմնավորումները:</t>
  </si>
  <si>
    <r>
      <t xml:space="preserve">աշխատանքային ստաժ  ունեցող </t>
    </r>
    <r>
      <rPr>
        <u/>
        <sz val="10"/>
        <rFont val="GHEA Grapalat"/>
        <family val="3"/>
      </rPr>
      <t xml:space="preserve">տարիքային,  </t>
    </r>
    <r>
      <rPr>
        <sz val="10"/>
        <rFont val="GHEA Grapalat"/>
        <family val="3"/>
      </rPr>
      <t>կենսաթոշակառուներ</t>
    </r>
  </si>
  <si>
    <r>
      <t xml:space="preserve">աշխատանքային ստաժ  ունեցող </t>
    </r>
    <r>
      <rPr>
        <u/>
        <sz val="10"/>
        <rFont val="GHEA Grapalat"/>
        <family val="3"/>
      </rPr>
      <t xml:space="preserve">արտոնյալ,  երկարամյա, մասնակի    </t>
    </r>
    <r>
      <rPr>
        <sz val="10"/>
        <rFont val="GHEA Grapalat"/>
        <family val="3"/>
      </rPr>
      <t>կենսաթոշակառուներ</t>
    </r>
  </si>
  <si>
    <r>
      <t xml:space="preserve">աշխատանքային ստաժ  ունեցող 1 խմբի </t>
    </r>
    <r>
      <rPr>
        <u/>
        <sz val="10"/>
        <rFont val="GHEA Grapalat"/>
        <family val="3"/>
      </rPr>
      <t xml:space="preserve">հաշմանդամության </t>
    </r>
    <r>
      <rPr>
        <sz val="10"/>
        <rFont val="GHEA Grapalat"/>
        <family val="3"/>
      </rPr>
      <t>կենսաթոշակառուներ</t>
    </r>
  </si>
  <si>
    <r>
      <t xml:space="preserve">աշխատանքային ստաժ  ունեցող 2 խմբի </t>
    </r>
    <r>
      <rPr>
        <u/>
        <sz val="10"/>
        <rFont val="GHEA Grapalat"/>
        <family val="3"/>
      </rPr>
      <t xml:space="preserve">հաշմանդամության </t>
    </r>
    <r>
      <rPr>
        <sz val="10"/>
        <rFont val="GHEA Grapalat"/>
        <family val="3"/>
      </rPr>
      <t>կենսաթոշակառուներ</t>
    </r>
  </si>
  <si>
    <r>
      <t xml:space="preserve">աշխատանքային ստաժ  ունեցող 3 խմբի </t>
    </r>
    <r>
      <rPr>
        <u/>
        <sz val="10"/>
        <rFont val="GHEA Grapalat"/>
        <family val="3"/>
      </rPr>
      <t xml:space="preserve">հաշմանդամության </t>
    </r>
    <r>
      <rPr>
        <sz val="10"/>
        <rFont val="GHEA Grapalat"/>
        <family val="3"/>
      </rPr>
      <t>կենսաթոշակառուներ</t>
    </r>
  </si>
  <si>
    <r>
      <t xml:space="preserve">աշխատանքային ստաժ  ունեցող </t>
    </r>
    <r>
      <rPr>
        <u/>
        <sz val="10"/>
        <color indexed="8"/>
        <rFont val="GHEA Grapalat"/>
        <family val="3"/>
      </rPr>
      <t xml:space="preserve">տարիքային,  </t>
    </r>
    <r>
      <rPr>
        <sz val="10"/>
        <color indexed="8"/>
        <rFont val="GHEA Grapalat"/>
        <family val="3"/>
      </rPr>
      <t>կենսաթոշակառուներ</t>
    </r>
  </si>
  <si>
    <r>
      <t xml:space="preserve">աշխատանքային ստաժ  ունեցող </t>
    </r>
    <r>
      <rPr>
        <u/>
        <sz val="10"/>
        <color indexed="8"/>
        <rFont val="GHEA Grapalat"/>
        <family val="3"/>
      </rPr>
      <t xml:space="preserve">արտոնյալ,  երկարամյա, մասնակի    </t>
    </r>
    <r>
      <rPr>
        <sz val="10"/>
        <color indexed="8"/>
        <rFont val="GHEA Grapalat"/>
        <family val="3"/>
      </rPr>
      <t>կենսաթոշակառուներ</t>
    </r>
  </si>
  <si>
    <r>
      <t xml:space="preserve">աշխատանքային ստաժ  ունեցող 1 խմբի </t>
    </r>
    <r>
      <rPr>
        <u/>
        <sz val="10"/>
        <color indexed="8"/>
        <rFont val="GHEA Grapalat"/>
        <family val="3"/>
      </rPr>
      <t xml:space="preserve">հաշմանդամության </t>
    </r>
    <r>
      <rPr>
        <sz val="10"/>
        <color indexed="8"/>
        <rFont val="GHEA Grapalat"/>
        <family val="3"/>
      </rPr>
      <t>կենսաթոշակառուներ</t>
    </r>
  </si>
  <si>
    <r>
      <t xml:space="preserve">աշխատանքային ստաժ  ունեցող 2 խմբի </t>
    </r>
    <r>
      <rPr>
        <u/>
        <sz val="10"/>
        <color indexed="8"/>
        <rFont val="GHEA Grapalat"/>
        <family val="3"/>
      </rPr>
      <t xml:space="preserve">հաշմանդամության </t>
    </r>
    <r>
      <rPr>
        <sz val="10"/>
        <color indexed="8"/>
        <rFont val="GHEA Grapalat"/>
        <family val="3"/>
      </rPr>
      <t>կենսաթոշակառուներ</t>
    </r>
  </si>
  <si>
    <r>
      <t xml:space="preserve">աշխատանքային ստաժ  ունեցող 3 խմբի </t>
    </r>
    <r>
      <rPr>
        <u/>
        <sz val="10"/>
        <color indexed="8"/>
        <rFont val="GHEA Grapalat"/>
        <family val="3"/>
      </rPr>
      <t xml:space="preserve">հաշմանդամության </t>
    </r>
    <r>
      <rPr>
        <sz val="10"/>
        <color indexed="8"/>
        <rFont val="GHEA Grapalat"/>
        <family val="3"/>
      </rPr>
      <t>կենսաթոշակառուներ</t>
    </r>
  </si>
  <si>
    <t>2019թ. Իրավունք ձեռք բերած</t>
  </si>
  <si>
    <t>2019թ.փաստացի ստացողներ</t>
  </si>
  <si>
    <t>2022 թ ՄԺԾԾ հայտ</t>
  </si>
  <si>
    <t>2023 թ ՄԺԾԾ հայտ</t>
  </si>
  <si>
    <t>2020թ. Իրավունք ձեռք բերած</t>
  </si>
  <si>
    <t>2021թ.հաստատված պետական բյուջե</t>
  </si>
  <si>
    <t>2021-2023թթ հաստատված ՄԺԾԾ</t>
  </si>
  <si>
    <t>2024 թ ՄԺԾԾ հայտ</t>
  </si>
  <si>
    <t>2022թ. բյուջետային հայտ</t>
  </si>
  <si>
    <t>2022-2024թ թ ՄԺԾԾ հաստատված</t>
  </si>
  <si>
    <t>01.07.2021թ. փաստացի պետական բյուջե</t>
  </si>
  <si>
    <t>վճարված կենսաթոշակ</t>
  </si>
  <si>
    <r>
      <t>2022-2024 թվականների ՄԺԾԾ հայտերում  միջին կենսաթոշակի չափը ստացվել է`  կենսաթոշակառուների միջին (</t>
    </r>
    <r>
      <rPr>
        <b/>
        <i/>
        <sz val="10"/>
        <rFont val="GHEA Grapalat"/>
        <family val="3"/>
      </rPr>
      <t>31.12.2020թ</t>
    </r>
    <r>
      <rPr>
        <i/>
        <sz val="10"/>
        <rFont val="GHEA Grapalat"/>
        <family val="3"/>
      </rPr>
      <t>. դրությամբ իրավունք ձեռք բերած) թվաքանակի և փաստացի տարեկան ծախսի հարբերակացությամբ:</t>
    </r>
  </si>
  <si>
    <t>2019թ. փաստացի պետական բյուջե*</t>
  </si>
  <si>
    <t>2020թ. փաստացի պետական բյուջե*</t>
  </si>
  <si>
    <t>* կենսաթոշակառուների միջին տարեկան թվաքանակը ՝ դա անվանական միջինն է, և այդ կենսաթոշառուներից ստացել են նախորդ ժամանակահատվածում չստացված գումարներ, որը բաժանելով միջին կենսաթոշակի գումարի հավասար է նախորդ ժամանակահատվածի չստացված կենսաթոշակների քանակին</t>
  </si>
  <si>
    <t>նախկինում չվճարված կենսաթոշակների քանակը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</si>
</sst>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0.0"/>
    <numFmt numFmtId="165" formatCode="#,##0.0;[Red]#,##0.0"/>
    <numFmt numFmtId="166" formatCode="_(* #,##0.0_);_(* \(#,##0.0\);_(* &quot;-&quot;??_);_(@_)"/>
    <numFmt numFmtId="167" formatCode="#,##0.00;[Red]#,##0.00"/>
    <numFmt numFmtId="168" formatCode="#,##0;[Red]#,##0"/>
    <numFmt numFmtId="169" formatCode="0;[Red]0"/>
    <numFmt numFmtId="170" formatCode="_(* #,##0_);_(* \(#,##0\);_(* &quot;-&quot;??_);_(@_)"/>
    <numFmt numFmtId="171" formatCode="0.0%"/>
  </numFmts>
  <fonts count="20" x14ac:knownFonts="1">
    <font>
      <sz val="10"/>
      <name val="Arial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0"/>
      <color indexed="8"/>
      <name val="GHEA Grapalat"/>
      <family val="3"/>
    </font>
    <font>
      <b/>
      <sz val="10"/>
      <color indexed="8"/>
      <name val="GHEA Grapalat"/>
      <family val="3"/>
    </font>
    <font>
      <b/>
      <i/>
      <sz val="10"/>
      <color indexed="8"/>
      <name val="GHEA Grapalat"/>
      <family val="3"/>
    </font>
    <font>
      <i/>
      <sz val="10"/>
      <color indexed="8"/>
      <name val="GHEA Grapalat"/>
      <family val="3"/>
    </font>
    <font>
      <i/>
      <sz val="10"/>
      <name val="GHEA Grapalat"/>
      <family val="3"/>
    </font>
    <font>
      <sz val="8"/>
      <name val="Arial"/>
      <family val="2"/>
    </font>
    <font>
      <sz val="10"/>
      <color indexed="54"/>
      <name val="GHEA Grapalat"/>
      <family val="3"/>
    </font>
    <font>
      <i/>
      <sz val="10"/>
      <color indexed="54"/>
      <name val="GHEA Grapalat"/>
      <family val="3"/>
    </font>
    <font>
      <b/>
      <i/>
      <sz val="10"/>
      <name val="GHEA Grapalat"/>
      <family val="3"/>
    </font>
    <font>
      <u/>
      <sz val="10"/>
      <name val="GHEA Grapalat"/>
      <family val="3"/>
    </font>
    <font>
      <sz val="10"/>
      <color indexed="10"/>
      <name val="GHEA Grapalat"/>
      <family val="3"/>
    </font>
    <font>
      <u/>
      <sz val="10"/>
      <color indexed="8"/>
      <name val="GHEA Grapalat"/>
      <family val="3"/>
    </font>
    <font>
      <sz val="10"/>
      <color theme="1"/>
      <name val="GHEA Grapalat"/>
      <family val="3"/>
    </font>
    <font>
      <sz val="10"/>
      <color rgb="FFFF0000"/>
      <name val="GHEA Grapalat"/>
      <family val="3"/>
    </font>
    <font>
      <sz val="10"/>
      <color rgb="FF002060"/>
      <name val="GHEA Grapalat"/>
      <family val="3"/>
    </font>
    <font>
      <i/>
      <sz val="10"/>
      <color rgb="FFFF0000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8">
    <xf numFmtId="0" fontId="0" fillId="0" borderId="0" xfId="0"/>
    <xf numFmtId="0" fontId="2" fillId="0" borderId="0" xfId="0" applyFont="1" applyFill="1" applyAlignment="1">
      <alignment vertical="top"/>
    </xf>
    <xf numFmtId="43" fontId="2" fillId="0" borderId="0" xfId="0" applyNumberFormat="1" applyFont="1" applyFill="1" applyAlignment="1">
      <alignment vertical="top"/>
    </xf>
    <xf numFmtId="1" fontId="2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" fontId="7" fillId="0" borderId="0" xfId="0" applyNumberFormat="1" applyFont="1" applyFill="1" applyBorder="1" applyAlignment="1">
      <alignment vertical="top"/>
    </xf>
    <xf numFmtId="1" fontId="2" fillId="0" borderId="0" xfId="0" applyNumberFormat="1" applyFont="1" applyFill="1" applyAlignment="1">
      <alignment vertical="top"/>
    </xf>
    <xf numFmtId="49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vertical="top" wrapText="1"/>
    </xf>
    <xf numFmtId="164" fontId="16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/>
    </xf>
    <xf numFmtId="164" fontId="4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/>
    </xf>
    <xf numFmtId="164" fontId="5" fillId="0" borderId="1" xfId="0" applyNumberFormat="1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4" fillId="0" borderId="1" xfId="0" applyFont="1" applyFill="1" applyBorder="1" applyAlignment="1">
      <alignment vertical="top"/>
    </xf>
    <xf numFmtId="164" fontId="4" fillId="0" borderId="1" xfId="0" applyNumberFormat="1" applyFont="1" applyFill="1" applyBorder="1" applyAlignment="1">
      <alignment horizontal="left" vertical="top" wrapText="1"/>
    </xf>
    <xf numFmtId="166" fontId="2" fillId="0" borderId="0" xfId="1" applyNumberFormat="1" applyFont="1" applyFill="1" applyAlignment="1">
      <alignment vertical="top"/>
    </xf>
    <xf numFmtId="2" fontId="2" fillId="5" borderId="1" xfId="0" applyNumberFormat="1" applyFont="1" applyFill="1" applyBorder="1" applyAlignment="1">
      <alignment horizontal="center" vertical="top" wrapText="1"/>
    </xf>
    <xf numFmtId="164" fontId="2" fillId="5" borderId="1" xfId="0" applyNumberFormat="1" applyFont="1" applyFill="1" applyBorder="1" applyAlignment="1">
      <alignment vertical="top" wrapText="1"/>
    </xf>
    <xf numFmtId="0" fontId="17" fillId="0" borderId="0" xfId="0" applyFont="1" applyFill="1" applyAlignment="1">
      <alignment vertical="top"/>
    </xf>
    <xf numFmtId="1" fontId="2" fillId="6" borderId="1" xfId="0" applyNumberFormat="1" applyFont="1" applyFill="1" applyBorder="1" applyAlignment="1">
      <alignment vertical="top"/>
    </xf>
    <xf numFmtId="0" fontId="2" fillId="6" borderId="1" xfId="0" applyFont="1" applyFill="1" applyBorder="1" applyAlignment="1">
      <alignment vertical="top"/>
    </xf>
    <xf numFmtId="43" fontId="2" fillId="0" borderId="0" xfId="1" applyFont="1" applyFill="1" applyAlignment="1">
      <alignment vertical="top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/>
    </xf>
    <xf numFmtId="166" fontId="2" fillId="4" borderId="1" xfId="1" applyNumberFormat="1" applyFont="1" applyFill="1" applyBorder="1" applyAlignment="1">
      <alignment wrapText="1"/>
    </xf>
    <xf numFmtId="0" fontId="2" fillId="0" borderId="1" xfId="1" applyNumberFormat="1" applyFont="1" applyFill="1" applyBorder="1" applyAlignment="1"/>
    <xf numFmtId="167" fontId="2" fillId="0" borderId="1" xfId="1" applyNumberFormat="1" applyFont="1" applyFill="1" applyBorder="1" applyAlignment="1"/>
    <xf numFmtId="168" fontId="2" fillId="0" borderId="1" xfId="1" applyNumberFormat="1" applyFont="1" applyFill="1" applyBorder="1" applyAlignment="1"/>
    <xf numFmtId="165" fontId="2" fillId="0" borderId="1" xfId="1" applyNumberFormat="1" applyFont="1" applyFill="1" applyBorder="1" applyAlignment="1"/>
    <xf numFmtId="169" fontId="2" fillId="0" borderId="1" xfId="1" applyNumberFormat="1" applyFont="1" applyFill="1" applyBorder="1" applyAlignment="1"/>
    <xf numFmtId="1" fontId="8" fillId="0" borderId="1" xfId="1" applyNumberFormat="1" applyFont="1" applyFill="1" applyBorder="1" applyAlignment="1"/>
    <xf numFmtId="167" fontId="8" fillId="2" borderId="1" xfId="1" applyNumberFormat="1" applyFont="1" applyFill="1" applyBorder="1" applyAlignment="1"/>
    <xf numFmtId="169" fontId="2" fillId="2" borderId="1" xfId="1" applyNumberFormat="1" applyFont="1" applyFill="1" applyBorder="1" applyAlignment="1"/>
    <xf numFmtId="167" fontId="8" fillId="2" borderId="5" xfId="1" applyNumberFormat="1" applyFont="1" applyFill="1" applyBorder="1" applyAlignment="1"/>
    <xf numFmtId="167" fontId="8" fillId="0" borderId="1" xfId="1" applyNumberFormat="1" applyFont="1" applyFill="1" applyBorder="1" applyAlignment="1"/>
    <xf numFmtId="0" fontId="2" fillId="0" borderId="1" xfId="0" applyFont="1" applyFill="1" applyBorder="1" applyAlignment="1"/>
    <xf numFmtId="166" fontId="2" fillId="0" borderId="1" xfId="1" applyNumberFormat="1" applyFont="1" applyFill="1" applyBorder="1" applyAlignment="1">
      <alignment wrapText="1"/>
    </xf>
    <xf numFmtId="167" fontId="8" fillId="0" borderId="5" xfId="1" applyNumberFormat="1" applyFont="1" applyFill="1" applyBorder="1" applyAlignment="1"/>
    <xf numFmtId="169" fontId="8" fillId="0" borderId="1" xfId="1" applyNumberFormat="1" applyFont="1" applyFill="1" applyBorder="1" applyAlignment="1"/>
    <xf numFmtId="165" fontId="8" fillId="0" borderId="1" xfId="1" applyNumberFormat="1" applyFont="1" applyFill="1" applyBorder="1" applyAlignment="1"/>
    <xf numFmtId="165" fontId="2" fillId="6" borderId="1" xfId="1" applyNumberFormat="1" applyFont="1" applyFill="1" applyBorder="1" applyAlignment="1"/>
    <xf numFmtId="166" fontId="2" fillId="6" borderId="1" xfId="1" applyNumberFormat="1" applyFont="1" applyFill="1" applyBorder="1" applyAlignment="1">
      <alignment wrapText="1"/>
    </xf>
    <xf numFmtId="1" fontId="8" fillId="2" borderId="1" xfId="1" applyNumberFormat="1" applyFont="1" applyFill="1" applyBorder="1" applyAlignment="1"/>
    <xf numFmtId="0" fontId="14" fillId="0" borderId="1" xfId="0" applyFont="1" applyFill="1" applyBorder="1" applyAlignment="1"/>
    <xf numFmtId="167" fontId="14" fillId="0" borderId="1" xfId="0" applyNumberFormat="1" applyFont="1" applyFill="1" applyBorder="1" applyAlignment="1"/>
    <xf numFmtId="0" fontId="14" fillId="0" borderId="5" xfId="0" applyFont="1" applyFill="1" applyBorder="1" applyAlignment="1"/>
    <xf numFmtId="169" fontId="2" fillId="0" borderId="1" xfId="0" applyNumberFormat="1" applyFont="1" applyFill="1" applyBorder="1" applyAlignment="1"/>
    <xf numFmtId="1" fontId="7" fillId="0" borderId="1" xfId="1" applyNumberFormat="1" applyFont="1" applyFill="1" applyBorder="1" applyAlignment="1"/>
    <xf numFmtId="167" fontId="2" fillId="0" borderId="1" xfId="0" applyNumberFormat="1" applyFont="1" applyFill="1" applyBorder="1" applyAlignment="1"/>
    <xf numFmtId="166" fontId="2" fillId="0" borderId="1" xfId="1" applyNumberFormat="1" applyFont="1" applyFill="1" applyBorder="1" applyAlignment="1"/>
    <xf numFmtId="0" fontId="2" fillId="0" borderId="5" xfId="0" applyFont="1" applyFill="1" applyBorder="1" applyAlignment="1"/>
    <xf numFmtId="0" fontId="3" fillId="0" borderId="1" xfId="0" applyFont="1" applyFill="1" applyBorder="1" applyAlignment="1"/>
    <xf numFmtId="169" fontId="3" fillId="0" borderId="1" xfId="0" applyNumberFormat="1" applyFont="1" applyFill="1" applyBorder="1" applyAlignment="1"/>
    <xf numFmtId="1" fontId="6" fillId="0" borderId="1" xfId="0" applyNumberFormat="1" applyFont="1" applyFill="1" applyBorder="1" applyAlignment="1"/>
    <xf numFmtId="167" fontId="3" fillId="0" borderId="1" xfId="0" applyNumberFormat="1" applyFont="1" applyFill="1" applyBorder="1" applyAlignment="1"/>
    <xf numFmtId="166" fontId="3" fillId="0" borderId="1" xfId="1" applyNumberFormat="1" applyFont="1" applyFill="1" applyBorder="1" applyAlignment="1"/>
    <xf numFmtId="0" fontId="3" fillId="0" borderId="5" xfId="0" applyFont="1" applyFill="1" applyBorder="1" applyAlignment="1"/>
    <xf numFmtId="164" fontId="8" fillId="0" borderId="1" xfId="1" applyNumberFormat="1" applyFont="1" applyFill="1" applyBorder="1" applyAlignment="1"/>
    <xf numFmtId="1" fontId="10" fillId="0" borderId="1" xfId="0" applyNumberFormat="1" applyFont="1" applyFill="1" applyBorder="1" applyAlignment="1"/>
    <xf numFmtId="164" fontId="8" fillId="0" borderId="5" xfId="1" applyNumberFormat="1" applyFont="1" applyFill="1" applyBorder="1" applyAlignment="1"/>
    <xf numFmtId="165" fontId="11" fillId="0" borderId="1" xfId="1" applyNumberFormat="1" applyFont="1" applyFill="1" applyBorder="1" applyAlignment="1"/>
    <xf numFmtId="166" fontId="5" fillId="0" borderId="1" xfId="1" applyNumberFormat="1" applyFont="1" applyFill="1" applyBorder="1" applyAlignment="1"/>
    <xf numFmtId="1" fontId="4" fillId="0" borderId="1" xfId="0" applyNumberFormat="1" applyFont="1" applyFill="1" applyBorder="1" applyAlignment="1"/>
    <xf numFmtId="1" fontId="7" fillId="0" borderId="1" xfId="0" applyNumberFormat="1" applyFont="1" applyFill="1" applyBorder="1" applyAlignment="1"/>
    <xf numFmtId="166" fontId="5" fillId="0" borderId="5" xfId="1" applyNumberFormat="1" applyFont="1" applyFill="1" applyBorder="1" applyAlignment="1"/>
    <xf numFmtId="1" fontId="4" fillId="2" borderId="1" xfId="0" applyNumberFormat="1" applyFont="1" applyFill="1" applyBorder="1" applyAlignment="1"/>
    <xf numFmtId="0" fontId="5" fillId="0" borderId="1" xfId="0" applyNumberFormat="1" applyFont="1" applyFill="1" applyBorder="1" applyAlignment="1"/>
    <xf numFmtId="1" fontId="8" fillId="0" borderId="0" xfId="0" applyNumberFormat="1" applyFont="1" applyFill="1" applyAlignment="1">
      <alignment vertical="top"/>
    </xf>
    <xf numFmtId="0" fontId="2" fillId="2" borderId="0" xfId="0" applyFont="1" applyFill="1" applyAlignment="1">
      <alignment vertical="top"/>
    </xf>
    <xf numFmtId="170" fontId="2" fillId="0" borderId="0" xfId="1" applyNumberFormat="1" applyFont="1" applyFill="1" applyAlignment="1">
      <alignment vertical="top"/>
    </xf>
    <xf numFmtId="171" fontId="2" fillId="0" borderId="0" xfId="2" applyNumberFormat="1" applyFont="1" applyFill="1" applyAlignment="1">
      <alignment vertical="top"/>
    </xf>
    <xf numFmtId="171" fontId="8" fillId="0" borderId="0" xfId="2" applyNumberFormat="1" applyFont="1" applyFill="1" applyAlignment="1">
      <alignment vertical="top"/>
    </xf>
    <xf numFmtId="49" fontId="2" fillId="0" borderId="1" xfId="0" applyNumberFormat="1" applyFont="1" applyFill="1" applyBorder="1" applyAlignment="1">
      <alignment horizontal="center" vertical="top" wrapText="1"/>
    </xf>
    <xf numFmtId="2" fontId="2" fillId="7" borderId="1" xfId="0" applyNumberFormat="1" applyFont="1" applyFill="1" applyBorder="1" applyAlignment="1">
      <alignment horizontal="center" vertical="top" wrapText="1"/>
    </xf>
    <xf numFmtId="164" fontId="3" fillId="7" borderId="1" xfId="0" applyNumberFormat="1" applyFont="1" applyFill="1" applyBorder="1" applyAlignment="1">
      <alignment vertical="top" wrapText="1"/>
    </xf>
    <xf numFmtId="1" fontId="2" fillId="7" borderId="1" xfId="0" applyNumberFormat="1" applyFont="1" applyFill="1" applyBorder="1" applyAlignment="1">
      <alignment wrapText="1"/>
    </xf>
    <xf numFmtId="1" fontId="8" fillId="7" borderId="1" xfId="0" applyNumberFormat="1" applyFont="1" applyFill="1" applyBorder="1" applyAlignment="1">
      <alignment wrapText="1"/>
    </xf>
    <xf numFmtId="165" fontId="2" fillId="7" borderId="1" xfId="0" applyNumberFormat="1" applyFont="1" applyFill="1" applyBorder="1" applyAlignment="1">
      <alignment wrapText="1"/>
    </xf>
    <xf numFmtId="166" fontId="2" fillId="7" borderId="1" xfId="1" applyNumberFormat="1" applyFont="1" applyFill="1" applyBorder="1" applyAlignment="1">
      <alignment wrapText="1"/>
    </xf>
    <xf numFmtId="164" fontId="2" fillId="7" borderId="1" xfId="0" applyNumberFormat="1" applyFont="1" applyFill="1" applyBorder="1" applyAlignment="1">
      <alignment horizontal="center" vertical="top" wrapText="1"/>
    </xf>
    <xf numFmtId="165" fontId="8" fillId="7" borderId="1" xfId="0" applyNumberFormat="1" applyFont="1" applyFill="1" applyBorder="1" applyAlignment="1">
      <alignment wrapText="1"/>
    </xf>
    <xf numFmtId="2" fontId="8" fillId="7" borderId="1" xfId="0" applyNumberFormat="1" applyFont="1" applyFill="1" applyBorder="1" applyAlignment="1">
      <alignment wrapText="1"/>
    </xf>
    <xf numFmtId="0" fontId="2" fillId="7" borderId="1" xfId="1" applyNumberFormat="1" applyFont="1" applyFill="1" applyBorder="1" applyAlignment="1"/>
    <xf numFmtId="167" fontId="2" fillId="7" borderId="1" xfId="1" applyNumberFormat="1" applyFont="1" applyFill="1" applyBorder="1" applyAlignment="1"/>
    <xf numFmtId="165" fontId="2" fillId="7" borderId="1" xfId="1" applyNumberFormat="1" applyFont="1" applyFill="1" applyBorder="1" applyAlignment="1"/>
    <xf numFmtId="1" fontId="2" fillId="7" borderId="1" xfId="0" applyNumberFormat="1" applyFont="1" applyFill="1" applyBorder="1" applyAlignment="1"/>
    <xf numFmtId="1" fontId="8" fillId="7" borderId="1" xfId="1" applyNumberFormat="1" applyFont="1" applyFill="1" applyBorder="1" applyAlignment="1"/>
    <xf numFmtId="165" fontId="8" fillId="7" borderId="1" xfId="1" applyNumberFormat="1" applyFont="1" applyFill="1" applyBorder="1" applyAlignment="1"/>
    <xf numFmtId="167" fontId="8" fillId="7" borderId="1" xfId="1" applyNumberFormat="1" applyFont="1" applyFill="1" applyBorder="1" applyAlignment="1"/>
    <xf numFmtId="49" fontId="2" fillId="2" borderId="1" xfId="0" applyNumberFormat="1" applyFont="1" applyFill="1" applyBorder="1" applyAlignment="1">
      <alignment horizontal="center" vertical="top" wrapText="1"/>
    </xf>
    <xf numFmtId="165" fontId="2" fillId="2" borderId="1" xfId="1" applyNumberFormat="1" applyFont="1" applyFill="1" applyBorder="1" applyAlignment="1"/>
    <xf numFmtId="169" fontId="8" fillId="2" borderId="1" xfId="1" applyNumberFormat="1" applyFont="1" applyFill="1" applyBorder="1" applyAlignment="1"/>
    <xf numFmtId="0" fontId="14" fillId="2" borderId="1" xfId="0" applyFont="1" applyFill="1" applyBorder="1" applyAlignment="1"/>
    <xf numFmtId="169" fontId="2" fillId="2" borderId="1" xfId="0" applyNumberFormat="1" applyFont="1" applyFill="1" applyBorder="1" applyAlignment="1"/>
    <xf numFmtId="1" fontId="7" fillId="2" borderId="1" xfId="1" applyNumberFormat="1" applyFont="1" applyFill="1" applyBorder="1" applyAlignment="1"/>
    <xf numFmtId="166" fontId="2" fillId="2" borderId="1" xfId="1" applyNumberFormat="1" applyFont="1" applyFill="1" applyBorder="1" applyAlignment="1"/>
    <xf numFmtId="169" fontId="3" fillId="2" borderId="1" xfId="0" applyNumberFormat="1" applyFont="1" applyFill="1" applyBorder="1" applyAlignment="1"/>
    <xf numFmtId="1" fontId="6" fillId="2" borderId="1" xfId="0" applyNumberFormat="1" applyFont="1" applyFill="1" applyBorder="1" applyAlignment="1"/>
    <xf numFmtId="166" fontId="3" fillId="2" borderId="1" xfId="1" applyNumberFormat="1" applyFont="1" applyFill="1" applyBorder="1" applyAlignment="1"/>
    <xf numFmtId="165" fontId="12" fillId="7" borderId="1" xfId="1" applyNumberFormat="1" applyFont="1" applyFill="1" applyBorder="1" applyAlignment="1"/>
    <xf numFmtId="0" fontId="3" fillId="7" borderId="1" xfId="1" applyNumberFormat="1" applyFont="1" applyFill="1" applyBorder="1" applyAlignment="1"/>
    <xf numFmtId="165" fontId="3" fillId="7" borderId="1" xfId="1" applyNumberFormat="1" applyFont="1" applyFill="1" applyBorder="1" applyAlignment="1"/>
    <xf numFmtId="1" fontId="3" fillId="7" borderId="1" xfId="0" applyNumberFormat="1" applyFont="1" applyFill="1" applyBorder="1" applyAlignment="1">
      <alignment wrapText="1"/>
    </xf>
    <xf numFmtId="1" fontId="12" fillId="7" borderId="1" xfId="0" applyNumberFormat="1" applyFont="1" applyFill="1" applyBorder="1" applyAlignment="1">
      <alignment wrapText="1"/>
    </xf>
    <xf numFmtId="167" fontId="12" fillId="7" borderId="1" xfId="1" applyNumberFormat="1" applyFont="1" applyFill="1" applyBorder="1" applyAlignment="1"/>
    <xf numFmtId="165" fontId="6" fillId="7" borderId="1" xfId="1" applyNumberFormat="1" applyFont="1" applyFill="1" applyBorder="1" applyAlignment="1"/>
    <xf numFmtId="0" fontId="5" fillId="7" borderId="1" xfId="1" applyNumberFormat="1" applyFont="1" applyFill="1" applyBorder="1" applyAlignment="1"/>
    <xf numFmtId="165" fontId="5" fillId="7" borderId="1" xfId="1" applyNumberFormat="1" applyFont="1" applyFill="1" applyBorder="1" applyAlignment="1"/>
    <xf numFmtId="1" fontId="5" fillId="7" borderId="1" xfId="0" applyNumberFormat="1" applyFont="1" applyFill="1" applyBorder="1" applyAlignment="1">
      <alignment wrapText="1"/>
    </xf>
    <xf numFmtId="1" fontId="6" fillId="7" borderId="1" xfId="0" applyNumberFormat="1" applyFont="1" applyFill="1" applyBorder="1" applyAlignment="1">
      <alignment wrapText="1"/>
    </xf>
    <xf numFmtId="167" fontId="6" fillId="7" borderId="1" xfId="1" applyNumberFormat="1" applyFont="1" applyFill="1" applyBorder="1" applyAlignment="1"/>
    <xf numFmtId="166" fontId="5" fillId="7" borderId="1" xfId="1" applyNumberFormat="1" applyFont="1" applyFill="1" applyBorder="1" applyAlignment="1"/>
    <xf numFmtId="165" fontId="5" fillId="7" borderId="1" xfId="0" applyNumberFormat="1" applyFont="1" applyFill="1" applyBorder="1" applyAlignment="1"/>
    <xf numFmtId="1" fontId="5" fillId="7" borderId="1" xfId="0" applyNumberFormat="1" applyFont="1" applyFill="1" applyBorder="1" applyAlignment="1"/>
    <xf numFmtId="1" fontId="6" fillId="7" borderId="1" xfId="0" applyNumberFormat="1" applyFont="1" applyFill="1" applyBorder="1" applyAlignment="1"/>
    <xf numFmtId="167" fontId="5" fillId="7" borderId="1" xfId="0" applyNumberFormat="1" applyFont="1" applyFill="1" applyBorder="1" applyAlignment="1"/>
    <xf numFmtId="0" fontId="2" fillId="2" borderId="1" xfId="0" applyFont="1" applyFill="1" applyBorder="1" applyAlignment="1">
      <alignment vertical="top"/>
    </xf>
    <xf numFmtId="169" fontId="2" fillId="2" borderId="1" xfId="1" applyNumberFormat="1" applyFont="1" applyFill="1" applyBorder="1" applyAlignment="1">
      <alignment vertical="top"/>
    </xf>
    <xf numFmtId="1" fontId="2" fillId="2" borderId="1" xfId="0" applyNumberFormat="1" applyFont="1" applyFill="1" applyBorder="1" applyAlignment="1">
      <alignment vertical="top"/>
    </xf>
    <xf numFmtId="1" fontId="3" fillId="2" borderId="1" xfId="0" applyNumberFormat="1" applyFont="1" applyFill="1" applyBorder="1" applyAlignment="1">
      <alignment vertical="top" wrapText="1"/>
    </xf>
    <xf numFmtId="169" fontId="2" fillId="2" borderId="1" xfId="0" applyNumberFormat="1" applyFont="1" applyFill="1" applyBorder="1" applyAlignment="1">
      <alignment vertical="top"/>
    </xf>
    <xf numFmtId="1" fontId="2" fillId="4" borderId="1" xfId="0" applyNumberFormat="1" applyFont="1" applyFill="1" applyBorder="1" applyAlignment="1">
      <alignment vertical="top"/>
    </xf>
    <xf numFmtId="169" fontId="2" fillId="3" borderId="1" xfId="1" applyNumberFormat="1" applyFont="1" applyFill="1" applyBorder="1" applyAlignment="1"/>
    <xf numFmtId="49" fontId="2" fillId="0" borderId="1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left" vertical="top" wrapText="1"/>
    </xf>
    <xf numFmtId="0" fontId="18" fillId="0" borderId="1" xfId="1" applyNumberFormat="1" applyFont="1" applyFill="1" applyBorder="1" applyAlignment="1"/>
    <xf numFmtId="0" fontId="18" fillId="7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top" wrapText="1"/>
    </xf>
    <xf numFmtId="165" fontId="5" fillId="4" borderId="5" xfId="0" applyNumberFormat="1" applyFont="1" applyFill="1" applyBorder="1" applyAlignment="1"/>
    <xf numFmtId="165" fontId="5" fillId="4" borderId="1" xfId="0" applyNumberFormat="1" applyFont="1" applyFill="1" applyBorder="1" applyAlignment="1"/>
    <xf numFmtId="1" fontId="5" fillId="4" borderId="1" xfId="0" applyNumberFormat="1" applyFont="1" applyFill="1" applyBorder="1" applyAlignment="1"/>
    <xf numFmtId="1" fontId="6" fillId="4" borderId="1" xfId="0" applyNumberFormat="1" applyFont="1" applyFill="1" applyBorder="1" applyAlignment="1"/>
    <xf numFmtId="165" fontId="6" fillId="4" borderId="5" xfId="1" applyNumberFormat="1" applyFont="1" applyFill="1" applyBorder="1" applyAlignment="1"/>
    <xf numFmtId="0" fontId="5" fillId="4" borderId="1" xfId="1" applyNumberFormat="1" applyFont="1" applyFill="1" applyBorder="1" applyAlignment="1"/>
    <xf numFmtId="165" fontId="5" fillId="4" borderId="1" xfId="1" applyNumberFormat="1" applyFont="1" applyFill="1" applyBorder="1" applyAlignment="1"/>
    <xf numFmtId="1" fontId="5" fillId="4" borderId="1" xfId="0" applyNumberFormat="1" applyFont="1" applyFill="1" applyBorder="1" applyAlignment="1">
      <alignment wrapText="1"/>
    </xf>
    <xf numFmtId="1" fontId="6" fillId="4" borderId="1" xfId="0" applyNumberFormat="1" applyFont="1" applyFill="1" applyBorder="1" applyAlignment="1">
      <alignment wrapText="1"/>
    </xf>
    <xf numFmtId="166" fontId="5" fillId="4" borderId="1" xfId="1" applyNumberFormat="1" applyFont="1" applyFill="1" applyBorder="1" applyAlignment="1"/>
    <xf numFmtId="1" fontId="2" fillId="4" borderId="5" xfId="0" applyNumberFormat="1" applyFont="1" applyFill="1" applyBorder="1" applyAlignment="1">
      <alignment wrapText="1"/>
    </xf>
    <xf numFmtId="1" fontId="2" fillId="4" borderId="1" xfId="0" applyNumberFormat="1" applyFont="1" applyFill="1" applyBorder="1" applyAlignment="1">
      <alignment wrapText="1"/>
    </xf>
    <xf numFmtId="1" fontId="8" fillId="4" borderId="1" xfId="0" applyNumberFormat="1" applyFont="1" applyFill="1" applyBorder="1" applyAlignment="1">
      <alignment wrapText="1"/>
    </xf>
    <xf numFmtId="2" fontId="8" fillId="4" borderId="5" xfId="0" applyNumberFormat="1" applyFont="1" applyFill="1" applyBorder="1" applyAlignment="1">
      <alignment wrapText="1"/>
    </xf>
    <xf numFmtId="167" fontId="8" fillId="4" borderId="5" xfId="1" applyNumberFormat="1" applyFont="1" applyFill="1" applyBorder="1" applyAlignment="1"/>
    <xf numFmtId="0" fontId="18" fillId="4" borderId="1" xfId="1" applyNumberFormat="1" applyFont="1" applyFill="1" applyBorder="1" applyAlignment="1"/>
    <xf numFmtId="167" fontId="2" fillId="4" borderId="1" xfId="1" applyNumberFormat="1" applyFont="1" applyFill="1" applyBorder="1" applyAlignment="1"/>
    <xf numFmtId="165" fontId="2" fillId="4" borderId="1" xfId="1" applyNumberFormat="1" applyFont="1" applyFill="1" applyBorder="1" applyAlignment="1"/>
    <xf numFmtId="1" fontId="2" fillId="4" borderId="1" xfId="0" applyNumberFormat="1" applyFont="1" applyFill="1" applyBorder="1" applyAlignment="1"/>
    <xf numFmtId="1" fontId="8" fillId="4" borderId="1" xfId="1" applyNumberFormat="1" applyFont="1" applyFill="1" applyBorder="1" applyAlignment="1"/>
    <xf numFmtId="165" fontId="12" fillId="4" borderId="5" xfId="1" applyNumberFormat="1" applyFont="1" applyFill="1" applyBorder="1" applyAlignment="1"/>
    <xf numFmtId="0" fontId="3" fillId="4" borderId="1" xfId="1" applyNumberFormat="1" applyFont="1" applyFill="1" applyBorder="1" applyAlignment="1"/>
    <xf numFmtId="165" fontId="3" fillId="4" borderId="1" xfId="1" applyNumberFormat="1" applyFont="1" applyFill="1" applyBorder="1" applyAlignment="1"/>
    <xf numFmtId="1" fontId="3" fillId="4" borderId="1" xfId="0" applyNumberFormat="1" applyFont="1" applyFill="1" applyBorder="1" applyAlignment="1">
      <alignment wrapText="1"/>
    </xf>
    <xf numFmtId="1" fontId="12" fillId="4" borderId="1" xfId="0" applyNumberFormat="1" applyFont="1" applyFill="1" applyBorder="1" applyAlignment="1">
      <alignment wrapText="1"/>
    </xf>
    <xf numFmtId="1" fontId="17" fillId="0" borderId="0" xfId="0" applyNumberFormat="1" applyFont="1" applyFill="1" applyAlignment="1">
      <alignment vertical="top"/>
    </xf>
    <xf numFmtId="0" fontId="19" fillId="0" borderId="0" xfId="0" applyFont="1" applyFill="1" applyAlignment="1">
      <alignment horizontal="right" vertical="top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  <xf numFmtId="49" fontId="2" fillId="3" borderId="5" xfId="0" applyNumberFormat="1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164" fontId="5" fillId="7" borderId="1" xfId="0" applyNumberFormat="1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 wrapText="1"/>
    </xf>
    <xf numFmtId="164" fontId="2" fillId="7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1" fontId="8" fillId="3" borderId="1" xfId="1" applyNumberFormat="1" applyFont="1" applyFill="1" applyBorder="1" applyAlignment="1"/>
    <xf numFmtId="167" fontId="8" fillId="3" borderId="1" xfId="1" applyNumberFormat="1" applyFont="1" applyFill="1" applyBorder="1" applyAlignment="1"/>
    <xf numFmtId="165" fontId="2" fillId="3" borderId="1" xfId="1" applyNumberFormat="1" applyFont="1" applyFill="1" applyBorder="1" applyAlignme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Q120"/>
  <sheetViews>
    <sheetView tabSelected="1" topLeftCell="A40" zoomScale="90" zoomScaleNormal="90" workbookViewId="0">
      <pane xSplit="7095" topLeftCell="AY1" activePane="topRight"/>
      <selection activeCell="B70" sqref="B70"/>
      <selection pane="topRight" activeCell="BI61" sqref="BI61"/>
    </sheetView>
  </sheetViews>
  <sheetFormatPr defaultRowHeight="13.5" x14ac:dyDescent="0.2"/>
  <cols>
    <col min="1" max="1" width="5.140625" style="1" customWidth="1"/>
    <col min="2" max="2" width="55.7109375" style="1" customWidth="1"/>
    <col min="3" max="3" width="7.7109375" style="1" customWidth="1"/>
    <col min="4" max="4" width="10.140625" style="1" customWidth="1"/>
    <col min="5" max="5" width="7.140625" style="1" customWidth="1"/>
    <col min="6" max="6" width="7.7109375" style="1" customWidth="1"/>
    <col min="7" max="7" width="7.42578125" style="1" customWidth="1"/>
    <col min="8" max="9" width="10.140625" style="1" customWidth="1"/>
    <col min="10" max="10" width="16.85546875" style="1" customWidth="1"/>
    <col min="11" max="11" width="0.140625" style="1" customWidth="1"/>
    <col min="12" max="12" width="8.140625" style="1" hidden="1" customWidth="1"/>
    <col min="13" max="13" width="6.140625" style="1" hidden="1" customWidth="1"/>
    <col min="14" max="14" width="7.28515625" style="1" hidden="1" customWidth="1"/>
    <col min="15" max="15" width="6.28515625" style="1" hidden="1" customWidth="1"/>
    <col min="16" max="16" width="11" style="1" hidden="1" customWidth="1"/>
    <col min="17" max="17" width="10.28515625" style="1" hidden="1" customWidth="1"/>
    <col min="18" max="18" width="17.42578125" style="1" hidden="1" customWidth="1"/>
    <col min="19" max="19" width="9.140625" style="1" customWidth="1"/>
    <col min="20" max="20" width="8.140625" style="1" customWidth="1"/>
    <col min="21" max="21" width="8.5703125" style="1" customWidth="1"/>
    <col min="22" max="22" width="7.42578125" style="1" customWidth="1"/>
    <col min="23" max="23" width="6.85546875" style="1" customWidth="1"/>
    <col min="24" max="25" width="10.140625" style="1" customWidth="1"/>
    <col min="26" max="26" width="16.85546875" style="1" customWidth="1"/>
    <col min="27" max="27" width="10.140625" style="1" customWidth="1"/>
    <col min="28" max="29" width="8.140625" style="1" customWidth="1"/>
    <col min="30" max="30" width="7.5703125" style="1" customWidth="1"/>
    <col min="31" max="31" width="7.7109375" style="1" customWidth="1"/>
    <col min="32" max="33" width="10.140625" style="1" customWidth="1"/>
    <col min="34" max="34" width="16.7109375" style="1" customWidth="1"/>
    <col min="35" max="35" width="7.42578125" style="1" customWidth="1"/>
    <col min="36" max="36" width="8.140625" style="1" customWidth="1"/>
    <col min="37" max="37" width="6.5703125" style="1" customWidth="1"/>
    <col min="38" max="38" width="7" style="1" customWidth="1"/>
    <col min="39" max="39" width="5.28515625" style="1" customWidth="1"/>
    <col min="40" max="40" width="7" style="1" customWidth="1"/>
    <col min="41" max="41" width="10.7109375" style="1" customWidth="1"/>
    <col min="42" max="42" width="9.42578125" style="1" customWidth="1"/>
    <col min="43" max="44" width="10.140625" style="71" customWidth="1"/>
    <col min="45" max="45" width="17" style="71" customWidth="1"/>
    <col min="46" max="47" width="10.140625" style="1" customWidth="1"/>
    <col min="48" max="48" width="7.85546875" style="1" customWidth="1"/>
    <col min="49" max="49" width="7.28515625" style="1" customWidth="1"/>
    <col min="50" max="50" width="6.42578125" style="1" customWidth="1"/>
    <col min="51" max="52" width="10.140625" style="1" customWidth="1"/>
    <col min="53" max="53" width="15.5703125" style="1" customWidth="1"/>
    <col min="54" max="55" width="10.140625" style="1" customWidth="1"/>
    <col min="56" max="56" width="8.42578125" style="1" customWidth="1"/>
    <col min="57" max="57" width="7.85546875" style="1" customWidth="1"/>
    <col min="58" max="58" width="7.5703125" style="1" customWidth="1"/>
    <col min="59" max="60" width="10.140625" style="1" customWidth="1"/>
    <col min="61" max="61" width="15.7109375" style="1" customWidth="1"/>
    <col min="62" max="63" width="10.140625" style="1" customWidth="1"/>
    <col min="64" max="64" width="8.5703125" style="1" customWidth="1"/>
    <col min="65" max="65" width="7.7109375" style="1" customWidth="1"/>
    <col min="66" max="66" width="8.5703125" style="1" customWidth="1"/>
    <col min="67" max="68" width="10.140625" style="1" customWidth="1"/>
    <col min="69" max="69" width="16" style="1" customWidth="1"/>
    <col min="70" max="70" width="10" style="1" customWidth="1"/>
    <col min="71" max="71" width="10.5703125" style="1" customWidth="1"/>
    <col min="72" max="72" width="10" style="1" customWidth="1"/>
    <col min="73" max="73" width="9.7109375" style="1" customWidth="1"/>
    <col min="74" max="74" width="10.7109375" style="1" customWidth="1"/>
    <col min="75" max="75" width="13.5703125" style="1" customWidth="1"/>
    <col min="76" max="76" width="14" style="1" customWidth="1"/>
    <col min="77" max="77" width="16" style="1" customWidth="1"/>
    <col min="78" max="80" width="10.140625" style="1" customWidth="1"/>
    <col min="81" max="81" width="8.140625" style="1" customWidth="1"/>
    <col min="82" max="82" width="7.5703125" style="1" customWidth="1"/>
    <col min="83" max="83" width="10.140625" style="1" bestFit="1" customWidth="1"/>
    <col min="84" max="84" width="9.140625" style="1"/>
    <col min="85" max="85" width="15" style="1" customWidth="1"/>
    <col min="86" max="86" width="18.5703125" style="1" hidden="1" customWidth="1"/>
    <col min="87" max="87" width="16.140625" style="1" hidden="1" customWidth="1"/>
    <col min="88" max="88" width="17.140625" style="1" hidden="1" customWidth="1"/>
    <col min="89" max="89" width="16.42578125" style="1" hidden="1" customWidth="1"/>
    <col min="90" max="90" width="14.85546875" style="1" hidden="1" customWidth="1"/>
    <col min="91" max="91" width="11.7109375" style="1" hidden="1" customWidth="1"/>
    <col min="92" max="92" width="22.28515625" style="1" customWidth="1"/>
    <col min="93" max="93" width="8.5703125" style="71" hidden="1" customWidth="1"/>
    <col min="94" max="95" width="9.140625" style="71" hidden="1" customWidth="1"/>
    <col min="96" max="16384" width="9.140625" style="1"/>
  </cols>
  <sheetData>
    <row r="2" spans="1:95" ht="14.25" x14ac:dyDescent="0.2">
      <c r="A2" s="164" t="s">
        <v>56</v>
      </c>
      <c r="B2" s="164"/>
    </row>
    <row r="3" spans="1:95" ht="42" customHeight="1" x14ac:dyDescent="0.2">
      <c r="A3" s="167" t="s">
        <v>58</v>
      </c>
      <c r="B3" s="167"/>
      <c r="I3" s="72"/>
    </row>
    <row r="4" spans="1:95" ht="14.25" x14ac:dyDescent="0.2">
      <c r="A4" s="168"/>
      <c r="B4" s="168"/>
    </row>
    <row r="5" spans="1:95" ht="38.25" customHeight="1" x14ac:dyDescent="0.2">
      <c r="A5" s="158" t="s">
        <v>0</v>
      </c>
      <c r="B5" s="158" t="s">
        <v>9</v>
      </c>
      <c r="C5" s="158" t="s">
        <v>16</v>
      </c>
      <c r="D5" s="158" t="s">
        <v>13</v>
      </c>
      <c r="E5" s="158" t="s">
        <v>12</v>
      </c>
      <c r="F5" s="158" t="s">
        <v>14</v>
      </c>
      <c r="G5" s="158" t="s">
        <v>15</v>
      </c>
      <c r="H5" s="158" t="s">
        <v>91</v>
      </c>
      <c r="I5" s="158"/>
      <c r="J5" s="158"/>
      <c r="K5" s="165" t="s">
        <v>16</v>
      </c>
      <c r="L5" s="172" t="s">
        <v>13</v>
      </c>
      <c r="M5" s="172" t="s">
        <v>12</v>
      </c>
      <c r="N5" s="172" t="s">
        <v>14</v>
      </c>
      <c r="O5" s="172" t="s">
        <v>15</v>
      </c>
      <c r="P5" s="172" t="s">
        <v>59</v>
      </c>
      <c r="Q5" s="172"/>
      <c r="R5" s="172"/>
      <c r="S5" s="158" t="s">
        <v>16</v>
      </c>
      <c r="T5" s="158" t="s">
        <v>13</v>
      </c>
      <c r="U5" s="158" t="s">
        <v>12</v>
      </c>
      <c r="V5" s="158" t="s">
        <v>14</v>
      </c>
      <c r="W5" s="158" t="s">
        <v>15</v>
      </c>
      <c r="X5" s="163" t="s">
        <v>92</v>
      </c>
      <c r="Y5" s="163"/>
      <c r="Z5" s="163"/>
      <c r="AA5" s="158" t="s">
        <v>16</v>
      </c>
      <c r="AB5" s="158" t="s">
        <v>13</v>
      </c>
      <c r="AC5" s="158" t="s">
        <v>12</v>
      </c>
      <c r="AD5" s="158" t="s">
        <v>14</v>
      </c>
      <c r="AE5" s="158" t="s">
        <v>15</v>
      </c>
      <c r="AF5" s="158" t="s">
        <v>83</v>
      </c>
      <c r="AG5" s="158"/>
      <c r="AH5" s="158"/>
      <c r="AI5" s="158" t="s">
        <v>16</v>
      </c>
      <c r="AJ5" s="158" t="s">
        <v>13</v>
      </c>
      <c r="AK5" s="158" t="s">
        <v>12</v>
      </c>
      <c r="AL5" s="158" t="s">
        <v>14</v>
      </c>
      <c r="AM5" s="158" t="s">
        <v>15</v>
      </c>
      <c r="AN5" s="178" t="s">
        <v>88</v>
      </c>
      <c r="AO5" s="179"/>
      <c r="AP5" s="180"/>
      <c r="AQ5" s="163" t="s">
        <v>84</v>
      </c>
      <c r="AR5" s="163"/>
      <c r="AS5" s="163"/>
      <c r="AT5" s="158" t="s">
        <v>16</v>
      </c>
      <c r="AU5" s="158" t="s">
        <v>13</v>
      </c>
      <c r="AV5" s="158" t="s">
        <v>12</v>
      </c>
      <c r="AW5" s="158" t="s">
        <v>14</v>
      </c>
      <c r="AX5" s="158" t="s">
        <v>15</v>
      </c>
      <c r="AY5" s="160" t="s">
        <v>80</v>
      </c>
      <c r="AZ5" s="161"/>
      <c r="BA5" s="162"/>
      <c r="BB5" s="158" t="s">
        <v>16</v>
      </c>
      <c r="BC5" s="158" t="s">
        <v>13</v>
      </c>
      <c r="BD5" s="158" t="s">
        <v>12</v>
      </c>
      <c r="BE5" s="158" t="s">
        <v>14</v>
      </c>
      <c r="BF5" s="158" t="s">
        <v>15</v>
      </c>
      <c r="BG5" s="160" t="s">
        <v>81</v>
      </c>
      <c r="BH5" s="161"/>
      <c r="BI5" s="162"/>
      <c r="BJ5" s="158" t="s">
        <v>16</v>
      </c>
      <c r="BK5" s="158" t="s">
        <v>13</v>
      </c>
      <c r="BL5" s="158" t="s">
        <v>12</v>
      </c>
      <c r="BM5" s="158" t="s">
        <v>14</v>
      </c>
      <c r="BN5" s="158" t="s">
        <v>15</v>
      </c>
      <c r="BO5" s="160" t="s">
        <v>85</v>
      </c>
      <c r="BP5" s="161"/>
      <c r="BQ5" s="162"/>
      <c r="BR5" s="158" t="s">
        <v>16</v>
      </c>
      <c r="BS5" s="158" t="s">
        <v>13</v>
      </c>
      <c r="BT5" s="158" t="s">
        <v>12</v>
      </c>
      <c r="BU5" s="158" t="s">
        <v>14</v>
      </c>
      <c r="BV5" s="158" t="s">
        <v>15</v>
      </c>
      <c r="BW5" s="160" t="s">
        <v>87</v>
      </c>
      <c r="BX5" s="161"/>
      <c r="BY5" s="162"/>
      <c r="BZ5" s="158" t="s">
        <v>16</v>
      </c>
      <c r="CA5" s="158" t="s">
        <v>13</v>
      </c>
      <c r="CB5" s="158" t="s">
        <v>12</v>
      </c>
      <c r="CC5" s="158" t="s">
        <v>14</v>
      </c>
      <c r="CD5" s="158" t="s">
        <v>15</v>
      </c>
      <c r="CE5" s="158" t="s">
        <v>86</v>
      </c>
      <c r="CF5" s="158"/>
      <c r="CG5" s="158"/>
      <c r="CH5" s="10" t="s">
        <v>60</v>
      </c>
      <c r="CI5" s="10" t="s">
        <v>61</v>
      </c>
      <c r="CJ5" s="10" t="s">
        <v>62</v>
      </c>
      <c r="CK5" s="10" t="s">
        <v>63</v>
      </c>
      <c r="CL5" s="10" t="s">
        <v>64</v>
      </c>
      <c r="CM5" s="10" t="s">
        <v>65</v>
      </c>
      <c r="CO5" s="181" t="s">
        <v>78</v>
      </c>
      <c r="CP5" s="183" t="s">
        <v>79</v>
      </c>
      <c r="CQ5" s="176" t="s">
        <v>82</v>
      </c>
    </row>
    <row r="6" spans="1:95" ht="110.25" customHeight="1" x14ac:dyDescent="0.2">
      <c r="A6" s="158"/>
      <c r="B6" s="158"/>
      <c r="C6" s="159"/>
      <c r="D6" s="159"/>
      <c r="E6" s="159"/>
      <c r="F6" s="159"/>
      <c r="G6" s="159"/>
      <c r="H6" s="7" t="s">
        <v>7</v>
      </c>
      <c r="I6" s="7" t="s">
        <v>10</v>
      </c>
      <c r="J6" s="7" t="s">
        <v>6</v>
      </c>
      <c r="K6" s="166"/>
      <c r="L6" s="173"/>
      <c r="M6" s="173"/>
      <c r="N6" s="173"/>
      <c r="O6" s="173"/>
      <c r="P6" s="130" t="s">
        <v>7</v>
      </c>
      <c r="Q6" s="130" t="s">
        <v>10</v>
      </c>
      <c r="R6" s="130" t="s">
        <v>6</v>
      </c>
      <c r="S6" s="159"/>
      <c r="T6" s="159"/>
      <c r="U6" s="159"/>
      <c r="V6" s="159"/>
      <c r="W6" s="159"/>
      <c r="X6" s="7" t="s">
        <v>7</v>
      </c>
      <c r="Y6" s="7" t="s">
        <v>10</v>
      </c>
      <c r="Z6" s="7" t="s">
        <v>6</v>
      </c>
      <c r="AA6" s="159"/>
      <c r="AB6" s="159"/>
      <c r="AC6" s="159"/>
      <c r="AD6" s="159"/>
      <c r="AE6" s="159"/>
      <c r="AF6" s="7" t="s">
        <v>7</v>
      </c>
      <c r="AG6" s="7" t="s">
        <v>10</v>
      </c>
      <c r="AH6" s="7" t="s">
        <v>6</v>
      </c>
      <c r="AI6" s="159"/>
      <c r="AJ6" s="159"/>
      <c r="AK6" s="159"/>
      <c r="AL6" s="159"/>
      <c r="AM6" s="159"/>
      <c r="AN6" s="75" t="s">
        <v>7</v>
      </c>
      <c r="AO6" s="75" t="s">
        <v>10</v>
      </c>
      <c r="AP6" s="75" t="s">
        <v>6</v>
      </c>
      <c r="AQ6" s="92" t="s">
        <v>7</v>
      </c>
      <c r="AR6" s="92" t="s">
        <v>10</v>
      </c>
      <c r="AS6" s="92" t="s">
        <v>6</v>
      </c>
      <c r="AT6" s="159"/>
      <c r="AU6" s="159"/>
      <c r="AV6" s="159"/>
      <c r="AW6" s="159"/>
      <c r="AX6" s="159"/>
      <c r="AY6" s="7" t="s">
        <v>7</v>
      </c>
      <c r="AZ6" s="7" t="s">
        <v>10</v>
      </c>
      <c r="BA6" s="7" t="s">
        <v>6</v>
      </c>
      <c r="BB6" s="159"/>
      <c r="BC6" s="159"/>
      <c r="BD6" s="159"/>
      <c r="BE6" s="159"/>
      <c r="BF6" s="159"/>
      <c r="BG6" s="25" t="s">
        <v>7</v>
      </c>
      <c r="BH6" s="25" t="s">
        <v>10</v>
      </c>
      <c r="BI6" s="25" t="s">
        <v>6</v>
      </c>
      <c r="BJ6" s="159"/>
      <c r="BK6" s="159"/>
      <c r="BL6" s="159"/>
      <c r="BM6" s="159"/>
      <c r="BN6" s="159"/>
      <c r="BO6" s="25" t="s">
        <v>7</v>
      </c>
      <c r="BP6" s="25" t="s">
        <v>10</v>
      </c>
      <c r="BQ6" s="25" t="s">
        <v>6</v>
      </c>
      <c r="BR6" s="159"/>
      <c r="BS6" s="159"/>
      <c r="BT6" s="159"/>
      <c r="BU6" s="159"/>
      <c r="BV6" s="159"/>
      <c r="BW6" s="126" t="s">
        <v>7</v>
      </c>
      <c r="BX6" s="126" t="s">
        <v>10</v>
      </c>
      <c r="BY6" s="126" t="s">
        <v>6</v>
      </c>
      <c r="BZ6" s="159"/>
      <c r="CA6" s="159"/>
      <c r="CB6" s="159"/>
      <c r="CC6" s="159"/>
      <c r="CD6" s="159"/>
      <c r="CE6" s="7" t="s">
        <v>7</v>
      </c>
      <c r="CF6" s="7" t="s">
        <v>10</v>
      </c>
      <c r="CG6" s="7" t="s">
        <v>6</v>
      </c>
      <c r="CH6" s="11"/>
      <c r="CI6" s="11"/>
      <c r="CJ6" s="11"/>
      <c r="CK6" s="11"/>
      <c r="CL6" s="11"/>
      <c r="CM6" s="11"/>
      <c r="CO6" s="182"/>
      <c r="CP6" s="184"/>
      <c r="CQ6" s="177"/>
    </row>
    <row r="7" spans="1:95" ht="21" customHeight="1" x14ac:dyDescent="0.2">
      <c r="A7" s="3"/>
      <c r="B7" s="3"/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/>
      <c r="L7" s="3"/>
      <c r="M7" s="3"/>
      <c r="N7" s="3"/>
      <c r="O7" s="3"/>
      <c r="P7" s="3"/>
      <c r="Q7" s="3"/>
      <c r="R7" s="3"/>
      <c r="S7" s="3">
        <v>9</v>
      </c>
      <c r="T7" s="3">
        <v>10</v>
      </c>
      <c r="U7" s="3">
        <v>11</v>
      </c>
      <c r="V7" s="3">
        <v>12</v>
      </c>
      <c r="W7" s="3">
        <v>13</v>
      </c>
      <c r="X7" s="3">
        <v>14</v>
      </c>
      <c r="Y7" s="3">
        <v>15</v>
      </c>
      <c r="Z7" s="3">
        <v>16</v>
      </c>
      <c r="AA7" s="3">
        <v>17</v>
      </c>
      <c r="AB7" s="3">
        <v>18</v>
      </c>
      <c r="AC7" s="3">
        <v>19</v>
      </c>
      <c r="AD7" s="3">
        <v>20</v>
      </c>
      <c r="AE7" s="3">
        <v>21</v>
      </c>
      <c r="AF7" s="3">
        <v>22</v>
      </c>
      <c r="AG7" s="3">
        <v>23</v>
      </c>
      <c r="AH7" s="3">
        <v>24</v>
      </c>
      <c r="AI7" s="3">
        <v>25</v>
      </c>
      <c r="AJ7" s="3">
        <v>26</v>
      </c>
      <c r="AK7" s="3">
        <v>27</v>
      </c>
      <c r="AL7" s="3">
        <v>28</v>
      </c>
      <c r="AM7" s="3">
        <v>29</v>
      </c>
      <c r="AN7" s="3">
        <v>30</v>
      </c>
      <c r="AO7" s="3">
        <v>31</v>
      </c>
      <c r="AP7" s="3">
        <v>32</v>
      </c>
      <c r="AQ7" s="3">
        <v>33</v>
      </c>
      <c r="AR7" s="3">
        <v>34</v>
      </c>
      <c r="AS7" s="3">
        <v>35</v>
      </c>
      <c r="AT7" s="3">
        <v>36</v>
      </c>
      <c r="AU7" s="3">
        <v>37</v>
      </c>
      <c r="AV7" s="3">
        <v>38</v>
      </c>
      <c r="AW7" s="3">
        <v>39</v>
      </c>
      <c r="AX7" s="3">
        <v>40</v>
      </c>
      <c r="AY7" s="3">
        <v>41</v>
      </c>
      <c r="AZ7" s="3">
        <v>42</v>
      </c>
      <c r="BA7" s="3">
        <v>43</v>
      </c>
      <c r="BB7" s="3">
        <v>44</v>
      </c>
      <c r="BC7" s="3">
        <v>45</v>
      </c>
      <c r="BD7" s="3">
        <v>46</v>
      </c>
      <c r="BE7" s="3">
        <v>47</v>
      </c>
      <c r="BF7" s="3">
        <v>48</v>
      </c>
      <c r="BG7" s="3">
        <v>49</v>
      </c>
      <c r="BH7" s="3">
        <v>50</v>
      </c>
      <c r="BI7" s="3">
        <v>51</v>
      </c>
      <c r="BJ7" s="3">
        <v>52</v>
      </c>
      <c r="BK7" s="3">
        <v>53</v>
      </c>
      <c r="BL7" s="3">
        <v>54</v>
      </c>
      <c r="BM7" s="3">
        <v>55</v>
      </c>
      <c r="BN7" s="3">
        <v>56</v>
      </c>
      <c r="BO7" s="3">
        <v>57</v>
      </c>
      <c r="BP7" s="3">
        <v>58</v>
      </c>
      <c r="BQ7" s="3">
        <v>59</v>
      </c>
      <c r="BR7" s="3">
        <v>60</v>
      </c>
      <c r="BS7" s="3">
        <v>61</v>
      </c>
      <c r="BT7" s="3">
        <v>62</v>
      </c>
      <c r="BU7" s="3">
        <v>63</v>
      </c>
      <c r="BV7" s="3">
        <v>64</v>
      </c>
      <c r="BW7" s="3">
        <v>65</v>
      </c>
      <c r="BX7" s="3">
        <v>66</v>
      </c>
      <c r="BY7" s="3">
        <v>67</v>
      </c>
      <c r="BZ7" s="3">
        <v>68</v>
      </c>
      <c r="CA7" s="3">
        <v>69</v>
      </c>
      <c r="CB7" s="3">
        <v>70</v>
      </c>
      <c r="CC7" s="3">
        <v>71</v>
      </c>
      <c r="CD7" s="3">
        <v>72</v>
      </c>
      <c r="CE7" s="3">
        <v>73</v>
      </c>
      <c r="CF7" s="3">
        <v>74</v>
      </c>
      <c r="CG7" s="3">
        <v>75</v>
      </c>
      <c r="CH7" s="3">
        <v>76</v>
      </c>
      <c r="CI7" s="3">
        <v>77</v>
      </c>
      <c r="CJ7" s="3">
        <v>78</v>
      </c>
      <c r="CK7" s="3">
        <v>79</v>
      </c>
      <c r="CL7" s="3">
        <v>80</v>
      </c>
      <c r="CM7" s="3">
        <v>81</v>
      </c>
    </row>
    <row r="8" spans="1:95" ht="25.5" customHeight="1" x14ac:dyDescent="0.25">
      <c r="A8" s="76" t="s">
        <v>57</v>
      </c>
      <c r="B8" s="77" t="s">
        <v>55</v>
      </c>
      <c r="C8" s="80"/>
      <c r="D8" s="78"/>
      <c r="E8" s="78"/>
      <c r="F8" s="78"/>
      <c r="G8" s="78"/>
      <c r="H8" s="78">
        <f>H9+H18+H27+H36</f>
        <v>460086</v>
      </c>
      <c r="I8" s="79">
        <f>J8/H8/12*1000</f>
        <v>40004.024924172336</v>
      </c>
      <c r="J8" s="81">
        <f>J9+J18+J27+J36</f>
        <v>220863501.73515302</v>
      </c>
      <c r="K8" s="141"/>
      <c r="L8" s="142"/>
      <c r="M8" s="142"/>
      <c r="N8" s="142"/>
      <c r="O8" s="142"/>
      <c r="P8" s="142">
        <f>P9+P18+P27+P36</f>
        <v>468761</v>
      </c>
      <c r="Q8" s="143">
        <f>R8/P8/12*1000</f>
        <v>43814.682631859236</v>
      </c>
      <c r="R8" s="27">
        <f>R9+R18+R27+R36</f>
        <v>246463373.34231561</v>
      </c>
      <c r="S8" s="78"/>
      <c r="T8" s="78"/>
      <c r="U8" s="78"/>
      <c r="V8" s="78"/>
      <c r="W8" s="78"/>
      <c r="X8" s="78">
        <f>X9+X18+X27+X36</f>
        <v>455004</v>
      </c>
      <c r="Y8" s="79">
        <f>Z8/X8/12*1000</f>
        <v>43553.505628211242</v>
      </c>
      <c r="Z8" s="81">
        <f>Z9+Z18+Z27+Z36</f>
        <v>237804231.29830351</v>
      </c>
      <c r="AA8" s="78"/>
      <c r="AB8" s="78"/>
      <c r="AC8" s="78"/>
      <c r="AD8" s="78"/>
      <c r="AE8" s="78"/>
      <c r="AF8" s="78">
        <f>AF9+AF18+AF27+AF36</f>
        <v>467150.91599999997</v>
      </c>
      <c r="AG8" s="79">
        <f>AH8/AF8/12*1000</f>
        <v>43759.557861759014</v>
      </c>
      <c r="AH8" s="81">
        <f>AH9+AH18+AH27+AH36</f>
        <v>245307810.46650866</v>
      </c>
      <c r="AI8" s="78"/>
      <c r="AJ8" s="78"/>
      <c r="AK8" s="78"/>
      <c r="AL8" s="78"/>
      <c r="AM8" s="78"/>
      <c r="AN8" s="78">
        <f>AN9+AN18+AN27+AN36</f>
        <v>0</v>
      </c>
      <c r="AO8" s="79" t="e">
        <f>AP8/AN8/12*1000</f>
        <v>#DIV/0!</v>
      </c>
      <c r="AP8" s="81">
        <f>AP9+AP18+AP27+AP36</f>
        <v>0</v>
      </c>
      <c r="AQ8" s="78">
        <f>AQ9+AQ18+AQ27+AQ36</f>
        <v>467150.91599999997</v>
      </c>
      <c r="AR8" s="79">
        <f>AS8/AQ8/12*1000</f>
        <v>43759.557861759014</v>
      </c>
      <c r="AS8" s="81">
        <f>AS9+AS18+AS27+AS36</f>
        <v>245307810.46650866</v>
      </c>
      <c r="AT8" s="78"/>
      <c r="AU8" s="78"/>
      <c r="AV8" s="78"/>
      <c r="AW8" s="78"/>
      <c r="AX8" s="78"/>
      <c r="AY8" s="78">
        <f>AY9+AY18+AY27+AY36</f>
        <v>464595</v>
      </c>
      <c r="AZ8" s="79">
        <f>BA8/AY8/12*1000</f>
        <v>43762.926937218988</v>
      </c>
      <c r="BA8" s="81">
        <f>BA9+BA18+BA27+BA36</f>
        <v>243984444.48476705</v>
      </c>
      <c r="BB8" s="78"/>
      <c r="BC8" s="78"/>
      <c r="BD8" s="78"/>
      <c r="BE8" s="78"/>
      <c r="BF8" s="78"/>
      <c r="BG8" s="78">
        <f>BG9+BG18+BG27+BG36</f>
        <v>464595</v>
      </c>
      <c r="BH8" s="79">
        <f>BI8/BG8/12*1000</f>
        <v>43762.926937218988</v>
      </c>
      <c r="BI8" s="81">
        <f>BI9+BI18+BI27+BI36</f>
        <v>243984444.48476705</v>
      </c>
      <c r="BJ8" s="78"/>
      <c r="BK8" s="78"/>
      <c r="BL8" s="78"/>
      <c r="BM8" s="78"/>
      <c r="BN8" s="78"/>
      <c r="BO8" s="78">
        <f>BO9+BO18+BO27+BO36</f>
        <v>464595</v>
      </c>
      <c r="BP8" s="79">
        <f>BQ8/BO8/12*1000</f>
        <v>43762.926937218988</v>
      </c>
      <c r="BQ8" s="81">
        <f>BQ9+BQ18+BQ27+BQ36</f>
        <v>243984444.48476705</v>
      </c>
      <c r="BR8" s="78"/>
      <c r="BS8" s="78"/>
      <c r="BT8" s="78"/>
      <c r="BU8" s="78"/>
      <c r="BV8" s="78"/>
      <c r="BW8" s="78">
        <f>BW9+BW18+BW27+BW36</f>
        <v>0</v>
      </c>
      <c r="BX8" s="79" t="e">
        <f>BY8/BW8/12*1000</f>
        <v>#DIV/0!</v>
      </c>
      <c r="BY8" s="81">
        <f>BY9+BY18+BY27+BY36</f>
        <v>0</v>
      </c>
      <c r="BZ8" s="78"/>
      <c r="CA8" s="78"/>
      <c r="CB8" s="78"/>
      <c r="CC8" s="78"/>
      <c r="CD8" s="78"/>
      <c r="CE8" s="78">
        <f>CE9+CE18+CE27+CE36</f>
        <v>0</v>
      </c>
      <c r="CF8" s="79" t="e">
        <f>CG8/CE8/12*1000</f>
        <v>#DIV/0!</v>
      </c>
      <c r="CG8" s="81">
        <f>CG9+CG18+CG27+CG36</f>
        <v>0</v>
      </c>
      <c r="CH8" s="27">
        <f>CH9+CH18+CH27+CH36</f>
        <v>0</v>
      </c>
      <c r="CI8" s="27">
        <f>CI9+CI18+CI27+CI36</f>
        <v>0</v>
      </c>
      <c r="CJ8" s="27">
        <f>CH8+CI8</f>
        <v>0</v>
      </c>
      <c r="CK8" s="27">
        <f>CK9+CK18+CK27+CK36</f>
        <v>0</v>
      </c>
      <c r="CL8" s="27">
        <f>CJ8+CK8</f>
        <v>0</v>
      </c>
      <c r="CM8" s="27">
        <f>CG8-CL8</f>
        <v>0</v>
      </c>
    </row>
    <row r="9" spans="1:95" ht="37.5" customHeight="1" x14ac:dyDescent="0.25">
      <c r="A9" s="82">
        <v>1.1000000000000001</v>
      </c>
      <c r="B9" s="77" t="s">
        <v>2</v>
      </c>
      <c r="C9" s="83"/>
      <c r="D9" s="78"/>
      <c r="E9" s="78"/>
      <c r="F9" s="78"/>
      <c r="G9" s="78"/>
      <c r="H9" s="78">
        <f>SUM(H10:H17)</f>
        <v>9028</v>
      </c>
      <c r="I9" s="79" t="s">
        <v>1</v>
      </c>
      <c r="J9" s="81">
        <f>SUM(J10:J17)</f>
        <v>2952115.284</v>
      </c>
      <c r="K9" s="144"/>
      <c r="L9" s="142"/>
      <c r="M9" s="142"/>
      <c r="N9" s="142"/>
      <c r="O9" s="142"/>
      <c r="P9" s="142">
        <f>SUM(P10:P17)</f>
        <v>9423</v>
      </c>
      <c r="Q9" s="143" t="s">
        <v>1</v>
      </c>
      <c r="R9" s="27">
        <f>SUM(R10:R17)</f>
        <v>3283392.1670246399</v>
      </c>
      <c r="S9" s="84"/>
      <c r="T9" s="78"/>
      <c r="U9" s="78"/>
      <c r="V9" s="78"/>
      <c r="W9" s="78"/>
      <c r="X9" s="78">
        <f>SUM(X10:X17)</f>
        <v>8928</v>
      </c>
      <c r="Y9" s="79" t="s">
        <v>1</v>
      </c>
      <c r="Z9" s="81">
        <f>SUM(Z10:Z17)</f>
        <v>3044165.5743539999</v>
      </c>
      <c r="AA9" s="84"/>
      <c r="AB9" s="78"/>
      <c r="AC9" s="78"/>
      <c r="AD9" s="78"/>
      <c r="AE9" s="78"/>
      <c r="AF9" s="78">
        <f>SUM(AF10:AF17)</f>
        <v>9394</v>
      </c>
      <c r="AG9" s="79" t="s">
        <v>1</v>
      </c>
      <c r="AH9" s="81">
        <f>SUM(AH10:AH17)</f>
        <v>3227991.7440210003</v>
      </c>
      <c r="AI9" s="84"/>
      <c r="AJ9" s="78"/>
      <c r="AK9" s="78"/>
      <c r="AL9" s="78"/>
      <c r="AM9" s="78"/>
      <c r="AN9" s="78">
        <f>SUM(AN10:AN17)</f>
        <v>0</v>
      </c>
      <c r="AO9" s="79" t="s">
        <v>1</v>
      </c>
      <c r="AP9" s="81">
        <f>SUM(AP10:AP17)</f>
        <v>0</v>
      </c>
      <c r="AQ9" s="78">
        <f>SUM(AQ10:AQ17)</f>
        <v>9394</v>
      </c>
      <c r="AR9" s="79" t="s">
        <v>1</v>
      </c>
      <c r="AS9" s="81">
        <f>SUM(AS10:AS17)</f>
        <v>3227991.7440210003</v>
      </c>
      <c r="AT9" s="84"/>
      <c r="AU9" s="78"/>
      <c r="AV9" s="78"/>
      <c r="AW9" s="78"/>
      <c r="AX9" s="78"/>
      <c r="AY9" s="78">
        <f>SUM(AY10:AY17)</f>
        <v>9184</v>
      </c>
      <c r="AZ9" s="79" t="s">
        <v>1</v>
      </c>
      <c r="BA9" s="81">
        <f>SUM(BA10:BA17)</f>
        <v>3147336.6</v>
      </c>
      <c r="BB9" s="84"/>
      <c r="BC9" s="78"/>
      <c r="BD9" s="78"/>
      <c r="BE9" s="78"/>
      <c r="BF9" s="78"/>
      <c r="BG9" s="78">
        <f>SUM(BG10:BG17)</f>
        <v>9184</v>
      </c>
      <c r="BH9" s="79" t="s">
        <v>1</v>
      </c>
      <c r="BI9" s="81">
        <f>SUM(BI10:BI17)</f>
        <v>3147336.6</v>
      </c>
      <c r="BJ9" s="84"/>
      <c r="BK9" s="78"/>
      <c r="BL9" s="78"/>
      <c r="BM9" s="78"/>
      <c r="BN9" s="78"/>
      <c r="BO9" s="78">
        <f>SUM(BO10:BO17)</f>
        <v>9184</v>
      </c>
      <c r="BP9" s="79" t="s">
        <v>1</v>
      </c>
      <c r="BQ9" s="81">
        <f>SUM(BQ10:BQ17)</f>
        <v>3147336.6</v>
      </c>
      <c r="BR9" s="84"/>
      <c r="BS9" s="78"/>
      <c r="BT9" s="78"/>
      <c r="BU9" s="78"/>
      <c r="BV9" s="78"/>
      <c r="BW9" s="78">
        <f>SUM(BW10:BW17)</f>
        <v>0</v>
      </c>
      <c r="BX9" s="79" t="s">
        <v>1</v>
      </c>
      <c r="BY9" s="81">
        <f>SUM(BY10:BY17)</f>
        <v>0</v>
      </c>
      <c r="BZ9" s="84"/>
      <c r="CA9" s="78"/>
      <c r="CB9" s="78"/>
      <c r="CC9" s="78"/>
      <c r="CD9" s="78"/>
      <c r="CE9" s="78">
        <f>SUM(CE10:CE17)</f>
        <v>0</v>
      </c>
      <c r="CF9" s="79" t="s">
        <v>1</v>
      </c>
      <c r="CG9" s="81">
        <f>SUM(CG10:CG17)</f>
        <v>0</v>
      </c>
      <c r="CH9" s="27">
        <f>SUM(CH10:CH17)</f>
        <v>0</v>
      </c>
      <c r="CI9" s="27">
        <f>SUM(CI10:CI17)</f>
        <v>0</v>
      </c>
      <c r="CJ9" s="27">
        <f t="shared" ref="CJ9:CJ58" si="0">CH9+CI9</f>
        <v>0</v>
      </c>
      <c r="CK9" s="27">
        <f>SUM(CK10:CK17)</f>
        <v>0</v>
      </c>
      <c r="CL9" s="27">
        <f t="shared" ref="CL9:CL58" si="1">CJ9+CK9</f>
        <v>0</v>
      </c>
      <c r="CM9" s="27">
        <f t="shared" ref="CM9:CM58" si="2">CG9-CL9</f>
        <v>0</v>
      </c>
      <c r="CO9" s="23">
        <f>SUM(CO10:CO17)</f>
        <v>9107</v>
      </c>
      <c r="CP9" s="22">
        <f>SUM(CP10:CP17)</f>
        <v>8755</v>
      </c>
      <c r="CQ9" s="23">
        <f>SUM(CQ10:CQ17)</f>
        <v>9184</v>
      </c>
    </row>
    <row r="10" spans="1:95" ht="34.5" customHeight="1" x14ac:dyDescent="0.25">
      <c r="A10" s="8" t="s">
        <v>17</v>
      </c>
      <c r="B10" s="9" t="s">
        <v>68</v>
      </c>
      <c r="C10" s="34">
        <v>10.93</v>
      </c>
      <c r="D10" s="128">
        <v>16000</v>
      </c>
      <c r="E10" s="29">
        <v>0.1</v>
      </c>
      <c r="F10" s="30">
        <v>800</v>
      </c>
      <c r="G10" s="31"/>
      <c r="H10" s="35">
        <v>1272</v>
      </c>
      <c r="I10" s="33">
        <f t="shared" ref="I10:I15" si="3">J10/H10/12*1000</f>
        <v>25557.191999999999</v>
      </c>
      <c r="J10" s="31">
        <f>(D10+(C10*F10)*E10*C10)*H10*12/1000</f>
        <v>390104.978688</v>
      </c>
      <c r="K10" s="36">
        <v>9.5</v>
      </c>
      <c r="L10" s="128">
        <v>18000</v>
      </c>
      <c r="M10" s="29">
        <v>0.1</v>
      </c>
      <c r="N10" s="30">
        <v>950</v>
      </c>
      <c r="O10" s="31"/>
      <c r="P10" s="32">
        <v>1259</v>
      </c>
      <c r="Q10" s="33">
        <f t="shared" ref="Q10:Q15" si="4">R10/P10/12*1000</f>
        <v>26573.750000000004</v>
      </c>
      <c r="R10" s="31">
        <f>(L10+(K10*N10)*M10*K10)*P10*12/1000</f>
        <v>401476.21500000003</v>
      </c>
      <c r="S10" s="34">
        <v>9.5</v>
      </c>
      <c r="T10" s="128">
        <v>18000</v>
      </c>
      <c r="U10" s="29">
        <v>0.1</v>
      </c>
      <c r="V10" s="30">
        <v>950</v>
      </c>
      <c r="W10" s="31"/>
      <c r="X10" s="32">
        <v>1258</v>
      </c>
      <c r="Y10" s="33">
        <f t="shared" ref="Y10:Y15" si="5">Z10/X10/12*1000</f>
        <v>26573.75</v>
      </c>
      <c r="Z10" s="31">
        <f>(T10+(S10*V10)*U10*S10)*X10*12/1000</f>
        <v>401157.33</v>
      </c>
      <c r="AA10" s="34">
        <v>9.5</v>
      </c>
      <c r="AB10" s="128">
        <v>18000</v>
      </c>
      <c r="AC10" s="29">
        <v>0.1</v>
      </c>
      <c r="AD10" s="30">
        <v>950</v>
      </c>
      <c r="AE10" s="31"/>
      <c r="AF10" s="32">
        <v>1255</v>
      </c>
      <c r="AG10" s="33">
        <f t="shared" ref="AG10:AG15" si="6">AH10/AF10/12*1000</f>
        <v>26573.75</v>
      </c>
      <c r="AH10" s="31">
        <f>(AB10+(AA10*AD10)*AC10*AA10)*AF10*12/1000</f>
        <v>400200.67499999999</v>
      </c>
      <c r="AI10" s="34"/>
      <c r="AJ10" s="128">
        <v>18000</v>
      </c>
      <c r="AK10" s="29">
        <v>0.1</v>
      </c>
      <c r="AL10" s="30">
        <v>950</v>
      </c>
      <c r="AM10" s="31"/>
      <c r="AN10" s="32"/>
      <c r="AO10" s="33" t="e">
        <f>AP10/AN10/6*1000</f>
        <v>#DIV/0!</v>
      </c>
      <c r="AP10" s="31">
        <f>(AJ10+(AI10*AL10)*AK10*AI10)*AN10*6/1000</f>
        <v>0</v>
      </c>
      <c r="AQ10" s="35">
        <f>SUM(AF10)</f>
        <v>1255</v>
      </c>
      <c r="AR10" s="45">
        <f t="shared" ref="AR10" si="7">AS10/AQ10/12*1000</f>
        <v>26573.75</v>
      </c>
      <c r="AS10" s="93">
        <f>AH10</f>
        <v>400200.67499999999</v>
      </c>
      <c r="AT10" s="186">
        <v>10</v>
      </c>
      <c r="AU10" s="28">
        <v>18000</v>
      </c>
      <c r="AV10" s="29">
        <v>0.1</v>
      </c>
      <c r="AW10" s="30">
        <v>950</v>
      </c>
      <c r="AX10" s="31"/>
      <c r="AY10" s="32">
        <f>SUM(CQ10)</f>
        <v>1316</v>
      </c>
      <c r="AZ10" s="185">
        <f t="shared" ref="AZ10:AZ15" si="8">BA10/AY10/12*1000</f>
        <v>27500</v>
      </c>
      <c r="BA10" s="187">
        <f>(AU10+(AT10*AW10)*AV10*AT10)*AY10*12/1000</f>
        <v>434280</v>
      </c>
      <c r="BB10" s="186">
        <v>10</v>
      </c>
      <c r="BC10" s="28">
        <v>18000</v>
      </c>
      <c r="BD10" s="29">
        <v>0.1</v>
      </c>
      <c r="BE10" s="30">
        <v>950</v>
      </c>
      <c r="BF10" s="31"/>
      <c r="BG10" s="32">
        <f>SUM(AY10)</f>
        <v>1316</v>
      </c>
      <c r="BH10" s="185">
        <f t="shared" ref="BH10:BH15" si="9">BI10/BG10/12*1000</f>
        <v>27500</v>
      </c>
      <c r="BI10" s="187">
        <f>(BC10+(BB10*BE10)*BD10*BB10)*BG10*12/1000</f>
        <v>434280</v>
      </c>
      <c r="BJ10" s="186">
        <v>10</v>
      </c>
      <c r="BK10" s="28">
        <v>18000</v>
      </c>
      <c r="BL10" s="29">
        <v>0.1</v>
      </c>
      <c r="BM10" s="30">
        <v>950</v>
      </c>
      <c r="BN10" s="31"/>
      <c r="BO10" s="32">
        <f>SUM(BG10)</f>
        <v>1316</v>
      </c>
      <c r="BP10" s="185">
        <f t="shared" ref="BP10:BP15" si="10">BQ10/BO10/12*1000</f>
        <v>27500</v>
      </c>
      <c r="BQ10" s="187">
        <f>(BK10+(BJ10*BM10)*BL10*BJ10)*BO10*12/1000</f>
        <v>434280</v>
      </c>
      <c r="BR10" s="34"/>
      <c r="BS10" s="28"/>
      <c r="BT10" s="29"/>
      <c r="BU10" s="30"/>
      <c r="BV10" s="31"/>
      <c r="BW10" s="32"/>
      <c r="BX10" s="33" t="e">
        <f>BY10/BW10/6*1000</f>
        <v>#DIV/0!</v>
      </c>
      <c r="BY10" s="31"/>
      <c r="BZ10" s="37"/>
      <c r="CA10" s="30"/>
      <c r="CB10" s="29"/>
      <c r="CC10" s="30"/>
      <c r="CD10" s="29"/>
      <c r="CE10" s="32"/>
      <c r="CF10" s="33" t="e">
        <f>CG10/CE10/6*1000</f>
        <v>#DIV/0!</v>
      </c>
      <c r="CG10" s="31">
        <f>(CA10+(BZ10*CC10)*CB10*BZ10)*CE10*6/1000</f>
        <v>0</v>
      </c>
      <c r="CH10" s="38"/>
      <c r="CI10" s="38"/>
      <c r="CJ10" s="39">
        <f t="shared" si="0"/>
        <v>0</v>
      </c>
      <c r="CK10" s="38"/>
      <c r="CL10" s="39">
        <f t="shared" si="1"/>
        <v>0</v>
      </c>
      <c r="CM10" s="39">
        <f t="shared" si="2"/>
        <v>0</v>
      </c>
      <c r="CO10" s="119">
        <v>1283</v>
      </c>
      <c r="CP10" s="121">
        <v>1233</v>
      </c>
      <c r="CQ10" s="119">
        <v>1316</v>
      </c>
    </row>
    <row r="11" spans="1:95" ht="34.5" customHeight="1" x14ac:dyDescent="0.25">
      <c r="A11" s="8" t="s">
        <v>45</v>
      </c>
      <c r="B11" s="9" t="s">
        <v>69</v>
      </c>
      <c r="C11" s="34">
        <v>0</v>
      </c>
      <c r="D11" s="128">
        <v>16000</v>
      </c>
      <c r="E11" s="29">
        <v>0.1</v>
      </c>
      <c r="F11" s="30">
        <v>800</v>
      </c>
      <c r="G11" s="31"/>
      <c r="H11" s="35">
        <v>0</v>
      </c>
      <c r="I11" s="33" t="e">
        <f t="shared" si="3"/>
        <v>#DIV/0!</v>
      </c>
      <c r="J11" s="31">
        <f>(D11+(C11*F11)*E11*C11)*H11*12/1000</f>
        <v>0</v>
      </c>
      <c r="K11" s="40"/>
      <c r="L11" s="128">
        <v>18000</v>
      </c>
      <c r="M11" s="29">
        <v>0.1</v>
      </c>
      <c r="N11" s="30">
        <v>950</v>
      </c>
      <c r="O11" s="31"/>
      <c r="P11" s="32">
        <v>0</v>
      </c>
      <c r="Q11" s="33" t="e">
        <f t="shared" si="4"/>
        <v>#DIV/0!</v>
      </c>
      <c r="R11" s="31">
        <f>(L11+(K11*N11)*M11*K11)*P11*12/1000</f>
        <v>0</v>
      </c>
      <c r="S11" s="34"/>
      <c r="T11" s="128">
        <v>18000</v>
      </c>
      <c r="U11" s="29">
        <v>0.1</v>
      </c>
      <c r="V11" s="30">
        <v>950</v>
      </c>
      <c r="W11" s="31"/>
      <c r="X11" s="32">
        <v>0</v>
      </c>
      <c r="Y11" s="33" t="e">
        <f t="shared" si="5"/>
        <v>#DIV/0!</v>
      </c>
      <c r="Z11" s="31">
        <f>(T11+(S11*V11)*U11*S11)*X11*12/1000</f>
        <v>0</v>
      </c>
      <c r="AA11" s="34"/>
      <c r="AB11" s="128">
        <v>18000</v>
      </c>
      <c r="AC11" s="29">
        <v>0.1</v>
      </c>
      <c r="AD11" s="30">
        <v>950</v>
      </c>
      <c r="AE11" s="31"/>
      <c r="AF11" s="32">
        <v>0</v>
      </c>
      <c r="AG11" s="33" t="e">
        <f t="shared" si="6"/>
        <v>#DIV/0!</v>
      </c>
      <c r="AH11" s="31">
        <f>(AB11+(AA11*AD11)*AC11*AA11)*AF11*12/1000</f>
        <v>0</v>
      </c>
      <c r="AI11" s="34"/>
      <c r="AJ11" s="128">
        <v>18000</v>
      </c>
      <c r="AK11" s="29">
        <v>0.1</v>
      </c>
      <c r="AL11" s="30">
        <v>950</v>
      </c>
      <c r="AM11" s="31"/>
      <c r="AN11" s="32"/>
      <c r="AO11" s="33" t="e">
        <f t="shared" ref="AO11:AO16" si="11">AP11/AN11/6*1000</f>
        <v>#DIV/0!</v>
      </c>
      <c r="AP11" s="31">
        <f t="shared" ref="AP11:AP16" si="12">(AJ11+(AI11*AL11)*AK11*AI11)*AN11*6/1000</f>
        <v>0</v>
      </c>
      <c r="AQ11" s="35">
        <f t="shared" ref="AQ11:AQ16" si="13">SUM(AF11)</f>
        <v>0</v>
      </c>
      <c r="AR11" s="45" t="e">
        <f t="shared" ref="AR11:AR16" si="14">AS11/AQ11/12*1000</f>
        <v>#DIV/0!</v>
      </c>
      <c r="AS11" s="93">
        <f t="shared" ref="AS11:AS16" si="15">AH11</f>
        <v>0</v>
      </c>
      <c r="AT11" s="34"/>
      <c r="AU11" s="28">
        <v>18000</v>
      </c>
      <c r="AV11" s="29">
        <v>0.1</v>
      </c>
      <c r="AW11" s="30">
        <v>950</v>
      </c>
      <c r="AX11" s="31"/>
      <c r="AY11" s="35">
        <f t="shared" ref="AY11:AY17" si="16">SUM(CQ11)</f>
        <v>0</v>
      </c>
      <c r="AZ11" s="33" t="e">
        <f t="shared" si="8"/>
        <v>#DIV/0!</v>
      </c>
      <c r="BA11" s="31">
        <f>(AU11+(AT11*AW11)*AV11*AT11)*AY11*12/1000</f>
        <v>0</v>
      </c>
      <c r="BB11" s="34"/>
      <c r="BC11" s="28">
        <v>18000</v>
      </c>
      <c r="BD11" s="29">
        <v>0.1</v>
      </c>
      <c r="BE11" s="30">
        <v>950</v>
      </c>
      <c r="BF11" s="31"/>
      <c r="BG11" s="32">
        <f t="shared" ref="BG11:BG16" si="17">SUM(AY11)</f>
        <v>0</v>
      </c>
      <c r="BH11" s="33" t="e">
        <f t="shared" si="9"/>
        <v>#DIV/0!</v>
      </c>
      <c r="BI11" s="31">
        <f>(BC11+(BB11*BE11)*BD11*BB11)*BG11*12/1000</f>
        <v>0</v>
      </c>
      <c r="BJ11" s="34"/>
      <c r="BK11" s="28">
        <v>18000</v>
      </c>
      <c r="BL11" s="29">
        <v>0.1</v>
      </c>
      <c r="BM11" s="30">
        <v>950</v>
      </c>
      <c r="BN11" s="31"/>
      <c r="BO11" s="32">
        <f t="shared" ref="BO11:BO16" si="18">SUM(BG11)</f>
        <v>0</v>
      </c>
      <c r="BP11" s="33" t="e">
        <f t="shared" si="10"/>
        <v>#DIV/0!</v>
      </c>
      <c r="BQ11" s="31">
        <f>(BK11+(BJ11*BM11)*BL11*BJ11)*BO11*12/1000</f>
        <v>0</v>
      </c>
      <c r="BR11" s="34"/>
      <c r="BS11" s="28"/>
      <c r="BT11" s="29"/>
      <c r="BU11" s="30"/>
      <c r="BV11" s="31"/>
      <c r="BW11" s="32"/>
      <c r="BX11" s="33" t="e">
        <f t="shared" ref="BX11:BX16" si="19">BY11/BW11/6*1000</f>
        <v>#DIV/0!</v>
      </c>
      <c r="BY11" s="31"/>
      <c r="BZ11" s="37"/>
      <c r="CA11" s="30"/>
      <c r="CB11" s="29"/>
      <c r="CC11" s="30"/>
      <c r="CD11" s="29"/>
      <c r="CE11" s="32"/>
      <c r="CF11" s="33" t="e">
        <f t="shared" ref="CF11:CF16" si="20">CG11/CE11/6*1000</f>
        <v>#DIV/0!</v>
      </c>
      <c r="CG11" s="31">
        <f t="shared" ref="CG11:CG16" si="21">(CA11+(BZ11*CC11)*CB11*BZ11)*CE11*6/1000</f>
        <v>0</v>
      </c>
      <c r="CH11" s="38"/>
      <c r="CI11" s="38"/>
      <c r="CJ11" s="39">
        <f t="shared" si="0"/>
        <v>0</v>
      </c>
      <c r="CK11" s="38"/>
      <c r="CL11" s="39">
        <f t="shared" si="1"/>
        <v>0</v>
      </c>
      <c r="CM11" s="39">
        <f t="shared" si="2"/>
        <v>0</v>
      </c>
      <c r="CO11" s="120">
        <v>0</v>
      </c>
      <c r="CP11" s="121">
        <v>0</v>
      </c>
      <c r="CQ11" s="120">
        <v>0</v>
      </c>
    </row>
    <row r="12" spans="1:95" ht="39" customHeight="1" x14ac:dyDescent="0.25">
      <c r="A12" s="8" t="s">
        <v>46</v>
      </c>
      <c r="B12" s="9" t="s">
        <v>70</v>
      </c>
      <c r="C12" s="34">
        <v>10.9</v>
      </c>
      <c r="D12" s="128">
        <f>16000*1.4</f>
        <v>22400</v>
      </c>
      <c r="E12" s="29">
        <v>0.1</v>
      </c>
      <c r="F12" s="30">
        <v>800</v>
      </c>
      <c r="G12" s="31"/>
      <c r="H12" s="35">
        <v>486</v>
      </c>
      <c r="I12" s="33">
        <f t="shared" si="3"/>
        <v>31904.800000000007</v>
      </c>
      <c r="J12" s="31">
        <f>(D12+(C12*F12)*E12*C12)*H12*12/1000</f>
        <v>186068.79360000003</v>
      </c>
      <c r="K12" s="36">
        <v>9.5</v>
      </c>
      <c r="L12" s="128">
        <f>18000*1.4</f>
        <v>25200</v>
      </c>
      <c r="M12" s="29">
        <v>0.1</v>
      </c>
      <c r="N12" s="30">
        <v>950</v>
      </c>
      <c r="O12" s="31"/>
      <c r="P12" s="32">
        <v>514</v>
      </c>
      <c r="Q12" s="33">
        <f t="shared" si="4"/>
        <v>33773.75</v>
      </c>
      <c r="R12" s="31">
        <f>(L12+(K12*N12)*M12*K12)*P12*12/1000</f>
        <v>208316.49</v>
      </c>
      <c r="S12" s="34">
        <v>9.3000000000000007</v>
      </c>
      <c r="T12" s="128">
        <f>18000*1.4</f>
        <v>25200</v>
      </c>
      <c r="U12" s="29">
        <v>0.1</v>
      </c>
      <c r="V12" s="30">
        <v>950</v>
      </c>
      <c r="W12" s="31"/>
      <c r="X12" s="32">
        <v>481</v>
      </c>
      <c r="Y12" s="33">
        <f t="shared" si="5"/>
        <v>33416.55000000001</v>
      </c>
      <c r="Z12" s="31">
        <f>(T12+(S12*V12)*U12*S12)*X12*12/1000</f>
        <v>192880.32660000003</v>
      </c>
      <c r="AA12" s="34">
        <v>9.3000000000000007</v>
      </c>
      <c r="AB12" s="128">
        <f>18000*1.4</f>
        <v>25200</v>
      </c>
      <c r="AC12" s="29">
        <v>0.1</v>
      </c>
      <c r="AD12" s="30">
        <v>950</v>
      </c>
      <c r="AE12" s="31"/>
      <c r="AF12" s="32">
        <v>512</v>
      </c>
      <c r="AG12" s="33">
        <f t="shared" si="6"/>
        <v>33416.550000000003</v>
      </c>
      <c r="AH12" s="31">
        <f>(AB12+(AA12*AD12)*AC12*AA12)*AF12*12/1000</f>
        <v>205311.28320000001</v>
      </c>
      <c r="AI12" s="34"/>
      <c r="AJ12" s="128">
        <f>18000*1.4</f>
        <v>25200</v>
      </c>
      <c r="AK12" s="29">
        <v>0.1</v>
      </c>
      <c r="AL12" s="30">
        <v>950</v>
      </c>
      <c r="AM12" s="31"/>
      <c r="AN12" s="32"/>
      <c r="AO12" s="33" t="e">
        <f t="shared" si="11"/>
        <v>#DIV/0!</v>
      </c>
      <c r="AP12" s="31">
        <f t="shared" si="12"/>
        <v>0</v>
      </c>
      <c r="AQ12" s="35">
        <f t="shared" si="13"/>
        <v>512</v>
      </c>
      <c r="AR12" s="45">
        <f t="shared" si="14"/>
        <v>33416.550000000003</v>
      </c>
      <c r="AS12" s="93">
        <f t="shared" si="15"/>
        <v>205311.28320000001</v>
      </c>
      <c r="AT12" s="186">
        <v>10</v>
      </c>
      <c r="AU12" s="28">
        <f>18000*1.4</f>
        <v>25200</v>
      </c>
      <c r="AV12" s="29">
        <v>0.1</v>
      </c>
      <c r="AW12" s="30">
        <v>950</v>
      </c>
      <c r="AX12" s="31"/>
      <c r="AY12" s="35">
        <f t="shared" si="16"/>
        <v>467</v>
      </c>
      <c r="AZ12" s="33">
        <f t="shared" si="8"/>
        <v>34699.999999999993</v>
      </c>
      <c r="BA12" s="187">
        <f>(AU12+(AT12*AW12)*AV12*AT12)*AY12*12/1000</f>
        <v>194458.8</v>
      </c>
      <c r="BB12" s="186">
        <v>10</v>
      </c>
      <c r="BC12" s="28">
        <f>18000*1.4</f>
        <v>25200</v>
      </c>
      <c r="BD12" s="29">
        <v>0.1</v>
      </c>
      <c r="BE12" s="30">
        <v>950</v>
      </c>
      <c r="BF12" s="31"/>
      <c r="BG12" s="32">
        <f t="shared" si="17"/>
        <v>467</v>
      </c>
      <c r="BH12" s="185">
        <f t="shared" si="9"/>
        <v>34699.999999999993</v>
      </c>
      <c r="BI12" s="187">
        <f>(BC12+(BB12*BE12)*BD12*BB12)*BG12*12/1000</f>
        <v>194458.8</v>
      </c>
      <c r="BJ12" s="186">
        <v>10</v>
      </c>
      <c r="BK12" s="28">
        <f>18000*1.4</f>
        <v>25200</v>
      </c>
      <c r="BL12" s="29">
        <v>0.1</v>
      </c>
      <c r="BM12" s="30">
        <v>950</v>
      </c>
      <c r="BN12" s="31"/>
      <c r="BO12" s="32">
        <f t="shared" si="18"/>
        <v>467</v>
      </c>
      <c r="BP12" s="185">
        <f t="shared" si="10"/>
        <v>34699.999999999993</v>
      </c>
      <c r="BQ12" s="187">
        <f>(BK12+(BJ12*BM12)*BL12*BJ12)*BO12*12/1000</f>
        <v>194458.8</v>
      </c>
      <c r="BR12" s="34"/>
      <c r="BS12" s="28"/>
      <c r="BT12" s="29"/>
      <c r="BU12" s="30"/>
      <c r="BV12" s="31"/>
      <c r="BW12" s="32"/>
      <c r="BX12" s="33" t="e">
        <f t="shared" si="19"/>
        <v>#DIV/0!</v>
      </c>
      <c r="BY12" s="31"/>
      <c r="BZ12" s="37"/>
      <c r="CA12" s="30"/>
      <c r="CB12" s="29"/>
      <c r="CC12" s="30"/>
      <c r="CD12" s="29"/>
      <c r="CE12" s="32"/>
      <c r="CF12" s="33" t="e">
        <f t="shared" si="20"/>
        <v>#DIV/0!</v>
      </c>
      <c r="CG12" s="31">
        <f t="shared" si="21"/>
        <v>0</v>
      </c>
      <c r="CH12" s="38"/>
      <c r="CI12" s="38"/>
      <c r="CJ12" s="39">
        <f t="shared" si="0"/>
        <v>0</v>
      </c>
      <c r="CK12" s="38"/>
      <c r="CL12" s="39">
        <f t="shared" si="1"/>
        <v>0</v>
      </c>
      <c r="CM12" s="39">
        <f t="shared" si="2"/>
        <v>0</v>
      </c>
      <c r="CO12" s="120">
        <v>490</v>
      </c>
      <c r="CP12" s="121">
        <v>471</v>
      </c>
      <c r="CQ12" s="120">
        <v>467</v>
      </c>
    </row>
    <row r="13" spans="1:95" ht="32.25" customHeight="1" x14ac:dyDescent="0.25">
      <c r="A13" s="8" t="s">
        <v>47</v>
      </c>
      <c r="B13" s="9" t="s">
        <v>71</v>
      </c>
      <c r="C13" s="34">
        <v>10.9</v>
      </c>
      <c r="D13" s="128">
        <f>16000*1.2</f>
        <v>19200</v>
      </c>
      <c r="E13" s="29">
        <v>0.1</v>
      </c>
      <c r="F13" s="30">
        <v>800</v>
      </c>
      <c r="G13" s="31"/>
      <c r="H13" s="35">
        <v>3053</v>
      </c>
      <c r="I13" s="33">
        <f t="shared" si="3"/>
        <v>28704.800000000007</v>
      </c>
      <c r="J13" s="31">
        <f>(D13+(C13*F13)*E13*C13)*H13*12/1000</f>
        <v>1051629.0528000002</v>
      </c>
      <c r="K13" s="36">
        <v>9.8000000000000007</v>
      </c>
      <c r="L13" s="128">
        <f>18000*1.2</f>
        <v>21600</v>
      </c>
      <c r="M13" s="29">
        <v>0.1</v>
      </c>
      <c r="N13" s="30">
        <v>950</v>
      </c>
      <c r="O13" s="31"/>
      <c r="P13" s="32">
        <v>3191</v>
      </c>
      <c r="Q13" s="33">
        <f t="shared" si="4"/>
        <v>30723.800000000007</v>
      </c>
      <c r="R13" s="31">
        <f>(L13+(K13*N13)*M13*K13)*P13*12/1000</f>
        <v>1176475.7496000002</v>
      </c>
      <c r="S13" s="34">
        <v>9.3699999999999992</v>
      </c>
      <c r="T13" s="128">
        <f>18000*1.2</f>
        <v>21600</v>
      </c>
      <c r="U13" s="29">
        <v>0.1</v>
      </c>
      <c r="V13" s="30">
        <v>950</v>
      </c>
      <c r="W13" s="31"/>
      <c r="X13" s="32">
        <v>3019</v>
      </c>
      <c r="Y13" s="33">
        <f t="shared" si="5"/>
        <v>29940.705499999993</v>
      </c>
      <c r="Z13" s="31">
        <f>(T13+(S13*V13)*U13*S13)*X13*12/1000</f>
        <v>1084691.8788539998</v>
      </c>
      <c r="AA13" s="34">
        <v>9.3699999999999992</v>
      </c>
      <c r="AB13" s="128">
        <f>18000*1.2</f>
        <v>21600</v>
      </c>
      <c r="AC13" s="29">
        <v>0.1</v>
      </c>
      <c r="AD13" s="30">
        <v>950</v>
      </c>
      <c r="AE13" s="31"/>
      <c r="AF13" s="32">
        <v>3181</v>
      </c>
      <c r="AG13" s="33">
        <f t="shared" si="6"/>
        <v>29940.705499999996</v>
      </c>
      <c r="AH13" s="31">
        <f>(AB13+(AA13*AD13)*AC13*AA13)*AF13*12/1000</f>
        <v>1142896.6103459999</v>
      </c>
      <c r="AI13" s="34"/>
      <c r="AJ13" s="128">
        <f>18000*1.2</f>
        <v>21600</v>
      </c>
      <c r="AK13" s="29">
        <v>0.1</v>
      </c>
      <c r="AL13" s="30">
        <v>950</v>
      </c>
      <c r="AM13" s="31"/>
      <c r="AN13" s="32"/>
      <c r="AO13" s="33" t="e">
        <f t="shared" si="11"/>
        <v>#DIV/0!</v>
      </c>
      <c r="AP13" s="31">
        <f t="shared" si="12"/>
        <v>0</v>
      </c>
      <c r="AQ13" s="35">
        <f t="shared" si="13"/>
        <v>3181</v>
      </c>
      <c r="AR13" s="45">
        <f t="shared" si="14"/>
        <v>29940.705499999996</v>
      </c>
      <c r="AS13" s="93">
        <f t="shared" si="15"/>
        <v>1142896.6103459999</v>
      </c>
      <c r="AT13" s="186">
        <v>10</v>
      </c>
      <c r="AU13" s="28">
        <f>18000*1.2</f>
        <v>21600</v>
      </c>
      <c r="AV13" s="29">
        <v>0.1</v>
      </c>
      <c r="AW13" s="30">
        <v>950</v>
      </c>
      <c r="AX13" s="31"/>
      <c r="AY13" s="35">
        <f t="shared" si="16"/>
        <v>3004</v>
      </c>
      <c r="AZ13" s="33">
        <f t="shared" si="8"/>
        <v>31099.999999999996</v>
      </c>
      <c r="BA13" s="187">
        <f>(AU13+(AT13*AW13)*AV13*AT13)*AY13*12/1000</f>
        <v>1121092.8</v>
      </c>
      <c r="BB13" s="186">
        <v>10</v>
      </c>
      <c r="BC13" s="28">
        <f>18000*1.2</f>
        <v>21600</v>
      </c>
      <c r="BD13" s="29">
        <v>0.1</v>
      </c>
      <c r="BE13" s="30">
        <v>950</v>
      </c>
      <c r="BF13" s="31"/>
      <c r="BG13" s="32">
        <f t="shared" si="17"/>
        <v>3004</v>
      </c>
      <c r="BH13" s="185">
        <f t="shared" si="9"/>
        <v>31099.999999999996</v>
      </c>
      <c r="BI13" s="187">
        <f>(BC13+(BB13*BE13)*BD13*BB13)*BG13*12/1000</f>
        <v>1121092.8</v>
      </c>
      <c r="BJ13" s="186">
        <v>10</v>
      </c>
      <c r="BK13" s="28">
        <f>18000*1.2</f>
        <v>21600</v>
      </c>
      <c r="BL13" s="29">
        <v>0.1</v>
      </c>
      <c r="BM13" s="30">
        <v>950</v>
      </c>
      <c r="BN13" s="31"/>
      <c r="BO13" s="32">
        <f t="shared" si="18"/>
        <v>3004</v>
      </c>
      <c r="BP13" s="185">
        <f t="shared" si="10"/>
        <v>31099.999999999996</v>
      </c>
      <c r="BQ13" s="187">
        <f>(BK13+(BJ13*BM13)*BL13*BJ13)*BO13*12/1000</f>
        <v>1121092.8</v>
      </c>
      <c r="BR13" s="34"/>
      <c r="BS13" s="28"/>
      <c r="BT13" s="29"/>
      <c r="BU13" s="30"/>
      <c r="BV13" s="31"/>
      <c r="BW13" s="32"/>
      <c r="BX13" s="33" t="e">
        <f t="shared" si="19"/>
        <v>#DIV/0!</v>
      </c>
      <c r="BY13" s="31"/>
      <c r="BZ13" s="37"/>
      <c r="CA13" s="30"/>
      <c r="CB13" s="29"/>
      <c r="CC13" s="30"/>
      <c r="CD13" s="29"/>
      <c r="CE13" s="32"/>
      <c r="CF13" s="33" t="e">
        <f t="shared" si="20"/>
        <v>#DIV/0!</v>
      </c>
      <c r="CG13" s="31">
        <f t="shared" si="21"/>
        <v>0</v>
      </c>
      <c r="CH13" s="38"/>
      <c r="CI13" s="38"/>
      <c r="CJ13" s="39">
        <f t="shared" si="0"/>
        <v>0</v>
      </c>
      <c r="CK13" s="38"/>
      <c r="CL13" s="39">
        <f t="shared" si="1"/>
        <v>0</v>
      </c>
      <c r="CM13" s="39">
        <f t="shared" si="2"/>
        <v>0</v>
      </c>
      <c r="CO13" s="120">
        <v>3080</v>
      </c>
      <c r="CP13" s="121">
        <v>2961</v>
      </c>
      <c r="CQ13" s="120">
        <v>3004</v>
      </c>
    </row>
    <row r="14" spans="1:95" ht="35.25" customHeight="1" x14ac:dyDescent="0.25">
      <c r="A14" s="8" t="s">
        <v>18</v>
      </c>
      <c r="B14" s="9" t="s">
        <v>72</v>
      </c>
      <c r="C14" s="34">
        <v>10.9</v>
      </c>
      <c r="D14" s="128">
        <v>16000</v>
      </c>
      <c r="E14" s="29">
        <v>0.1</v>
      </c>
      <c r="F14" s="30">
        <v>800</v>
      </c>
      <c r="G14" s="31"/>
      <c r="H14" s="35">
        <v>3169</v>
      </c>
      <c r="I14" s="33">
        <f t="shared" si="3"/>
        <v>25504.800000000003</v>
      </c>
      <c r="J14" s="31">
        <f>(D14+(C14*F14)*E14*C14)*H14*12/1000</f>
        <v>969896.53440000012</v>
      </c>
      <c r="K14" s="36">
        <v>9.8000000000000007</v>
      </c>
      <c r="L14" s="128">
        <v>18000</v>
      </c>
      <c r="M14" s="29">
        <v>0.1</v>
      </c>
      <c r="N14" s="30">
        <v>950</v>
      </c>
      <c r="O14" s="31"/>
      <c r="P14" s="32">
        <v>3281</v>
      </c>
      <c r="Q14" s="33">
        <f t="shared" si="4"/>
        <v>27123.800000000003</v>
      </c>
      <c r="R14" s="31">
        <f>(L14+(K14*N14)*M14*K14)*P14*12/1000</f>
        <v>1067918.2536000002</v>
      </c>
      <c r="S14" s="34">
        <v>9.8000000000000007</v>
      </c>
      <c r="T14" s="128">
        <v>18000</v>
      </c>
      <c r="U14" s="29">
        <v>0.1</v>
      </c>
      <c r="V14" s="30">
        <v>950</v>
      </c>
      <c r="W14" s="31"/>
      <c r="X14" s="32">
        <v>3134</v>
      </c>
      <c r="Y14" s="33">
        <f t="shared" si="5"/>
        <v>27123.800000000003</v>
      </c>
      <c r="Z14" s="31">
        <f>(T14+(S14*V14)*U14*S14)*X14*12/1000</f>
        <v>1020071.8704000001</v>
      </c>
      <c r="AA14" s="34">
        <v>9.8000000000000007</v>
      </c>
      <c r="AB14" s="128">
        <v>18000</v>
      </c>
      <c r="AC14" s="29">
        <v>0.1</v>
      </c>
      <c r="AD14" s="30">
        <v>950</v>
      </c>
      <c r="AE14" s="31"/>
      <c r="AF14" s="32">
        <v>3271</v>
      </c>
      <c r="AG14" s="33">
        <f t="shared" si="6"/>
        <v>27123.800000000007</v>
      </c>
      <c r="AH14" s="31">
        <f>(AB14+(AA14*AD14)*AC14*AA14)*AF14*12/1000</f>
        <v>1064663.3976000003</v>
      </c>
      <c r="AI14" s="34"/>
      <c r="AJ14" s="128">
        <v>18000</v>
      </c>
      <c r="AK14" s="29">
        <v>0.1</v>
      </c>
      <c r="AL14" s="30">
        <v>950</v>
      </c>
      <c r="AM14" s="31"/>
      <c r="AN14" s="32"/>
      <c r="AO14" s="33" t="e">
        <f t="shared" si="11"/>
        <v>#DIV/0!</v>
      </c>
      <c r="AP14" s="31">
        <f t="shared" si="12"/>
        <v>0</v>
      </c>
      <c r="AQ14" s="35">
        <f t="shared" si="13"/>
        <v>3271</v>
      </c>
      <c r="AR14" s="45">
        <f t="shared" si="14"/>
        <v>27123.800000000007</v>
      </c>
      <c r="AS14" s="93">
        <f t="shared" si="15"/>
        <v>1064663.3976000003</v>
      </c>
      <c r="AT14" s="186">
        <v>10</v>
      </c>
      <c r="AU14" s="28">
        <v>18000</v>
      </c>
      <c r="AV14" s="29">
        <v>0.1</v>
      </c>
      <c r="AW14" s="30">
        <v>950</v>
      </c>
      <c r="AX14" s="31"/>
      <c r="AY14" s="35">
        <f t="shared" si="16"/>
        <v>3140</v>
      </c>
      <c r="AZ14" s="33">
        <f t="shared" si="8"/>
        <v>27500</v>
      </c>
      <c r="BA14" s="187">
        <f>(AU14+(AT14*AW14)*AV14*AT14)*AY14*12/1000</f>
        <v>1036200</v>
      </c>
      <c r="BB14" s="186">
        <v>10</v>
      </c>
      <c r="BC14" s="28">
        <v>18000</v>
      </c>
      <c r="BD14" s="29">
        <v>0.1</v>
      </c>
      <c r="BE14" s="30">
        <v>950</v>
      </c>
      <c r="BF14" s="31"/>
      <c r="BG14" s="32">
        <f t="shared" si="17"/>
        <v>3140</v>
      </c>
      <c r="BH14" s="185">
        <f t="shared" si="9"/>
        <v>27500</v>
      </c>
      <c r="BI14" s="187">
        <f>(BC14+(BB14*BE14)*BD14*BB14)*BG14*12/1000</f>
        <v>1036200</v>
      </c>
      <c r="BJ14" s="186">
        <v>10</v>
      </c>
      <c r="BK14" s="28">
        <v>18000</v>
      </c>
      <c r="BL14" s="29">
        <v>0.1</v>
      </c>
      <c r="BM14" s="30">
        <v>950</v>
      </c>
      <c r="BN14" s="31"/>
      <c r="BO14" s="32">
        <f t="shared" si="18"/>
        <v>3140</v>
      </c>
      <c r="BP14" s="185">
        <f t="shared" si="10"/>
        <v>27500</v>
      </c>
      <c r="BQ14" s="187">
        <f>(BK14+(BJ14*BM14)*BL14*BJ14)*BO14*12/1000</f>
        <v>1036200</v>
      </c>
      <c r="BR14" s="34"/>
      <c r="BS14" s="28"/>
      <c r="BT14" s="29"/>
      <c r="BU14" s="30"/>
      <c r="BV14" s="31"/>
      <c r="BW14" s="32"/>
      <c r="BX14" s="33" t="e">
        <f t="shared" si="19"/>
        <v>#DIV/0!</v>
      </c>
      <c r="BY14" s="31"/>
      <c r="BZ14" s="37"/>
      <c r="CA14" s="30"/>
      <c r="CB14" s="29"/>
      <c r="CC14" s="30"/>
      <c r="CD14" s="29"/>
      <c r="CE14" s="32"/>
      <c r="CF14" s="33" t="e">
        <f t="shared" si="20"/>
        <v>#DIV/0!</v>
      </c>
      <c r="CG14" s="31">
        <f t="shared" si="21"/>
        <v>0</v>
      </c>
      <c r="CH14" s="38"/>
      <c r="CI14" s="38"/>
      <c r="CJ14" s="39">
        <f t="shared" si="0"/>
        <v>0</v>
      </c>
      <c r="CK14" s="38"/>
      <c r="CL14" s="39">
        <f t="shared" si="1"/>
        <v>0</v>
      </c>
      <c r="CM14" s="39">
        <f t="shared" si="2"/>
        <v>0</v>
      </c>
      <c r="CO14" s="120">
        <v>3197</v>
      </c>
      <c r="CP14" s="121">
        <v>3074</v>
      </c>
      <c r="CQ14" s="120">
        <v>3140</v>
      </c>
    </row>
    <row r="15" spans="1:95" ht="42" customHeight="1" x14ac:dyDescent="0.25">
      <c r="A15" s="8" t="s">
        <v>34</v>
      </c>
      <c r="B15" s="9" t="s">
        <v>37</v>
      </c>
      <c r="C15" s="34">
        <v>15.42</v>
      </c>
      <c r="D15" s="128">
        <v>16000</v>
      </c>
      <c r="E15" s="29">
        <v>0.1</v>
      </c>
      <c r="F15" s="30">
        <v>800</v>
      </c>
      <c r="G15" s="31"/>
      <c r="H15" s="35">
        <v>1002</v>
      </c>
      <c r="I15" s="33">
        <f t="shared" si="3"/>
        <v>25511.055999999997</v>
      </c>
      <c r="J15" s="31">
        <f>(D15+(C15*F15)*E15*0.5*C15)*H15*12/1000</f>
        <v>306744.93734399998</v>
      </c>
      <c r="K15" s="36">
        <v>15.412000000000001</v>
      </c>
      <c r="L15" s="128">
        <v>18000</v>
      </c>
      <c r="M15" s="29">
        <v>0.1</v>
      </c>
      <c r="N15" s="30">
        <v>950</v>
      </c>
      <c r="O15" s="31"/>
      <c r="P15" s="32">
        <v>1158</v>
      </c>
      <c r="Q15" s="33">
        <f t="shared" si="4"/>
        <v>29282.662840000001</v>
      </c>
      <c r="R15" s="31">
        <f>(L15+(K15*N15)*M15*0.5*K15)*P15*12/1000</f>
        <v>406911.88282464002</v>
      </c>
      <c r="S15" s="37">
        <v>12</v>
      </c>
      <c r="T15" s="128">
        <v>18000</v>
      </c>
      <c r="U15" s="29">
        <v>0.1</v>
      </c>
      <c r="V15" s="30">
        <v>950</v>
      </c>
      <c r="W15" s="31"/>
      <c r="X15" s="32">
        <v>991</v>
      </c>
      <c r="Y15" s="33">
        <f t="shared" si="5"/>
        <v>24840.000000000004</v>
      </c>
      <c r="Z15" s="31">
        <f>(T15+(S15*V15)*U15*0.5*S15)*X15*12/1000</f>
        <v>295397.28000000003</v>
      </c>
      <c r="AA15" s="37">
        <v>14.75</v>
      </c>
      <c r="AB15" s="128">
        <v>18000</v>
      </c>
      <c r="AC15" s="29">
        <v>0.1</v>
      </c>
      <c r="AD15" s="30">
        <v>950</v>
      </c>
      <c r="AE15" s="31"/>
      <c r="AF15" s="32">
        <v>1155</v>
      </c>
      <c r="AG15" s="33">
        <f t="shared" si="6"/>
        <v>28334.21875</v>
      </c>
      <c r="AH15" s="31">
        <f>(AB15+(AA15*AD15)*AC15*0.5*AA15)*AF15*12/1000</f>
        <v>392712.27187499998</v>
      </c>
      <c r="AI15" s="37"/>
      <c r="AJ15" s="128">
        <v>18000</v>
      </c>
      <c r="AK15" s="29">
        <v>0.1</v>
      </c>
      <c r="AL15" s="30">
        <v>950</v>
      </c>
      <c r="AM15" s="31"/>
      <c r="AN15" s="32"/>
      <c r="AO15" s="33" t="e">
        <f t="shared" si="11"/>
        <v>#DIV/0!</v>
      </c>
      <c r="AP15" s="31">
        <f t="shared" si="12"/>
        <v>0</v>
      </c>
      <c r="AQ15" s="35">
        <f t="shared" si="13"/>
        <v>1155</v>
      </c>
      <c r="AR15" s="45">
        <f t="shared" si="14"/>
        <v>28334.21875</v>
      </c>
      <c r="AS15" s="93">
        <f t="shared" si="15"/>
        <v>392712.27187499998</v>
      </c>
      <c r="AT15" s="186">
        <v>10</v>
      </c>
      <c r="AU15" s="28">
        <v>18000</v>
      </c>
      <c r="AV15" s="29">
        <v>0.1</v>
      </c>
      <c r="AW15" s="30">
        <v>950</v>
      </c>
      <c r="AX15" s="31"/>
      <c r="AY15" s="35">
        <f t="shared" si="16"/>
        <v>1236</v>
      </c>
      <c r="AZ15" s="33">
        <f t="shared" si="8"/>
        <v>22750</v>
      </c>
      <c r="BA15" s="187">
        <f>(AU15+(AT15*AW15)*AV15*0.5*AT15)*AY15*12/1000</f>
        <v>337428</v>
      </c>
      <c r="BB15" s="186">
        <v>10</v>
      </c>
      <c r="BC15" s="28">
        <v>18000</v>
      </c>
      <c r="BD15" s="29">
        <v>0.1</v>
      </c>
      <c r="BE15" s="30">
        <v>950</v>
      </c>
      <c r="BF15" s="31"/>
      <c r="BG15" s="32">
        <f t="shared" si="17"/>
        <v>1236</v>
      </c>
      <c r="BH15" s="185">
        <f t="shared" si="9"/>
        <v>22750</v>
      </c>
      <c r="BI15" s="187">
        <f>(BC15+(BB15*BE15)*BD15*0.5*BB15)*BG15*12/1000</f>
        <v>337428</v>
      </c>
      <c r="BJ15" s="186">
        <v>10</v>
      </c>
      <c r="BK15" s="28">
        <v>18000</v>
      </c>
      <c r="BL15" s="29">
        <v>0.1</v>
      </c>
      <c r="BM15" s="30">
        <v>950</v>
      </c>
      <c r="BN15" s="31"/>
      <c r="BO15" s="32">
        <f t="shared" si="18"/>
        <v>1236</v>
      </c>
      <c r="BP15" s="185">
        <f t="shared" si="10"/>
        <v>22750</v>
      </c>
      <c r="BQ15" s="187">
        <f>(BK15+(BJ15*BM15)*BL15*0.5*BJ15)*BO15*12/1000</f>
        <v>337428</v>
      </c>
      <c r="BR15" s="37"/>
      <c r="BS15" s="28"/>
      <c r="BT15" s="29"/>
      <c r="BU15" s="30"/>
      <c r="BV15" s="31"/>
      <c r="BW15" s="32"/>
      <c r="BX15" s="33" t="e">
        <f t="shared" si="19"/>
        <v>#DIV/0!</v>
      </c>
      <c r="BY15" s="31"/>
      <c r="BZ15" s="37"/>
      <c r="CA15" s="30"/>
      <c r="CB15" s="29"/>
      <c r="CC15" s="30"/>
      <c r="CD15" s="29"/>
      <c r="CE15" s="32"/>
      <c r="CF15" s="33" t="e">
        <f t="shared" si="20"/>
        <v>#DIV/0!</v>
      </c>
      <c r="CG15" s="31">
        <f t="shared" si="21"/>
        <v>0</v>
      </c>
      <c r="CH15" s="38"/>
      <c r="CI15" s="38"/>
      <c r="CJ15" s="39">
        <f t="shared" si="0"/>
        <v>0</v>
      </c>
      <c r="CK15" s="38"/>
      <c r="CL15" s="39">
        <f t="shared" si="1"/>
        <v>0</v>
      </c>
      <c r="CM15" s="39">
        <f t="shared" si="2"/>
        <v>0</v>
      </c>
      <c r="CO15" s="120">
        <v>1011</v>
      </c>
      <c r="CP15" s="121">
        <v>972</v>
      </c>
      <c r="CQ15" s="120">
        <v>1236</v>
      </c>
    </row>
    <row r="16" spans="1:95" ht="39.75" customHeight="1" x14ac:dyDescent="0.25">
      <c r="A16" s="8" t="s">
        <v>36</v>
      </c>
      <c r="B16" s="9" t="s">
        <v>38</v>
      </c>
      <c r="C16" s="34">
        <v>12.61</v>
      </c>
      <c r="D16" s="128">
        <f>16000*5</f>
        <v>80000</v>
      </c>
      <c r="E16" s="29">
        <v>0.1</v>
      </c>
      <c r="F16" s="30">
        <v>800</v>
      </c>
      <c r="G16" s="31"/>
      <c r="H16" s="35">
        <v>46</v>
      </c>
      <c r="I16" s="33">
        <f>(J16/H16)/12*1000</f>
        <v>86360.483999999997</v>
      </c>
      <c r="J16" s="31">
        <f>(D16+(C16*F16)*E16*0.5*C16)*H16*12/1000</f>
        <v>47670.987168</v>
      </c>
      <c r="K16" s="40">
        <v>7.8</v>
      </c>
      <c r="L16" s="128">
        <f>18000*5</f>
        <v>90000</v>
      </c>
      <c r="M16" s="29">
        <v>0.1</v>
      </c>
      <c r="N16" s="30">
        <v>950</v>
      </c>
      <c r="O16" s="31"/>
      <c r="P16" s="32">
        <v>20</v>
      </c>
      <c r="Q16" s="33">
        <f>(R16/P16)/12*1000</f>
        <v>92889.900000000009</v>
      </c>
      <c r="R16" s="31">
        <f>(L16+(K16*N16)*M16*0.5*K16)*P16*12/1000</f>
        <v>22293.576000000001</v>
      </c>
      <c r="S16" s="37">
        <v>7.3</v>
      </c>
      <c r="T16" s="128">
        <f>18000*5</f>
        <v>90000</v>
      </c>
      <c r="U16" s="29">
        <v>0.1</v>
      </c>
      <c r="V16" s="30">
        <v>950</v>
      </c>
      <c r="W16" s="31"/>
      <c r="X16" s="32">
        <v>45</v>
      </c>
      <c r="Y16" s="33">
        <f>(Z16/X16)/12*1000</f>
        <v>92531.274999999994</v>
      </c>
      <c r="Z16" s="31">
        <f>(T16+(S16*V16)*U16*0.5*S16)*X16*12/1000</f>
        <v>49966.888499999994</v>
      </c>
      <c r="AA16" s="37">
        <v>7.3</v>
      </c>
      <c r="AB16" s="128">
        <f>18000*5</f>
        <v>90000</v>
      </c>
      <c r="AC16" s="29">
        <v>0.1</v>
      </c>
      <c r="AD16" s="30">
        <v>950</v>
      </c>
      <c r="AE16" s="31"/>
      <c r="AF16" s="32">
        <v>20</v>
      </c>
      <c r="AG16" s="33">
        <f>(AH16/AF16)/12*1000</f>
        <v>92531.275000000009</v>
      </c>
      <c r="AH16" s="31">
        <f>(AB16+(AA16*AD16)*AC16*0.5*AA16)*AF16*12/1000</f>
        <v>22207.506000000001</v>
      </c>
      <c r="AI16" s="37"/>
      <c r="AJ16" s="128">
        <f>18000*5</f>
        <v>90000</v>
      </c>
      <c r="AK16" s="29">
        <v>0.1</v>
      </c>
      <c r="AL16" s="30">
        <v>950</v>
      </c>
      <c r="AM16" s="31"/>
      <c r="AN16" s="32"/>
      <c r="AO16" s="33" t="e">
        <f t="shared" si="11"/>
        <v>#DIV/0!</v>
      </c>
      <c r="AP16" s="31">
        <f t="shared" si="12"/>
        <v>0</v>
      </c>
      <c r="AQ16" s="35">
        <f t="shared" si="13"/>
        <v>20</v>
      </c>
      <c r="AR16" s="45">
        <f t="shared" si="14"/>
        <v>92531.275000000009</v>
      </c>
      <c r="AS16" s="93">
        <f t="shared" si="15"/>
        <v>22207.506000000001</v>
      </c>
      <c r="AT16" s="186">
        <v>10</v>
      </c>
      <c r="AU16" s="28">
        <f>18000*5</f>
        <v>90000</v>
      </c>
      <c r="AV16" s="29">
        <v>0.1</v>
      </c>
      <c r="AW16" s="30">
        <v>950</v>
      </c>
      <c r="AX16" s="31"/>
      <c r="AY16" s="35">
        <f t="shared" si="16"/>
        <v>21</v>
      </c>
      <c r="AZ16" s="33">
        <f>(BA16/AY16)/12*1000</f>
        <v>94750</v>
      </c>
      <c r="BA16" s="187">
        <f>(AU16+(AT16*AW16)*AV16*0.5*AT16)*AY16*12/1000</f>
        <v>23877</v>
      </c>
      <c r="BB16" s="186">
        <v>10</v>
      </c>
      <c r="BC16" s="28">
        <f>18000*5</f>
        <v>90000</v>
      </c>
      <c r="BD16" s="29">
        <v>0.1</v>
      </c>
      <c r="BE16" s="30">
        <v>950</v>
      </c>
      <c r="BF16" s="31"/>
      <c r="BG16" s="32">
        <f t="shared" si="17"/>
        <v>21</v>
      </c>
      <c r="BH16" s="185">
        <f>(BI16/BG16)/12*1000</f>
        <v>94750</v>
      </c>
      <c r="BI16" s="187">
        <f>(BC16+(BB16*BE16)*BD16*0.5*BB16)*BG16*12/1000</f>
        <v>23877</v>
      </c>
      <c r="BJ16" s="186">
        <v>10</v>
      </c>
      <c r="BK16" s="28">
        <f>18000*5</f>
        <v>90000</v>
      </c>
      <c r="BL16" s="29">
        <v>0.1</v>
      </c>
      <c r="BM16" s="30">
        <v>950</v>
      </c>
      <c r="BN16" s="31"/>
      <c r="BO16" s="32">
        <f t="shared" si="18"/>
        <v>21</v>
      </c>
      <c r="BP16" s="185">
        <f>(BQ16/BO16)/12*1000</f>
        <v>94750</v>
      </c>
      <c r="BQ16" s="187">
        <f>(BK16+(BJ16*BM16)*BL16*0.5*BJ16)*BO16*12/1000</f>
        <v>23877</v>
      </c>
      <c r="BR16" s="37"/>
      <c r="BS16" s="28"/>
      <c r="BT16" s="29"/>
      <c r="BU16" s="30"/>
      <c r="BV16" s="31"/>
      <c r="BW16" s="32"/>
      <c r="BX16" s="33" t="e">
        <f t="shared" si="19"/>
        <v>#DIV/0!</v>
      </c>
      <c r="BY16" s="31"/>
      <c r="BZ16" s="37"/>
      <c r="CA16" s="30"/>
      <c r="CB16" s="29"/>
      <c r="CC16" s="30"/>
      <c r="CD16" s="29"/>
      <c r="CE16" s="32"/>
      <c r="CF16" s="33" t="e">
        <f t="shared" si="20"/>
        <v>#DIV/0!</v>
      </c>
      <c r="CG16" s="31">
        <f t="shared" si="21"/>
        <v>0</v>
      </c>
      <c r="CH16" s="38"/>
      <c r="CI16" s="38"/>
      <c r="CJ16" s="39">
        <f t="shared" si="0"/>
        <v>0</v>
      </c>
      <c r="CK16" s="38"/>
      <c r="CL16" s="39">
        <f t="shared" si="1"/>
        <v>0</v>
      </c>
      <c r="CM16" s="39">
        <f t="shared" si="2"/>
        <v>0</v>
      </c>
      <c r="CO16" s="120">
        <v>46</v>
      </c>
      <c r="CP16" s="121">
        <v>44</v>
      </c>
      <c r="CQ16" s="120">
        <v>21</v>
      </c>
    </row>
    <row r="17" spans="1:95" ht="15.75" hidden="1" customHeight="1" x14ac:dyDescent="0.25">
      <c r="A17" s="8" t="s">
        <v>35</v>
      </c>
      <c r="B17" s="20" t="s">
        <v>11</v>
      </c>
      <c r="C17" s="42"/>
      <c r="D17" s="128"/>
      <c r="E17" s="29"/>
      <c r="F17" s="30"/>
      <c r="G17" s="31"/>
      <c r="H17" s="31"/>
      <c r="I17" s="41">
        <f>C17*E17*F17</f>
        <v>0</v>
      </c>
      <c r="J17" s="31"/>
      <c r="K17" s="40"/>
      <c r="L17" s="128"/>
      <c r="M17" s="29"/>
      <c r="N17" s="30"/>
      <c r="O17" s="31"/>
      <c r="P17" s="32"/>
      <c r="Q17" s="41">
        <f>K17*M17*N17</f>
        <v>0</v>
      </c>
      <c r="R17" s="31"/>
      <c r="S17" s="37"/>
      <c r="T17" s="128"/>
      <c r="U17" s="29"/>
      <c r="V17" s="30"/>
      <c r="W17" s="31"/>
      <c r="X17" s="32"/>
      <c r="Y17" s="41"/>
      <c r="Z17" s="31"/>
      <c r="AA17" s="37"/>
      <c r="AB17" s="128"/>
      <c r="AC17" s="29"/>
      <c r="AD17" s="30"/>
      <c r="AE17" s="31"/>
      <c r="AF17" s="32"/>
      <c r="AG17" s="41">
        <f>AA17*AC17*AD17</f>
        <v>0</v>
      </c>
      <c r="AH17" s="31"/>
      <c r="AI17" s="37"/>
      <c r="AJ17" s="128"/>
      <c r="AK17" s="29"/>
      <c r="AL17" s="30"/>
      <c r="AM17" s="31"/>
      <c r="AN17" s="32"/>
      <c r="AO17" s="41">
        <f>AI17*AK17*AL17</f>
        <v>0</v>
      </c>
      <c r="AP17" s="31"/>
      <c r="AQ17" s="35"/>
      <c r="AR17" s="94"/>
      <c r="AS17" s="93"/>
      <c r="AT17" s="37"/>
      <c r="AU17" s="28"/>
      <c r="AV17" s="29"/>
      <c r="AW17" s="30"/>
      <c r="AX17" s="93"/>
      <c r="AY17" s="35">
        <f t="shared" si="16"/>
        <v>0</v>
      </c>
      <c r="AZ17" s="93"/>
      <c r="BA17" s="93"/>
      <c r="BB17" s="37"/>
      <c r="BC17" s="28"/>
      <c r="BD17" s="29"/>
      <c r="BE17" s="30"/>
      <c r="BF17" s="93"/>
      <c r="BG17" s="93"/>
      <c r="BH17" s="93"/>
      <c r="BI17" s="93"/>
      <c r="BJ17" s="37"/>
      <c r="BK17" s="28"/>
      <c r="BL17" s="29"/>
      <c r="BM17" s="30"/>
      <c r="BN17" s="93"/>
      <c r="BO17" s="93"/>
      <c r="BP17" s="93"/>
      <c r="BQ17" s="93"/>
      <c r="BR17" s="37"/>
      <c r="BS17" s="28"/>
      <c r="BT17" s="29"/>
      <c r="BU17" s="30"/>
      <c r="BV17" s="93"/>
      <c r="BW17" s="93"/>
      <c r="BX17" s="93">
        <f>BR17*BT17*BU17</f>
        <v>0</v>
      </c>
      <c r="BY17" s="93"/>
      <c r="BZ17" s="93"/>
      <c r="CA17" s="93"/>
      <c r="CB17" s="93"/>
      <c r="CC17" s="93"/>
      <c r="CD17" s="93"/>
      <c r="CE17" s="32"/>
      <c r="CF17" s="41">
        <f>BZ17*CB17*CC17</f>
        <v>0</v>
      </c>
      <c r="CG17" s="31"/>
      <c r="CH17" s="93"/>
      <c r="CI17" s="93"/>
      <c r="CJ17" s="93"/>
      <c r="CK17" s="93"/>
      <c r="CL17" s="93"/>
      <c r="CM17" s="93"/>
      <c r="CO17" s="120"/>
      <c r="CP17" s="120"/>
      <c r="CQ17" s="120"/>
    </row>
    <row r="18" spans="1:95" ht="36.75" customHeight="1" x14ac:dyDescent="0.25">
      <c r="A18" s="82">
        <v>1.2</v>
      </c>
      <c r="B18" s="77" t="s">
        <v>3</v>
      </c>
      <c r="C18" s="90"/>
      <c r="D18" s="129"/>
      <c r="E18" s="86"/>
      <c r="F18" s="87"/>
      <c r="G18" s="87"/>
      <c r="H18" s="88">
        <f>SUM(H19:H26)</f>
        <v>342900</v>
      </c>
      <c r="I18" s="89" t="s">
        <v>1</v>
      </c>
      <c r="J18" s="87">
        <f>SUM(J19:J26)</f>
        <v>147337840.11149701</v>
      </c>
      <c r="K18" s="145"/>
      <c r="L18" s="146"/>
      <c r="M18" s="147"/>
      <c r="N18" s="148"/>
      <c r="O18" s="148"/>
      <c r="P18" s="149">
        <f>SUM(P19:P26)</f>
        <v>348775</v>
      </c>
      <c r="Q18" s="150" t="s">
        <v>1</v>
      </c>
      <c r="R18" s="148">
        <f>SUM(R19:R26)</f>
        <v>164182768.63508698</v>
      </c>
      <c r="S18" s="91"/>
      <c r="T18" s="129"/>
      <c r="U18" s="86"/>
      <c r="V18" s="87"/>
      <c r="W18" s="87"/>
      <c r="X18" s="88">
        <f>SUM(X19:X26)</f>
        <v>339112</v>
      </c>
      <c r="Y18" s="89" t="s">
        <v>1</v>
      </c>
      <c r="Z18" s="87">
        <f>SUM(Z19:Z26)</f>
        <v>158319828.3851355</v>
      </c>
      <c r="AA18" s="91"/>
      <c r="AB18" s="129"/>
      <c r="AC18" s="86"/>
      <c r="AD18" s="87"/>
      <c r="AE18" s="87"/>
      <c r="AF18" s="88">
        <f>SUM(AF19:AF26)</f>
        <v>347580</v>
      </c>
      <c r="AG18" s="89" t="s">
        <v>1</v>
      </c>
      <c r="AH18" s="87">
        <f>SUM(AH19:AH26)</f>
        <v>163300747.90343699</v>
      </c>
      <c r="AI18" s="91"/>
      <c r="AJ18" s="129"/>
      <c r="AK18" s="86"/>
      <c r="AL18" s="87"/>
      <c r="AM18" s="87"/>
      <c r="AN18" s="88">
        <f>SUM(AN19:AN26)</f>
        <v>0</v>
      </c>
      <c r="AO18" s="89" t="s">
        <v>1</v>
      </c>
      <c r="AP18" s="87">
        <f>SUM(AP19:AP26)</f>
        <v>0</v>
      </c>
      <c r="AQ18" s="88">
        <f>SUM(AQ19:AQ26)</f>
        <v>347580</v>
      </c>
      <c r="AR18" s="89" t="s">
        <v>1</v>
      </c>
      <c r="AS18" s="87">
        <f>SUM(AS19:AS26)</f>
        <v>163300747.90343699</v>
      </c>
      <c r="AT18" s="91"/>
      <c r="AU18" s="85"/>
      <c r="AV18" s="86"/>
      <c r="AW18" s="87"/>
      <c r="AX18" s="87"/>
      <c r="AY18" s="88">
        <f>SUM(AY19:AY26)</f>
        <v>347817</v>
      </c>
      <c r="AZ18" s="89" t="s">
        <v>1</v>
      </c>
      <c r="BA18" s="87">
        <f>SUM(BA19:BA26)</f>
        <v>163931504.84493902</v>
      </c>
      <c r="BB18" s="91"/>
      <c r="BC18" s="85"/>
      <c r="BD18" s="86"/>
      <c r="BE18" s="87"/>
      <c r="BF18" s="87"/>
      <c r="BG18" s="88">
        <f>SUM(BG19:BG26)</f>
        <v>347817</v>
      </c>
      <c r="BH18" s="89" t="s">
        <v>1</v>
      </c>
      <c r="BI18" s="87">
        <f>SUM(BI19:BI26)</f>
        <v>163931504.84493902</v>
      </c>
      <c r="BJ18" s="91"/>
      <c r="BK18" s="85"/>
      <c r="BL18" s="86"/>
      <c r="BM18" s="87"/>
      <c r="BN18" s="87"/>
      <c r="BO18" s="88">
        <f>SUM(BO19:BO26)</f>
        <v>347817</v>
      </c>
      <c r="BP18" s="89" t="s">
        <v>1</v>
      </c>
      <c r="BQ18" s="87">
        <f>SUM(BQ19:BQ26)</f>
        <v>163931504.84493902</v>
      </c>
      <c r="BR18" s="91"/>
      <c r="BS18" s="85"/>
      <c r="BT18" s="86"/>
      <c r="BU18" s="87"/>
      <c r="BV18" s="87"/>
      <c r="BW18" s="88">
        <f>SUM(BW19:BW26)</f>
        <v>0</v>
      </c>
      <c r="BX18" s="89" t="s">
        <v>1</v>
      </c>
      <c r="BY18" s="87">
        <f>SUM(BY19:BY26)</f>
        <v>0</v>
      </c>
      <c r="BZ18" s="91"/>
      <c r="CA18" s="85"/>
      <c r="CB18" s="86"/>
      <c r="CC18" s="87"/>
      <c r="CD18" s="87"/>
      <c r="CE18" s="88">
        <f>SUM(CE19:CE26)</f>
        <v>0</v>
      </c>
      <c r="CF18" s="89" t="s">
        <v>1</v>
      </c>
      <c r="CG18" s="87">
        <f>SUM(CG19:CG26)</f>
        <v>0</v>
      </c>
      <c r="CH18" s="43">
        <f>SUM(CH19:CH26)</f>
        <v>0</v>
      </c>
      <c r="CI18" s="43">
        <f>SUM(CI19:CI26)</f>
        <v>0</v>
      </c>
      <c r="CJ18" s="44">
        <f t="shared" si="0"/>
        <v>0</v>
      </c>
      <c r="CK18" s="43">
        <f>SUM(CK19:CK26)</f>
        <v>0</v>
      </c>
      <c r="CL18" s="44">
        <f t="shared" si="1"/>
        <v>0</v>
      </c>
      <c r="CM18" s="44">
        <f t="shared" si="2"/>
        <v>0</v>
      </c>
      <c r="CO18" s="124">
        <f>SUM(CO19:CO26)</f>
        <v>345900</v>
      </c>
      <c r="CP18" s="124">
        <f>SUM(CP19:CP26)</f>
        <v>332546</v>
      </c>
      <c r="CQ18" s="124">
        <f>SUM(CQ19:CQ26)</f>
        <v>347817</v>
      </c>
    </row>
    <row r="19" spans="1:95" ht="35.25" customHeight="1" x14ac:dyDescent="0.25">
      <c r="A19" s="8" t="s">
        <v>19</v>
      </c>
      <c r="B19" s="9" t="s">
        <v>68</v>
      </c>
      <c r="C19" s="34">
        <v>25.12</v>
      </c>
      <c r="D19" s="128">
        <v>16000</v>
      </c>
      <c r="E19" s="29">
        <v>0.01</v>
      </c>
      <c r="F19" s="30">
        <v>800</v>
      </c>
      <c r="G19" s="30">
        <v>500</v>
      </c>
      <c r="H19" s="35">
        <v>235357</v>
      </c>
      <c r="I19" s="33">
        <f t="shared" ref="I19:I24" si="22">J19/H19/12*1000</f>
        <v>36331.872000000003</v>
      </c>
      <c r="J19" s="31">
        <f>((D19+(10*F19)+(C19-10)*G19)*(1+E19*(C19-10)))*H19*12/1000</f>
        <v>102611524.77964801</v>
      </c>
      <c r="K19" s="36">
        <v>25</v>
      </c>
      <c r="L19" s="128">
        <v>18000</v>
      </c>
      <c r="M19" s="29">
        <v>0.01</v>
      </c>
      <c r="N19" s="30">
        <v>950</v>
      </c>
      <c r="O19" s="30">
        <v>500</v>
      </c>
      <c r="P19" s="32">
        <v>235994</v>
      </c>
      <c r="Q19" s="33">
        <f t="shared" ref="Q19:Q24" si="23">R19/P19/12*1000</f>
        <v>40250</v>
      </c>
      <c r="R19" s="31">
        <f>((L19+(10*N19)+(K19-10)*O19)*(1+M19*(K19-10)))*P19*12/1000</f>
        <v>113985102</v>
      </c>
      <c r="S19" s="34">
        <v>24.484999999999999</v>
      </c>
      <c r="T19" s="128">
        <v>18000</v>
      </c>
      <c r="U19" s="29">
        <v>0.01</v>
      </c>
      <c r="V19" s="30">
        <v>950</v>
      </c>
      <c r="W19" s="30">
        <v>500</v>
      </c>
      <c r="X19" s="32">
        <v>232755</v>
      </c>
      <c r="Y19" s="33">
        <f t="shared" ref="Y19:Y24" si="24">Z19/X19/12*1000</f>
        <v>39774.951125</v>
      </c>
      <c r="Z19" s="31">
        <f>((T19+(10*V19)+(S19-10)*W19)*(1+U19*(S19-10)))*X19*12/1000</f>
        <v>111093824.9891925</v>
      </c>
      <c r="AA19" s="34">
        <v>24.92</v>
      </c>
      <c r="AB19" s="128">
        <v>18000</v>
      </c>
      <c r="AC19" s="29">
        <v>0.01</v>
      </c>
      <c r="AD19" s="30">
        <v>950</v>
      </c>
      <c r="AE19" s="30">
        <v>500</v>
      </c>
      <c r="AF19" s="32">
        <v>235150</v>
      </c>
      <c r="AG19" s="33">
        <f t="shared" ref="AG19:AG24" si="25">AH19/AF19/12*1000</f>
        <v>40176.031999999999</v>
      </c>
      <c r="AH19" s="31">
        <f>((AB19+(10*AD19)+(AA19-10)*AE19)*(1+AC19*(AA19-10)))*AF19*12/1000</f>
        <v>113368727.0976</v>
      </c>
      <c r="AI19" s="34"/>
      <c r="AJ19" s="128">
        <v>18000</v>
      </c>
      <c r="AK19" s="29">
        <v>0.01</v>
      </c>
      <c r="AL19" s="30">
        <v>950</v>
      </c>
      <c r="AM19" s="30">
        <v>500</v>
      </c>
      <c r="AN19" s="32"/>
      <c r="AO19" s="33" t="e">
        <f>AP19/AN19/6*1000</f>
        <v>#DIV/0!</v>
      </c>
      <c r="AP19" s="31">
        <f>((AJ19+(10*AL19)+(AI19-10)*AM19)*(1+AK19*(AI19-10)))*AN19*6/1000</f>
        <v>0</v>
      </c>
      <c r="AQ19" s="35">
        <f>SUM(AF19)</f>
        <v>235150</v>
      </c>
      <c r="AR19" s="45">
        <f t="shared" ref="AR19:AR25" si="26">AS19/AQ19/12*1000</f>
        <v>40176.031999999999</v>
      </c>
      <c r="AS19" s="93">
        <f t="shared" ref="AS19:AS25" si="27">AH19</f>
        <v>113368727.0976</v>
      </c>
      <c r="AT19" s="34">
        <v>25</v>
      </c>
      <c r="AU19" s="28">
        <v>18000</v>
      </c>
      <c r="AV19" s="29">
        <v>0.01</v>
      </c>
      <c r="AW19" s="30">
        <v>950</v>
      </c>
      <c r="AX19" s="30">
        <v>500</v>
      </c>
      <c r="AY19" s="35">
        <f>SUM(CQ19)</f>
        <v>242862</v>
      </c>
      <c r="AZ19" s="33">
        <f t="shared" ref="AZ19:AZ24" si="28">BA19/AY19/12*1000</f>
        <v>40250</v>
      </c>
      <c r="BA19" s="31">
        <f>((AU19+(10*AW19)+(AT19-10)*AX19)*(1+AV19*(AT19-10)))*AY19*12/1000</f>
        <v>117302346</v>
      </c>
      <c r="BB19" s="34">
        <v>25</v>
      </c>
      <c r="BC19" s="28">
        <v>18000</v>
      </c>
      <c r="BD19" s="29">
        <v>0.01</v>
      </c>
      <c r="BE19" s="30">
        <v>950</v>
      </c>
      <c r="BF19" s="30">
        <v>500</v>
      </c>
      <c r="BG19" s="32">
        <f>SUM(AY19)</f>
        <v>242862</v>
      </c>
      <c r="BH19" s="33">
        <f t="shared" ref="BH19:BH24" si="29">BI19/BG19/12*1000</f>
        <v>40250</v>
      </c>
      <c r="BI19" s="31">
        <f>((BC19+(10*BE19)+(BB19-10)*BF19)*(1+BD19*(BB19-10)))*BG19*12/1000</f>
        <v>117302346</v>
      </c>
      <c r="BJ19" s="34">
        <v>25</v>
      </c>
      <c r="BK19" s="28">
        <v>18000</v>
      </c>
      <c r="BL19" s="29">
        <v>0.01</v>
      </c>
      <c r="BM19" s="30">
        <v>950</v>
      </c>
      <c r="BN19" s="30">
        <v>500</v>
      </c>
      <c r="BO19" s="32">
        <f>SUM(BG19)</f>
        <v>242862</v>
      </c>
      <c r="BP19" s="33">
        <f t="shared" ref="BP19:BP24" si="30">BQ19/BO19/12*1000</f>
        <v>40250</v>
      </c>
      <c r="BQ19" s="31">
        <f>((BK19+(10*BM19)+(BJ19-10)*BN19)*(1+BL19*(BJ19-10)))*BO19*12/1000</f>
        <v>117302346</v>
      </c>
      <c r="BR19" s="34"/>
      <c r="BS19" s="28"/>
      <c r="BT19" s="29"/>
      <c r="BU19" s="30"/>
      <c r="BV19" s="30"/>
      <c r="BW19" s="32"/>
      <c r="BX19" s="33" t="e">
        <f>BY19/BW19/6*1000</f>
        <v>#DIV/0!</v>
      </c>
      <c r="BY19" s="31"/>
      <c r="BZ19" s="37"/>
      <c r="CA19" s="30"/>
      <c r="CB19" s="29"/>
      <c r="CC19" s="30"/>
      <c r="CD19" s="29"/>
      <c r="CE19" s="32"/>
      <c r="CF19" s="33" t="e">
        <f>CG19/CE19/6*1000</f>
        <v>#DIV/0!</v>
      </c>
      <c r="CG19" s="31">
        <f>((CA19+(10*CC19)+(BZ19-10)*CD19)*(1+CB19*(BZ19-10)))*CE19*6/1000</f>
        <v>0</v>
      </c>
      <c r="CH19" s="38"/>
      <c r="CI19" s="38"/>
      <c r="CJ19" s="39">
        <f t="shared" si="0"/>
        <v>0</v>
      </c>
      <c r="CK19" s="38"/>
      <c r="CL19" s="39">
        <f t="shared" si="1"/>
        <v>0</v>
      </c>
      <c r="CM19" s="39">
        <f t="shared" si="2"/>
        <v>0</v>
      </c>
      <c r="CO19" s="120">
        <v>237416</v>
      </c>
      <c r="CP19" s="121">
        <v>228250</v>
      </c>
      <c r="CQ19" s="120">
        <v>242862</v>
      </c>
    </row>
    <row r="20" spans="1:95" ht="37.5" customHeight="1" x14ac:dyDescent="0.25">
      <c r="A20" s="8" t="s">
        <v>42</v>
      </c>
      <c r="B20" s="9" t="s">
        <v>69</v>
      </c>
      <c r="C20" s="37">
        <v>21.1</v>
      </c>
      <c r="D20" s="128">
        <v>16000</v>
      </c>
      <c r="E20" s="29">
        <v>0.01</v>
      </c>
      <c r="F20" s="30">
        <v>800</v>
      </c>
      <c r="G20" s="30">
        <v>500</v>
      </c>
      <c r="H20" s="35">
        <v>13509</v>
      </c>
      <c r="I20" s="33">
        <f t="shared" si="22"/>
        <v>32830.050000000003</v>
      </c>
      <c r="J20" s="31">
        <f>((D20+(10*F20)+(C20-10)*G20)*(1+E20*(C20-10)))*H20*12/1000</f>
        <v>5322013.7454000004</v>
      </c>
      <c r="K20" s="40">
        <v>21.15</v>
      </c>
      <c r="L20" s="128">
        <v>18000</v>
      </c>
      <c r="M20" s="29">
        <v>0.01</v>
      </c>
      <c r="N20" s="30">
        <v>950</v>
      </c>
      <c r="O20" s="30">
        <v>500</v>
      </c>
      <c r="P20" s="32">
        <v>14703</v>
      </c>
      <c r="Q20" s="33">
        <f t="shared" si="23"/>
        <v>36762.862499999988</v>
      </c>
      <c r="R20" s="31">
        <f>((L20+(10*N20)+(K20-10)*O20)*(1+M20*(K20-10)))*P20*12/1000</f>
        <v>6486292.4080499988</v>
      </c>
      <c r="S20" s="37">
        <v>21.1</v>
      </c>
      <c r="T20" s="128">
        <v>18000</v>
      </c>
      <c r="U20" s="29">
        <v>0.01</v>
      </c>
      <c r="V20" s="30">
        <v>950</v>
      </c>
      <c r="W20" s="30">
        <v>500</v>
      </c>
      <c r="X20" s="32">
        <v>13360</v>
      </c>
      <c r="Y20" s="33">
        <f t="shared" si="24"/>
        <v>36718.550000000003</v>
      </c>
      <c r="Z20" s="31">
        <f>((T20+(10*V20)+(S20-10)*W20)*(1+U20*(S20-10)))*X20*12/1000</f>
        <v>5886717.9360000007</v>
      </c>
      <c r="AA20" s="37">
        <v>21.1</v>
      </c>
      <c r="AB20" s="128">
        <v>18000</v>
      </c>
      <c r="AC20" s="29">
        <v>0.01</v>
      </c>
      <c r="AD20" s="30">
        <v>950</v>
      </c>
      <c r="AE20" s="30">
        <v>500</v>
      </c>
      <c r="AF20" s="32">
        <v>14657</v>
      </c>
      <c r="AG20" s="33">
        <f t="shared" si="25"/>
        <v>36718.550000000003</v>
      </c>
      <c r="AH20" s="31">
        <f>((AB20+(10*AD20)+(AA20-10)*AE20)*(1+AC20*(AA20-10)))*AF20*12/1000</f>
        <v>6458205.4482000005</v>
      </c>
      <c r="AI20" s="37"/>
      <c r="AJ20" s="128">
        <v>18000</v>
      </c>
      <c r="AK20" s="29">
        <v>0.01</v>
      </c>
      <c r="AL20" s="30">
        <v>950</v>
      </c>
      <c r="AM20" s="30">
        <v>500</v>
      </c>
      <c r="AN20" s="32"/>
      <c r="AO20" s="33" t="e">
        <f t="shared" ref="AO20:AO25" si="31">AP20/AN20/6*1000</f>
        <v>#DIV/0!</v>
      </c>
      <c r="AP20" s="31">
        <f t="shared" ref="AP20:AP25" si="32">((AJ20+(10*AL20)+(AI20-10)*AM20)*(1+AK20*(AI20-10)))*AN20*6/1000</f>
        <v>0</v>
      </c>
      <c r="AQ20" s="35">
        <f t="shared" ref="AQ20:AQ25" si="33">SUM(AF20)</f>
        <v>14657</v>
      </c>
      <c r="AR20" s="45">
        <f t="shared" si="26"/>
        <v>36718.550000000003</v>
      </c>
      <c r="AS20" s="93">
        <f t="shared" si="27"/>
        <v>6458205.4482000005</v>
      </c>
      <c r="AT20" s="37">
        <v>21.1</v>
      </c>
      <c r="AU20" s="28">
        <v>18000</v>
      </c>
      <c r="AV20" s="29">
        <v>0.01</v>
      </c>
      <c r="AW20" s="30">
        <v>950</v>
      </c>
      <c r="AX20" s="30">
        <v>500</v>
      </c>
      <c r="AY20" s="35">
        <f t="shared" ref="AY20:AY26" si="34">SUM(CQ20)</f>
        <v>12371</v>
      </c>
      <c r="AZ20" s="33">
        <f t="shared" si="28"/>
        <v>36718.550000000003</v>
      </c>
      <c r="BA20" s="31">
        <f>((AU20+(10*AW20)+(AT20-10)*AX20)*(1+AV20*(AT20-10)))*AY20*12/1000</f>
        <v>5450942.1846000003</v>
      </c>
      <c r="BB20" s="37">
        <v>21.1</v>
      </c>
      <c r="BC20" s="28">
        <v>18000</v>
      </c>
      <c r="BD20" s="29">
        <v>0.01</v>
      </c>
      <c r="BE20" s="30">
        <v>950</v>
      </c>
      <c r="BF20" s="30">
        <v>500</v>
      </c>
      <c r="BG20" s="32">
        <f t="shared" ref="BG20:BG25" si="35">SUM(AY20)</f>
        <v>12371</v>
      </c>
      <c r="BH20" s="33">
        <f t="shared" si="29"/>
        <v>36718.550000000003</v>
      </c>
      <c r="BI20" s="31">
        <f>((BC20+(10*BE20)+(BB20-10)*BF20)*(1+BD20*(BB20-10)))*BG20*12/1000</f>
        <v>5450942.1846000003</v>
      </c>
      <c r="BJ20" s="37">
        <v>21.1</v>
      </c>
      <c r="BK20" s="28">
        <v>18000</v>
      </c>
      <c r="BL20" s="29">
        <v>0.01</v>
      </c>
      <c r="BM20" s="30">
        <v>950</v>
      </c>
      <c r="BN20" s="30">
        <v>500</v>
      </c>
      <c r="BO20" s="32">
        <f t="shared" ref="BO20:BO25" si="36">SUM(BG20)</f>
        <v>12371</v>
      </c>
      <c r="BP20" s="33">
        <f t="shared" si="30"/>
        <v>36718.550000000003</v>
      </c>
      <c r="BQ20" s="31">
        <f>((BK20+(10*BM20)+(BJ20-10)*BN20)*(1+BL20*(BJ20-10)))*BO20*12/1000</f>
        <v>5450942.1846000003</v>
      </c>
      <c r="BR20" s="37"/>
      <c r="BS20" s="28"/>
      <c r="BT20" s="29"/>
      <c r="BU20" s="30"/>
      <c r="BV20" s="30"/>
      <c r="BW20" s="32"/>
      <c r="BX20" s="33" t="e">
        <f t="shared" ref="BX20:BX25" si="37">BY20/BW20/6*1000</f>
        <v>#DIV/0!</v>
      </c>
      <c r="BY20" s="31"/>
      <c r="BZ20" s="37"/>
      <c r="CA20" s="30"/>
      <c r="CB20" s="29"/>
      <c r="CC20" s="30"/>
      <c r="CD20" s="29"/>
      <c r="CE20" s="32"/>
      <c r="CF20" s="33" t="e">
        <f t="shared" ref="CF20:CF25" si="38">CG20/CE20/6*1000</f>
        <v>#DIV/0!</v>
      </c>
      <c r="CG20" s="31">
        <f t="shared" ref="CG20:CG25" si="39">((CA20+(10*CC20)+(BZ20-10)*CD20)*(1+CB20*(BZ20-10)))*CE20*6/1000</f>
        <v>0</v>
      </c>
      <c r="CH20" s="38"/>
      <c r="CI20" s="38"/>
      <c r="CJ20" s="39">
        <f t="shared" si="0"/>
        <v>0</v>
      </c>
      <c r="CK20" s="38"/>
      <c r="CL20" s="39">
        <f t="shared" si="1"/>
        <v>0</v>
      </c>
      <c r="CM20" s="39">
        <f t="shared" si="2"/>
        <v>0</v>
      </c>
      <c r="CO20" s="120">
        <f>SUM(1473+170+11984)</f>
        <v>13627</v>
      </c>
      <c r="CP20" s="121">
        <v>13101</v>
      </c>
      <c r="CQ20" s="120">
        <f>1220+149+11002</f>
        <v>12371</v>
      </c>
    </row>
    <row r="21" spans="1:95" ht="34.5" customHeight="1" x14ac:dyDescent="0.25">
      <c r="A21" s="8" t="s">
        <v>43</v>
      </c>
      <c r="B21" s="9" t="s">
        <v>70</v>
      </c>
      <c r="C21" s="37">
        <v>21.5</v>
      </c>
      <c r="D21" s="128">
        <f>16000*1.4</f>
        <v>22400</v>
      </c>
      <c r="E21" s="29">
        <v>0.01</v>
      </c>
      <c r="F21" s="30">
        <v>800</v>
      </c>
      <c r="G21" s="30">
        <v>500</v>
      </c>
      <c r="H21" s="35">
        <v>3848</v>
      </c>
      <c r="I21" s="45">
        <f t="shared" si="22"/>
        <v>40307.249999999993</v>
      </c>
      <c r="J21" s="31">
        <f>((D21+(10*F21)+(C21-10)*G21)*(1+E21*(C21-10)))*H21*12/1000</f>
        <v>1861227.5759999999</v>
      </c>
      <c r="K21" s="40">
        <v>16.5</v>
      </c>
      <c r="L21" s="128">
        <f>18000*1.4</f>
        <v>25200</v>
      </c>
      <c r="M21" s="29">
        <v>0.01</v>
      </c>
      <c r="N21" s="30">
        <v>950</v>
      </c>
      <c r="O21" s="30">
        <v>500</v>
      </c>
      <c r="P21" s="32">
        <v>4036</v>
      </c>
      <c r="Q21" s="33">
        <f t="shared" si="23"/>
        <v>40416.75</v>
      </c>
      <c r="R21" s="31">
        <f>((L21+(10*N21)+(K21-10)*O21)*(1+M21*(K21-10)))*P21*12/1000</f>
        <v>1957464.0360000001</v>
      </c>
      <c r="S21" s="37">
        <v>16.899999999999999</v>
      </c>
      <c r="T21" s="128">
        <f>18000*1.4</f>
        <v>25200</v>
      </c>
      <c r="U21" s="29">
        <v>0.01</v>
      </c>
      <c r="V21" s="30">
        <v>950</v>
      </c>
      <c r="W21" s="30">
        <v>500</v>
      </c>
      <c r="X21" s="32">
        <v>3805</v>
      </c>
      <c r="Y21" s="45">
        <f t="shared" si="24"/>
        <v>40782.35</v>
      </c>
      <c r="Z21" s="31">
        <f>((T21+(10*V21)+(S21-10)*W21)*(1+U21*(S21-10)))*X21*12/1000</f>
        <v>1862122.101</v>
      </c>
      <c r="AA21" s="37">
        <v>16.899999999999999</v>
      </c>
      <c r="AB21" s="128">
        <f>18000*1.4</f>
        <v>25200</v>
      </c>
      <c r="AC21" s="29">
        <v>0.01</v>
      </c>
      <c r="AD21" s="30">
        <v>950</v>
      </c>
      <c r="AE21" s="30">
        <v>500</v>
      </c>
      <c r="AF21" s="32">
        <v>4023</v>
      </c>
      <c r="AG21" s="33">
        <f t="shared" si="25"/>
        <v>40782.349999999991</v>
      </c>
      <c r="AH21" s="31">
        <f>((AB21+(10*AD21)+(AA21-10)*AE21)*(1+AC21*(AA21-10)))*AF21*12/1000</f>
        <v>1968808.7285999998</v>
      </c>
      <c r="AI21" s="37"/>
      <c r="AJ21" s="128">
        <f>18000*1.4</f>
        <v>25200</v>
      </c>
      <c r="AK21" s="29">
        <v>0.01</v>
      </c>
      <c r="AL21" s="30">
        <v>950</v>
      </c>
      <c r="AM21" s="30">
        <v>500</v>
      </c>
      <c r="AN21" s="32"/>
      <c r="AO21" s="33" t="e">
        <f t="shared" si="31"/>
        <v>#DIV/0!</v>
      </c>
      <c r="AP21" s="31">
        <f t="shared" si="32"/>
        <v>0</v>
      </c>
      <c r="AQ21" s="35">
        <f t="shared" si="33"/>
        <v>4023</v>
      </c>
      <c r="AR21" s="45">
        <f t="shared" si="26"/>
        <v>40782.349999999991</v>
      </c>
      <c r="AS21" s="93">
        <f t="shared" si="27"/>
        <v>1968808.7285999998</v>
      </c>
      <c r="AT21" s="37">
        <v>16.899999999999999</v>
      </c>
      <c r="AU21" s="28">
        <f>18000*1.4</f>
        <v>25200</v>
      </c>
      <c r="AV21" s="29">
        <v>0.01</v>
      </c>
      <c r="AW21" s="30">
        <v>950</v>
      </c>
      <c r="AX21" s="30">
        <v>500</v>
      </c>
      <c r="AY21" s="35">
        <f t="shared" si="34"/>
        <v>3650</v>
      </c>
      <c r="AZ21" s="33">
        <f t="shared" si="28"/>
        <v>40782.35</v>
      </c>
      <c r="BA21" s="31">
        <f>((AU21+(10*AW21)+(AT21-10)*AX21)*(1+AV21*(AT21-10)))*AY21*12/1000</f>
        <v>1786266.93</v>
      </c>
      <c r="BB21" s="37">
        <v>16.899999999999999</v>
      </c>
      <c r="BC21" s="28">
        <f>18000*1.4</f>
        <v>25200</v>
      </c>
      <c r="BD21" s="29">
        <v>0.01</v>
      </c>
      <c r="BE21" s="30">
        <v>950</v>
      </c>
      <c r="BF21" s="30">
        <v>500</v>
      </c>
      <c r="BG21" s="32">
        <f t="shared" si="35"/>
        <v>3650</v>
      </c>
      <c r="BH21" s="33">
        <f t="shared" si="29"/>
        <v>40782.35</v>
      </c>
      <c r="BI21" s="31">
        <f>((BC21+(10*BE21)+(BB21-10)*BF21)*(1+BD21*(BB21-10)))*BG21*12/1000</f>
        <v>1786266.93</v>
      </c>
      <c r="BJ21" s="37">
        <v>16.899999999999999</v>
      </c>
      <c r="BK21" s="28">
        <f>18000*1.4</f>
        <v>25200</v>
      </c>
      <c r="BL21" s="29">
        <v>0.01</v>
      </c>
      <c r="BM21" s="30">
        <v>950</v>
      </c>
      <c r="BN21" s="30">
        <v>500</v>
      </c>
      <c r="BO21" s="32">
        <f t="shared" si="36"/>
        <v>3650</v>
      </c>
      <c r="BP21" s="33">
        <f t="shared" si="30"/>
        <v>40782.35</v>
      </c>
      <c r="BQ21" s="31">
        <f>((BK21+(10*BM21)+(BJ21-10)*BN21)*(1+BL21*(BJ21-10)))*BO21*12/1000</f>
        <v>1786266.93</v>
      </c>
      <c r="BR21" s="37"/>
      <c r="BS21" s="28"/>
      <c r="BT21" s="29"/>
      <c r="BU21" s="30"/>
      <c r="BV21" s="30"/>
      <c r="BW21" s="32"/>
      <c r="BX21" s="33" t="e">
        <f t="shared" si="37"/>
        <v>#DIV/0!</v>
      </c>
      <c r="BY21" s="31"/>
      <c r="BZ21" s="37"/>
      <c r="CA21" s="30"/>
      <c r="CB21" s="29"/>
      <c r="CC21" s="30"/>
      <c r="CD21" s="29"/>
      <c r="CE21" s="32"/>
      <c r="CF21" s="33" t="e">
        <f t="shared" si="38"/>
        <v>#DIV/0!</v>
      </c>
      <c r="CG21" s="31">
        <f t="shared" si="39"/>
        <v>0</v>
      </c>
      <c r="CH21" s="38"/>
      <c r="CI21" s="38"/>
      <c r="CJ21" s="39">
        <f t="shared" si="0"/>
        <v>0</v>
      </c>
      <c r="CK21" s="38"/>
      <c r="CL21" s="39">
        <f t="shared" si="1"/>
        <v>0</v>
      </c>
      <c r="CM21" s="39">
        <f t="shared" si="2"/>
        <v>0</v>
      </c>
      <c r="CO21" s="120">
        <v>3882</v>
      </c>
      <c r="CP21" s="121">
        <v>3733</v>
      </c>
      <c r="CQ21" s="120">
        <v>3650</v>
      </c>
    </row>
    <row r="22" spans="1:95" ht="37.5" customHeight="1" x14ac:dyDescent="0.25">
      <c r="A22" s="8" t="s">
        <v>44</v>
      </c>
      <c r="B22" s="9" t="s">
        <v>71</v>
      </c>
      <c r="C22" s="37">
        <v>22.53</v>
      </c>
      <c r="D22" s="128">
        <f>16000*1.2</f>
        <v>19200</v>
      </c>
      <c r="E22" s="29">
        <v>0.01</v>
      </c>
      <c r="F22" s="30">
        <v>800</v>
      </c>
      <c r="G22" s="30">
        <v>500</v>
      </c>
      <c r="H22" s="35">
        <v>35051</v>
      </c>
      <c r="I22" s="33">
        <f t="shared" si="22"/>
        <v>37658.164499999999</v>
      </c>
      <c r="J22" s="31">
        <f>((D22+(10*F22)+(C22-10)*G22)*(1+E22*(C22-10)))*H22*12/1000</f>
        <v>15839475.886674</v>
      </c>
      <c r="K22" s="36">
        <v>19.8</v>
      </c>
      <c r="L22" s="128">
        <f>18000*1.2</f>
        <v>21600</v>
      </c>
      <c r="M22" s="29">
        <v>0.01</v>
      </c>
      <c r="N22" s="30">
        <v>950</v>
      </c>
      <c r="O22" s="30">
        <v>500</v>
      </c>
      <c r="P22" s="32">
        <v>36688</v>
      </c>
      <c r="Q22" s="33">
        <f t="shared" si="23"/>
        <v>39528</v>
      </c>
      <c r="R22" s="31">
        <f>((L22+(10*N22)+(K22-10)*O22)*(1+M22*(K22-10)))*P22*12/1000</f>
        <v>17402439.168000001</v>
      </c>
      <c r="S22" s="34">
        <v>19.5</v>
      </c>
      <c r="T22" s="128">
        <f>18000*1.2</f>
        <v>21600</v>
      </c>
      <c r="U22" s="29">
        <v>0.01</v>
      </c>
      <c r="V22" s="30">
        <v>950</v>
      </c>
      <c r="W22" s="30">
        <v>500</v>
      </c>
      <c r="X22" s="32">
        <v>34665</v>
      </c>
      <c r="Y22" s="33">
        <f t="shared" si="24"/>
        <v>39255.75</v>
      </c>
      <c r="Z22" s="31">
        <f>((T22+(10*V22)+(S22-10)*W22)*(1+U22*(S22-10)))*X22*12/1000</f>
        <v>16329606.885</v>
      </c>
      <c r="AA22" s="34">
        <v>19.5</v>
      </c>
      <c r="AB22" s="128">
        <f>18000*1.2</f>
        <v>21600</v>
      </c>
      <c r="AC22" s="29">
        <v>0.01</v>
      </c>
      <c r="AD22" s="30">
        <v>950</v>
      </c>
      <c r="AE22" s="30">
        <v>500</v>
      </c>
      <c r="AF22" s="32">
        <v>36574</v>
      </c>
      <c r="AG22" s="33">
        <f t="shared" si="25"/>
        <v>39255.75</v>
      </c>
      <c r="AH22" s="31">
        <f>((AB22+(10*AD22)+(AA22-10)*AE22)*(1+AC22*(AA22-10)))*AF22*12/1000</f>
        <v>17228877.605999999</v>
      </c>
      <c r="AI22" s="34"/>
      <c r="AJ22" s="128">
        <f>18000*1.2</f>
        <v>21600</v>
      </c>
      <c r="AK22" s="29">
        <v>0.01</v>
      </c>
      <c r="AL22" s="30">
        <v>950</v>
      </c>
      <c r="AM22" s="30">
        <v>500</v>
      </c>
      <c r="AN22" s="32"/>
      <c r="AO22" s="33" t="e">
        <f t="shared" si="31"/>
        <v>#DIV/0!</v>
      </c>
      <c r="AP22" s="31">
        <f t="shared" si="32"/>
        <v>0</v>
      </c>
      <c r="AQ22" s="35">
        <f t="shared" si="33"/>
        <v>36574</v>
      </c>
      <c r="AR22" s="45">
        <f t="shared" si="26"/>
        <v>39255.75</v>
      </c>
      <c r="AS22" s="93">
        <f t="shared" si="27"/>
        <v>17228877.605999999</v>
      </c>
      <c r="AT22" s="34">
        <v>19.5</v>
      </c>
      <c r="AU22" s="28">
        <f>18000*1.2</f>
        <v>21600</v>
      </c>
      <c r="AV22" s="29">
        <v>0.01</v>
      </c>
      <c r="AW22" s="30">
        <v>950</v>
      </c>
      <c r="AX22" s="30">
        <v>500</v>
      </c>
      <c r="AY22" s="35">
        <f t="shared" si="34"/>
        <v>34153</v>
      </c>
      <c r="AZ22" s="33">
        <f t="shared" si="28"/>
        <v>39255.75</v>
      </c>
      <c r="BA22" s="31">
        <f>((AU22+(10*AW22)+(AT22-10)*AX22)*(1+AV22*(AT22-10)))*AY22*12/1000</f>
        <v>16088419.557</v>
      </c>
      <c r="BB22" s="34">
        <v>19.5</v>
      </c>
      <c r="BC22" s="28">
        <f>18000*1.2</f>
        <v>21600</v>
      </c>
      <c r="BD22" s="29">
        <v>0.01</v>
      </c>
      <c r="BE22" s="30">
        <v>950</v>
      </c>
      <c r="BF22" s="30">
        <v>500</v>
      </c>
      <c r="BG22" s="32">
        <f t="shared" si="35"/>
        <v>34153</v>
      </c>
      <c r="BH22" s="33">
        <f t="shared" si="29"/>
        <v>39255.75</v>
      </c>
      <c r="BI22" s="31">
        <f>((BC22+(10*BE22)+(BB22-10)*BF22)*(1+BD22*(BB22-10)))*BG22*12/1000</f>
        <v>16088419.557</v>
      </c>
      <c r="BJ22" s="34">
        <v>19.5</v>
      </c>
      <c r="BK22" s="28">
        <f>18000*1.2</f>
        <v>21600</v>
      </c>
      <c r="BL22" s="29">
        <v>0.01</v>
      </c>
      <c r="BM22" s="30">
        <v>950</v>
      </c>
      <c r="BN22" s="30">
        <v>500</v>
      </c>
      <c r="BO22" s="32">
        <f t="shared" si="36"/>
        <v>34153</v>
      </c>
      <c r="BP22" s="33">
        <f t="shared" si="30"/>
        <v>39255.75</v>
      </c>
      <c r="BQ22" s="31">
        <f>((BK22+(10*BM22)+(BJ22-10)*BN22)*(1+BL22*(BJ22-10)))*BO22*12/1000</f>
        <v>16088419.557</v>
      </c>
      <c r="BR22" s="34"/>
      <c r="BS22" s="28"/>
      <c r="BT22" s="29"/>
      <c r="BU22" s="30"/>
      <c r="BV22" s="30"/>
      <c r="BW22" s="32"/>
      <c r="BX22" s="33" t="e">
        <f t="shared" si="37"/>
        <v>#DIV/0!</v>
      </c>
      <c r="BY22" s="31"/>
      <c r="BZ22" s="37"/>
      <c r="CA22" s="30"/>
      <c r="CB22" s="29"/>
      <c r="CC22" s="30"/>
      <c r="CD22" s="29"/>
      <c r="CE22" s="32"/>
      <c r="CF22" s="33" t="e">
        <f t="shared" si="38"/>
        <v>#DIV/0!</v>
      </c>
      <c r="CG22" s="31">
        <f t="shared" si="39"/>
        <v>0</v>
      </c>
      <c r="CH22" s="38"/>
      <c r="CI22" s="38"/>
      <c r="CJ22" s="39">
        <f t="shared" si="0"/>
        <v>0</v>
      </c>
      <c r="CK22" s="38"/>
      <c r="CL22" s="39">
        <f t="shared" si="1"/>
        <v>0</v>
      </c>
      <c r="CM22" s="39">
        <f t="shared" si="2"/>
        <v>0</v>
      </c>
      <c r="CO22" s="120">
        <v>35358</v>
      </c>
      <c r="CP22" s="121">
        <v>33993</v>
      </c>
      <c r="CQ22" s="120">
        <v>34153</v>
      </c>
    </row>
    <row r="23" spans="1:95" ht="36" customHeight="1" x14ac:dyDescent="0.25">
      <c r="A23" s="8" t="s">
        <v>20</v>
      </c>
      <c r="B23" s="9" t="s">
        <v>72</v>
      </c>
      <c r="C23" s="37">
        <v>21.6</v>
      </c>
      <c r="D23" s="128">
        <v>16000</v>
      </c>
      <c r="E23" s="29">
        <v>0.01</v>
      </c>
      <c r="F23" s="30">
        <v>800</v>
      </c>
      <c r="G23" s="30">
        <v>500</v>
      </c>
      <c r="H23" s="35">
        <v>50296</v>
      </c>
      <c r="I23" s="33">
        <f t="shared" si="22"/>
        <v>33256.800000000003</v>
      </c>
      <c r="J23" s="31">
        <f>((D23+(10*F23)+(C23-10)*G23)*(1+E23*(C23-10)))*H23*12/1000</f>
        <v>20072208.153600004</v>
      </c>
      <c r="K23" s="40">
        <v>20</v>
      </c>
      <c r="L23" s="128">
        <v>18000</v>
      </c>
      <c r="M23" s="29">
        <v>0.01</v>
      </c>
      <c r="N23" s="30">
        <v>950</v>
      </c>
      <c r="O23" s="30">
        <v>500</v>
      </c>
      <c r="P23" s="32">
        <v>51813</v>
      </c>
      <c r="Q23" s="33">
        <f t="shared" si="23"/>
        <v>35750</v>
      </c>
      <c r="R23" s="31">
        <f>((L23+(10*N23)+(K23-10)*O23)*(1+M23*(K23-10)))*P23*12/1000</f>
        <v>22227777</v>
      </c>
      <c r="S23" s="37">
        <v>20</v>
      </c>
      <c r="T23" s="128">
        <v>18000</v>
      </c>
      <c r="U23" s="29">
        <v>0.01</v>
      </c>
      <c r="V23" s="30">
        <v>950</v>
      </c>
      <c r="W23" s="30">
        <v>500</v>
      </c>
      <c r="X23" s="32">
        <v>49742</v>
      </c>
      <c r="Y23" s="33">
        <f t="shared" si="24"/>
        <v>35750</v>
      </c>
      <c r="Z23" s="31">
        <f>((T23+(10*V23)+(S23-10)*W23)*(1+U23*(S23-10)))*X23*12/1000</f>
        <v>21339318</v>
      </c>
      <c r="AA23" s="37">
        <v>20</v>
      </c>
      <c r="AB23" s="128">
        <v>18000</v>
      </c>
      <c r="AC23" s="29">
        <v>0.01</v>
      </c>
      <c r="AD23" s="30">
        <v>950</v>
      </c>
      <c r="AE23" s="30">
        <v>500</v>
      </c>
      <c r="AF23" s="32">
        <v>51652</v>
      </c>
      <c r="AG23" s="33">
        <f t="shared" si="25"/>
        <v>35750</v>
      </c>
      <c r="AH23" s="31">
        <f>((AB23+(10*AD23)+(AA23-10)*AE23)*(1+AC23*(AA23-10)))*AF23*12/1000</f>
        <v>22158708</v>
      </c>
      <c r="AI23" s="37"/>
      <c r="AJ23" s="128">
        <v>18000</v>
      </c>
      <c r="AK23" s="29">
        <v>0.01</v>
      </c>
      <c r="AL23" s="30">
        <v>950</v>
      </c>
      <c r="AM23" s="30">
        <v>500</v>
      </c>
      <c r="AN23" s="32"/>
      <c r="AO23" s="33" t="e">
        <f t="shared" si="31"/>
        <v>#DIV/0!</v>
      </c>
      <c r="AP23" s="31">
        <f t="shared" si="32"/>
        <v>0</v>
      </c>
      <c r="AQ23" s="35">
        <f t="shared" si="33"/>
        <v>51652</v>
      </c>
      <c r="AR23" s="45">
        <f t="shared" si="26"/>
        <v>35750</v>
      </c>
      <c r="AS23" s="93">
        <f t="shared" si="27"/>
        <v>22158708</v>
      </c>
      <c r="AT23" s="37">
        <v>20</v>
      </c>
      <c r="AU23" s="28">
        <v>18000</v>
      </c>
      <c r="AV23" s="29">
        <v>0.01</v>
      </c>
      <c r="AW23" s="30">
        <v>950</v>
      </c>
      <c r="AX23" s="30">
        <v>500</v>
      </c>
      <c r="AY23" s="35">
        <f t="shared" si="34"/>
        <v>50374</v>
      </c>
      <c r="AZ23" s="33">
        <f t="shared" si="28"/>
        <v>35750</v>
      </c>
      <c r="BA23" s="31">
        <f>((AU23+(10*AW23)+(AT23-10)*AX23)*(1+AV23*(AT23-10)))*AY23*12/1000</f>
        <v>21610446</v>
      </c>
      <c r="BB23" s="37">
        <v>20</v>
      </c>
      <c r="BC23" s="28">
        <v>18000</v>
      </c>
      <c r="BD23" s="29">
        <v>0.01</v>
      </c>
      <c r="BE23" s="30">
        <v>950</v>
      </c>
      <c r="BF23" s="30">
        <v>500</v>
      </c>
      <c r="BG23" s="32">
        <f t="shared" si="35"/>
        <v>50374</v>
      </c>
      <c r="BH23" s="33">
        <f t="shared" si="29"/>
        <v>35750</v>
      </c>
      <c r="BI23" s="31">
        <f>((BC23+(10*BE23)+(BB23-10)*BF23)*(1+BD23*(BB23-10)))*BG23*12/1000</f>
        <v>21610446</v>
      </c>
      <c r="BJ23" s="37">
        <v>20</v>
      </c>
      <c r="BK23" s="28">
        <v>18000</v>
      </c>
      <c r="BL23" s="29">
        <v>0.01</v>
      </c>
      <c r="BM23" s="30">
        <v>950</v>
      </c>
      <c r="BN23" s="30">
        <v>500</v>
      </c>
      <c r="BO23" s="32">
        <f t="shared" si="36"/>
        <v>50374</v>
      </c>
      <c r="BP23" s="33">
        <f t="shared" si="30"/>
        <v>35750</v>
      </c>
      <c r="BQ23" s="31">
        <f>((BK23+(10*BM23)+(BJ23-10)*BN23)*(1+BL23*(BJ23-10)))*BO23*12/1000</f>
        <v>21610446</v>
      </c>
      <c r="BR23" s="37"/>
      <c r="BS23" s="28"/>
      <c r="BT23" s="29"/>
      <c r="BU23" s="30"/>
      <c r="BV23" s="30"/>
      <c r="BW23" s="32"/>
      <c r="BX23" s="33" t="e">
        <f t="shared" si="37"/>
        <v>#DIV/0!</v>
      </c>
      <c r="BY23" s="31"/>
      <c r="BZ23" s="37"/>
      <c r="CA23" s="30"/>
      <c r="CB23" s="29"/>
      <c r="CC23" s="30"/>
      <c r="CD23" s="29"/>
      <c r="CE23" s="32"/>
      <c r="CF23" s="33" t="e">
        <f t="shared" si="38"/>
        <v>#DIV/0!</v>
      </c>
      <c r="CG23" s="31">
        <f t="shared" si="39"/>
        <v>0</v>
      </c>
      <c r="CH23" s="38"/>
      <c r="CI23" s="38"/>
      <c r="CJ23" s="39">
        <f t="shared" si="0"/>
        <v>0</v>
      </c>
      <c r="CK23" s="38"/>
      <c r="CL23" s="39">
        <f t="shared" si="1"/>
        <v>0</v>
      </c>
      <c r="CM23" s="39">
        <f t="shared" si="2"/>
        <v>0</v>
      </c>
      <c r="CO23" s="120">
        <v>50736</v>
      </c>
      <c r="CP23" s="121">
        <v>48777</v>
      </c>
      <c r="CQ23" s="120">
        <v>50374</v>
      </c>
    </row>
    <row r="24" spans="1:95" ht="46.5" customHeight="1" x14ac:dyDescent="0.25">
      <c r="A24" s="8" t="s">
        <v>21</v>
      </c>
      <c r="B24" s="9" t="s">
        <v>37</v>
      </c>
      <c r="C24" s="37">
        <v>15.45</v>
      </c>
      <c r="D24" s="128">
        <v>16000</v>
      </c>
      <c r="E24" s="29">
        <v>0.01</v>
      </c>
      <c r="F24" s="30">
        <v>800</v>
      </c>
      <c r="G24" s="30">
        <v>500</v>
      </c>
      <c r="H24" s="35">
        <v>4789</v>
      </c>
      <c r="I24" s="33">
        <f t="shared" si="22"/>
        <v>27453.256249999999</v>
      </c>
      <c r="J24" s="31">
        <f>((D24+(10*F24)+(C24-10)*G24)*(1+E24*0.5*(C24-10)))*H24*12/1000</f>
        <v>1577683.7301749999</v>
      </c>
      <c r="K24" s="40">
        <v>15</v>
      </c>
      <c r="L24" s="128">
        <v>18000</v>
      </c>
      <c r="M24" s="29">
        <v>0.01</v>
      </c>
      <c r="N24" s="30">
        <v>950</v>
      </c>
      <c r="O24" s="30">
        <v>500</v>
      </c>
      <c r="P24" s="32">
        <v>5450</v>
      </c>
      <c r="Q24" s="33">
        <f t="shared" si="23"/>
        <v>30749.999999999989</v>
      </c>
      <c r="R24" s="31">
        <f>((L24+(10*N24)+(K24-10)*O24)*(1+M24*0.5*(K24-10)))*P24*12/1000</f>
        <v>2011049.9999999995</v>
      </c>
      <c r="S24" s="37">
        <v>15</v>
      </c>
      <c r="T24" s="128">
        <v>18000</v>
      </c>
      <c r="U24" s="29">
        <v>0.01</v>
      </c>
      <c r="V24" s="30">
        <v>950</v>
      </c>
      <c r="W24" s="30">
        <v>500</v>
      </c>
      <c r="X24" s="32">
        <v>4736</v>
      </c>
      <c r="Y24" s="33">
        <f t="shared" si="24"/>
        <v>30749.999999999989</v>
      </c>
      <c r="Z24" s="31">
        <f>((T24+(10*V24)+(S24-10)*W24)*(1+U24*0.5*(S24-10)))*X24*12/1000</f>
        <v>1747583.9999999995</v>
      </c>
      <c r="AA24" s="37">
        <v>15</v>
      </c>
      <c r="AB24" s="128">
        <v>18000</v>
      </c>
      <c r="AC24" s="29">
        <v>0.01</v>
      </c>
      <c r="AD24" s="30">
        <v>950</v>
      </c>
      <c r="AE24" s="30">
        <v>500</v>
      </c>
      <c r="AF24" s="32">
        <v>5433</v>
      </c>
      <c r="AG24" s="33">
        <f t="shared" si="25"/>
        <v>30749.999999999989</v>
      </c>
      <c r="AH24" s="31">
        <f>((AB24+(10*AD24)+(AA24-10)*AE24)*(1+AC24*0.5*(AA24-10)))*AF24*12/1000</f>
        <v>2004776.9999999995</v>
      </c>
      <c r="AI24" s="37"/>
      <c r="AJ24" s="128">
        <v>18000</v>
      </c>
      <c r="AK24" s="29">
        <v>0.01</v>
      </c>
      <c r="AL24" s="30">
        <v>950</v>
      </c>
      <c r="AM24" s="30">
        <v>500</v>
      </c>
      <c r="AN24" s="32"/>
      <c r="AO24" s="33" t="e">
        <f t="shared" si="31"/>
        <v>#DIV/0!</v>
      </c>
      <c r="AP24" s="31">
        <f t="shared" si="32"/>
        <v>0</v>
      </c>
      <c r="AQ24" s="35">
        <f t="shared" si="33"/>
        <v>5433</v>
      </c>
      <c r="AR24" s="45">
        <f t="shared" si="26"/>
        <v>30749.999999999989</v>
      </c>
      <c r="AS24" s="93">
        <f t="shared" si="27"/>
        <v>2004776.9999999995</v>
      </c>
      <c r="AT24" s="37">
        <v>15</v>
      </c>
      <c r="AU24" s="28">
        <v>18000</v>
      </c>
      <c r="AV24" s="29">
        <v>0.01</v>
      </c>
      <c r="AW24" s="30">
        <v>950</v>
      </c>
      <c r="AX24" s="30">
        <v>500</v>
      </c>
      <c r="AY24" s="35">
        <f t="shared" si="34"/>
        <v>4330</v>
      </c>
      <c r="AZ24" s="33">
        <f t="shared" si="28"/>
        <v>30749.999999999996</v>
      </c>
      <c r="BA24" s="31">
        <f>((AU24+(10*AW24)+(AT24-10)*AX24)*(1+AV24*0.5*(AT24-10)))*AY24*12/1000</f>
        <v>1597769.9999999998</v>
      </c>
      <c r="BB24" s="37">
        <v>15</v>
      </c>
      <c r="BC24" s="28">
        <v>18000</v>
      </c>
      <c r="BD24" s="29">
        <v>0.01</v>
      </c>
      <c r="BE24" s="30">
        <v>950</v>
      </c>
      <c r="BF24" s="30">
        <v>500</v>
      </c>
      <c r="BG24" s="32">
        <f t="shared" si="35"/>
        <v>4330</v>
      </c>
      <c r="BH24" s="33">
        <f t="shared" si="29"/>
        <v>30749.999999999996</v>
      </c>
      <c r="BI24" s="31">
        <f>((BC24+(10*BE24)+(BB24-10)*BF24)*(1+BD24*0.5*(BB24-10)))*BG24*12/1000</f>
        <v>1597769.9999999998</v>
      </c>
      <c r="BJ24" s="37">
        <v>15</v>
      </c>
      <c r="BK24" s="28">
        <v>18000</v>
      </c>
      <c r="BL24" s="29">
        <v>0.01</v>
      </c>
      <c r="BM24" s="30">
        <v>950</v>
      </c>
      <c r="BN24" s="30">
        <v>500</v>
      </c>
      <c r="BO24" s="32">
        <f t="shared" si="36"/>
        <v>4330</v>
      </c>
      <c r="BP24" s="33">
        <f t="shared" si="30"/>
        <v>30749.999999999996</v>
      </c>
      <c r="BQ24" s="31">
        <f>((BK24+(10*BM24)+(BJ24-10)*BN24)*(1+BL24*0.5*(BJ24-10)))*BO24*12/1000</f>
        <v>1597769.9999999998</v>
      </c>
      <c r="BR24" s="37"/>
      <c r="BS24" s="28"/>
      <c r="BT24" s="29"/>
      <c r="BU24" s="30"/>
      <c r="BV24" s="30"/>
      <c r="BW24" s="32"/>
      <c r="BX24" s="33" t="e">
        <f t="shared" si="37"/>
        <v>#DIV/0!</v>
      </c>
      <c r="BY24" s="31"/>
      <c r="BZ24" s="37"/>
      <c r="CA24" s="30"/>
      <c r="CB24" s="29"/>
      <c r="CC24" s="30"/>
      <c r="CD24" s="29"/>
      <c r="CE24" s="32"/>
      <c r="CF24" s="33" t="e">
        <f t="shared" si="38"/>
        <v>#DIV/0!</v>
      </c>
      <c r="CG24" s="31">
        <f t="shared" si="39"/>
        <v>0</v>
      </c>
      <c r="CH24" s="38"/>
      <c r="CI24" s="38"/>
      <c r="CJ24" s="39">
        <f t="shared" si="0"/>
        <v>0</v>
      </c>
      <c r="CK24" s="38"/>
      <c r="CL24" s="39">
        <f t="shared" si="1"/>
        <v>0</v>
      </c>
      <c r="CM24" s="39">
        <f t="shared" si="2"/>
        <v>0</v>
      </c>
      <c r="CO24" s="120">
        <v>4831</v>
      </c>
      <c r="CP24" s="121">
        <v>4644</v>
      </c>
      <c r="CQ24" s="120">
        <v>4330</v>
      </c>
    </row>
    <row r="25" spans="1:95" ht="42" customHeight="1" x14ac:dyDescent="0.25">
      <c r="A25" s="8" t="s">
        <v>22</v>
      </c>
      <c r="B25" s="9" t="s">
        <v>38</v>
      </c>
      <c r="C25" s="37">
        <v>11.6</v>
      </c>
      <c r="D25" s="128">
        <f>16000*5</f>
        <v>80000</v>
      </c>
      <c r="E25" s="29">
        <v>0.01</v>
      </c>
      <c r="F25" s="30">
        <v>800</v>
      </c>
      <c r="G25" s="30">
        <v>500</v>
      </c>
      <c r="H25" s="35">
        <v>50</v>
      </c>
      <c r="I25" s="33">
        <f>(J25/H25)/12*1000</f>
        <v>89510.400000000009</v>
      </c>
      <c r="J25" s="31">
        <f>((D25+(10*F25)+(C25-10)*G25)*(1+E25*0.5*(C25-10)))*H25*12/1000</f>
        <v>53706.239999999998</v>
      </c>
      <c r="K25" s="40">
        <v>13.63</v>
      </c>
      <c r="L25" s="128">
        <f>18000*5</f>
        <v>90000</v>
      </c>
      <c r="M25" s="29">
        <v>0.01</v>
      </c>
      <c r="N25" s="30">
        <v>950</v>
      </c>
      <c r="O25" s="30">
        <v>500</v>
      </c>
      <c r="P25" s="32">
        <v>91</v>
      </c>
      <c r="Q25" s="33">
        <f>(R25/P25)/12*1000</f>
        <v>103153.86725000002</v>
      </c>
      <c r="R25" s="31">
        <f>((L25+(10*N25)+(K25-10)*O25)*(1+M25*0.5*(K25-10)))*P25*12/1000</f>
        <v>112644.02303700002</v>
      </c>
      <c r="S25" s="37">
        <v>13.63</v>
      </c>
      <c r="T25" s="128">
        <f>18000*5</f>
        <v>90000</v>
      </c>
      <c r="U25" s="29">
        <v>0.01</v>
      </c>
      <c r="V25" s="30">
        <v>950</v>
      </c>
      <c r="W25" s="30">
        <v>500</v>
      </c>
      <c r="X25" s="32">
        <v>49</v>
      </c>
      <c r="Y25" s="33">
        <f>(Z25/X25)/12*1000</f>
        <v>103153.86725000001</v>
      </c>
      <c r="Z25" s="31">
        <f>((T25+(10*V25)+(S25-10)*W25)*(1+U25*0.5*(S25-10)))*X25*12/1000</f>
        <v>60654.473943000005</v>
      </c>
      <c r="AA25" s="37">
        <v>13.63</v>
      </c>
      <c r="AB25" s="128">
        <f>18000*5</f>
        <v>90000</v>
      </c>
      <c r="AC25" s="29">
        <v>0.01</v>
      </c>
      <c r="AD25" s="30">
        <v>950</v>
      </c>
      <c r="AE25" s="30">
        <v>500</v>
      </c>
      <c r="AF25" s="32">
        <v>91</v>
      </c>
      <c r="AG25" s="33">
        <f>(AH25/AF25)/12*1000</f>
        <v>103153.86725000002</v>
      </c>
      <c r="AH25" s="31">
        <f>((AB25+(10*AD25)+(AA25-10)*AE25)*(1+AC25*0.5*(AA25-10)))*AF25*12/1000</f>
        <v>112644.02303700002</v>
      </c>
      <c r="AI25" s="37"/>
      <c r="AJ25" s="128">
        <f>18000*5</f>
        <v>90000</v>
      </c>
      <c r="AK25" s="29">
        <v>0.01</v>
      </c>
      <c r="AL25" s="30">
        <v>950</v>
      </c>
      <c r="AM25" s="30">
        <v>500</v>
      </c>
      <c r="AN25" s="32"/>
      <c r="AO25" s="33" t="e">
        <f t="shared" si="31"/>
        <v>#DIV/0!</v>
      </c>
      <c r="AP25" s="31">
        <f t="shared" si="32"/>
        <v>0</v>
      </c>
      <c r="AQ25" s="35">
        <f t="shared" si="33"/>
        <v>91</v>
      </c>
      <c r="AR25" s="45">
        <f t="shared" si="26"/>
        <v>103153.86725000002</v>
      </c>
      <c r="AS25" s="93">
        <f t="shared" si="27"/>
        <v>112644.02303700002</v>
      </c>
      <c r="AT25" s="37">
        <v>13.63</v>
      </c>
      <c r="AU25" s="28">
        <f>18000*5</f>
        <v>90000</v>
      </c>
      <c r="AV25" s="29">
        <v>0.01</v>
      </c>
      <c r="AW25" s="30">
        <v>950</v>
      </c>
      <c r="AX25" s="30">
        <v>500</v>
      </c>
      <c r="AY25" s="35">
        <f t="shared" si="34"/>
        <v>77</v>
      </c>
      <c r="AZ25" s="33">
        <f>(BA25/AY25)/12*1000</f>
        <v>103153.86725000001</v>
      </c>
      <c r="BA25" s="31">
        <f>((AU25+(10*AW25)+(AT25-10)*AX25)*(1+AV25*0.5*(AT25-10)))*AY25*12/1000</f>
        <v>95314.173339000001</v>
      </c>
      <c r="BB25" s="37">
        <v>13.63</v>
      </c>
      <c r="BC25" s="28">
        <f>18000*5</f>
        <v>90000</v>
      </c>
      <c r="BD25" s="29">
        <v>0.01</v>
      </c>
      <c r="BE25" s="30">
        <v>950</v>
      </c>
      <c r="BF25" s="30">
        <v>500</v>
      </c>
      <c r="BG25" s="32">
        <f t="shared" si="35"/>
        <v>77</v>
      </c>
      <c r="BH25" s="33">
        <f>(BI25/BG25)/12*1000</f>
        <v>103153.86725000001</v>
      </c>
      <c r="BI25" s="31">
        <f>((BC25+(10*BE25)+(BB25-10)*BF25)*(1+BD25*0.5*(BB25-10)))*BG25*12/1000</f>
        <v>95314.173339000001</v>
      </c>
      <c r="BJ25" s="37">
        <v>13.63</v>
      </c>
      <c r="BK25" s="28">
        <f>18000*5</f>
        <v>90000</v>
      </c>
      <c r="BL25" s="29">
        <v>0.01</v>
      </c>
      <c r="BM25" s="30">
        <v>950</v>
      </c>
      <c r="BN25" s="30">
        <v>500</v>
      </c>
      <c r="BO25" s="32">
        <f t="shared" si="36"/>
        <v>77</v>
      </c>
      <c r="BP25" s="33">
        <f>(BQ25/BO25)/12*1000</f>
        <v>103153.86725000001</v>
      </c>
      <c r="BQ25" s="31">
        <f>((BK25+(10*BM25)+(BJ25-10)*BN25)*(1+BL25*0.5*(BJ25-10)))*BO25*12/1000</f>
        <v>95314.173339000001</v>
      </c>
      <c r="BR25" s="37"/>
      <c r="BS25" s="28"/>
      <c r="BT25" s="29"/>
      <c r="BU25" s="30"/>
      <c r="BV25" s="30"/>
      <c r="BW25" s="32"/>
      <c r="BX25" s="33" t="e">
        <f t="shared" si="37"/>
        <v>#DIV/0!</v>
      </c>
      <c r="BY25" s="31"/>
      <c r="BZ25" s="37"/>
      <c r="CA25" s="30"/>
      <c r="CB25" s="29"/>
      <c r="CC25" s="30"/>
      <c r="CD25" s="29"/>
      <c r="CE25" s="32"/>
      <c r="CF25" s="33" t="e">
        <f t="shared" si="38"/>
        <v>#DIV/0!</v>
      </c>
      <c r="CG25" s="31">
        <f t="shared" si="39"/>
        <v>0</v>
      </c>
      <c r="CH25" s="38"/>
      <c r="CI25" s="38"/>
      <c r="CJ25" s="39">
        <f t="shared" si="0"/>
        <v>0</v>
      </c>
      <c r="CK25" s="38"/>
      <c r="CL25" s="39">
        <f t="shared" si="1"/>
        <v>0</v>
      </c>
      <c r="CM25" s="39">
        <f t="shared" si="2"/>
        <v>0</v>
      </c>
      <c r="CO25" s="120">
        <v>50</v>
      </c>
      <c r="CP25" s="121">
        <v>48</v>
      </c>
      <c r="CQ25" s="120">
        <v>77</v>
      </c>
    </row>
    <row r="26" spans="1:95" ht="17.25" hidden="1" customHeight="1" x14ac:dyDescent="0.25">
      <c r="A26" s="19" t="s">
        <v>23</v>
      </c>
      <c r="B26" s="20" t="s">
        <v>11</v>
      </c>
      <c r="C26" s="42"/>
      <c r="D26" s="128"/>
      <c r="E26" s="29"/>
      <c r="F26" s="31"/>
      <c r="G26" s="31"/>
      <c r="H26" s="32">
        <v>0</v>
      </c>
      <c r="I26" s="33" t="e">
        <f>J26/H26/12*1000</f>
        <v>#DIV/0!</v>
      </c>
      <c r="J26" s="31">
        <f>((D26+(10*F26)+(C26-10)*G26)*(1+E26*(C26-10)))*H26*12/1000</f>
        <v>0</v>
      </c>
      <c r="K26" s="40"/>
      <c r="L26" s="128"/>
      <c r="M26" s="29"/>
      <c r="N26" s="30"/>
      <c r="O26" s="31"/>
      <c r="P26" s="32"/>
      <c r="Q26" s="33" t="e">
        <f>R26/P26/12*1000</f>
        <v>#DIV/0!</v>
      </c>
      <c r="R26" s="31">
        <f>((L26+(10*N26)+(K26-10)*O26)*(1+M26*(K26-10)))*P26*12/1000</f>
        <v>0</v>
      </c>
      <c r="S26" s="37"/>
      <c r="T26" s="128"/>
      <c r="U26" s="29"/>
      <c r="V26" s="30"/>
      <c r="W26" s="31"/>
      <c r="X26" s="32">
        <f t="shared" ref="X26" si="40">SUM(H26*0.985)</f>
        <v>0</v>
      </c>
      <c r="Y26" s="33" t="e">
        <f>Z26/X26/12*1000</f>
        <v>#DIV/0!</v>
      </c>
      <c r="Z26" s="31">
        <f>((T26+(10*V26)+(S26-10)*W26)*(1+U26*(S26-10)))*X26*12/1000</f>
        <v>0</v>
      </c>
      <c r="AA26" s="37"/>
      <c r="AB26" s="128"/>
      <c r="AC26" s="29"/>
      <c r="AD26" s="30"/>
      <c r="AE26" s="31"/>
      <c r="AF26" s="32"/>
      <c r="AG26" s="33"/>
      <c r="AH26" s="31">
        <f>((AB26+(10*AD26)+(AA26-10)*AE26)*(1+AC26*(AA26-10)))*AF26*12/1000</f>
        <v>0</v>
      </c>
      <c r="AI26" s="37"/>
      <c r="AJ26" s="128"/>
      <c r="AK26" s="29"/>
      <c r="AL26" s="30"/>
      <c r="AM26" s="31"/>
      <c r="AN26" s="32"/>
      <c r="AO26" s="33" t="e">
        <f>AP26/AN26/12*1000</f>
        <v>#DIV/0!</v>
      </c>
      <c r="AP26" s="31">
        <f>((AJ26+(10*AL26)+(AI26-10)*AM26)*(1+AK26*(AI26-10)))*AN26*12/1000</f>
        <v>0</v>
      </c>
      <c r="AQ26" s="35"/>
      <c r="AR26" s="45"/>
      <c r="AS26" s="93"/>
      <c r="AT26" s="37"/>
      <c r="AU26" s="28"/>
      <c r="AV26" s="29"/>
      <c r="AW26" s="30"/>
      <c r="AX26" s="31"/>
      <c r="AY26" s="35">
        <f t="shared" si="34"/>
        <v>0</v>
      </c>
      <c r="AZ26" s="33"/>
      <c r="BA26" s="31">
        <f>((AU26+(10*AW26)+(AT26-10)*AX26)*(1+AV26*(AT26-10)))*AY26*12/1000</f>
        <v>0</v>
      </c>
      <c r="BB26" s="37"/>
      <c r="BC26" s="28"/>
      <c r="BD26" s="29"/>
      <c r="BE26" s="30"/>
      <c r="BF26" s="31"/>
      <c r="BG26" s="32"/>
      <c r="BH26" s="33" t="e">
        <f>BI26/BG26/12*1000</f>
        <v>#DIV/0!</v>
      </c>
      <c r="BI26" s="31">
        <f>((BC26+(10*BE26)+(BB26-10)*BF26)*(1+BD26*(BB26-10)))*BG26*12/1000</f>
        <v>0</v>
      </c>
      <c r="BJ26" s="37"/>
      <c r="BK26" s="28"/>
      <c r="BL26" s="29"/>
      <c r="BM26" s="30"/>
      <c r="BN26" s="31"/>
      <c r="BO26" s="32"/>
      <c r="BP26" s="33" t="e">
        <f>BQ26/BO26/12*1000</f>
        <v>#DIV/0!</v>
      </c>
      <c r="BQ26" s="31">
        <f>((BK26+(10*BM26)+(BJ26-10)*BN26)*(1+BL26*(BJ26-10)))*BO26*12/1000</f>
        <v>0</v>
      </c>
      <c r="BR26" s="37"/>
      <c r="BS26" s="28"/>
      <c r="BT26" s="29"/>
      <c r="BU26" s="30"/>
      <c r="BV26" s="31"/>
      <c r="BW26" s="32"/>
      <c r="BX26" s="33" t="e">
        <f>BY26/BW26/12*1000</f>
        <v>#DIV/0!</v>
      </c>
      <c r="BY26" s="31">
        <f>((BS26+(10*BU26)+(BR26-10)*BV26)*(1+BT26*(BR26-10)))*BW26*12/1000</f>
        <v>0</v>
      </c>
      <c r="BZ26" s="37"/>
      <c r="CA26" s="28"/>
      <c r="CB26" s="29"/>
      <c r="CC26" s="30"/>
      <c r="CD26" s="31"/>
      <c r="CE26" s="32"/>
      <c r="CF26" s="33" t="e">
        <f>CG26/CE26/12*1000</f>
        <v>#DIV/0!</v>
      </c>
      <c r="CG26" s="31">
        <f>((CA26+(10*CC26)+(BZ26-10)*CD26)*(1+CB26*(BZ26-10)))*CE26*12/1000</f>
        <v>0</v>
      </c>
      <c r="CH26" s="38"/>
      <c r="CI26" s="38"/>
      <c r="CJ26" s="39">
        <f t="shared" si="0"/>
        <v>0</v>
      </c>
      <c r="CK26" s="38"/>
      <c r="CL26" s="39">
        <f t="shared" si="1"/>
        <v>0</v>
      </c>
      <c r="CM26" s="39">
        <f t="shared" si="2"/>
        <v>0</v>
      </c>
      <c r="CO26" s="120">
        <v>0</v>
      </c>
      <c r="CP26" s="120">
        <v>0</v>
      </c>
      <c r="CQ26" s="120">
        <v>0</v>
      </c>
    </row>
    <row r="27" spans="1:95" ht="34.5" customHeight="1" x14ac:dyDescent="0.25">
      <c r="A27" s="76">
        <v>1.3</v>
      </c>
      <c r="B27" s="77" t="s">
        <v>40</v>
      </c>
      <c r="C27" s="90"/>
      <c r="D27" s="129"/>
      <c r="E27" s="86"/>
      <c r="F27" s="87"/>
      <c r="G27" s="87"/>
      <c r="H27" s="88">
        <f>SUM(H28:H35)</f>
        <v>107625</v>
      </c>
      <c r="I27" s="89"/>
      <c r="J27" s="87">
        <f>SUM(J28:J35)</f>
        <v>69686174.779655993</v>
      </c>
      <c r="K27" s="145"/>
      <c r="L27" s="146"/>
      <c r="M27" s="147"/>
      <c r="N27" s="148"/>
      <c r="O27" s="148"/>
      <c r="P27" s="149">
        <f>SUM(P28:P35)</f>
        <v>110013</v>
      </c>
      <c r="Q27" s="150"/>
      <c r="R27" s="148">
        <f>SUM(R28:R35)</f>
        <v>78046477.260203987</v>
      </c>
      <c r="S27" s="91"/>
      <c r="T27" s="129"/>
      <c r="U27" s="86"/>
      <c r="V27" s="87"/>
      <c r="W27" s="87"/>
      <c r="X27" s="88">
        <f>SUM(X28:X35)</f>
        <v>106441</v>
      </c>
      <c r="Y27" s="89"/>
      <c r="Z27" s="87">
        <f>SUM(Z28:Z35)</f>
        <v>75538795.178814009</v>
      </c>
      <c r="AA27" s="91"/>
      <c r="AB27" s="129"/>
      <c r="AC27" s="86"/>
      <c r="AD27" s="87"/>
      <c r="AE27" s="87"/>
      <c r="AF27" s="88">
        <f>SUM(AF28:AF35)</f>
        <v>109629.916</v>
      </c>
      <c r="AG27" s="89"/>
      <c r="AH27" s="87">
        <f>SUM(AH28:AH35)</f>
        <v>77833962.339050665</v>
      </c>
      <c r="AI27" s="91"/>
      <c r="AJ27" s="129"/>
      <c r="AK27" s="86"/>
      <c r="AL27" s="87"/>
      <c r="AM27" s="87"/>
      <c r="AN27" s="88">
        <f>SUM(AN28:AN35)</f>
        <v>0</v>
      </c>
      <c r="AO27" s="89"/>
      <c r="AP27" s="87">
        <f>SUM(AP28:AP35)</f>
        <v>0</v>
      </c>
      <c r="AQ27" s="88">
        <f>SUM(AQ28:AQ35)</f>
        <v>109629.916</v>
      </c>
      <c r="AR27" s="89" t="s">
        <v>1</v>
      </c>
      <c r="AS27" s="87">
        <f>SUM(AS28:AS35)</f>
        <v>77833962.339050665</v>
      </c>
      <c r="AT27" s="91"/>
      <c r="AU27" s="85"/>
      <c r="AV27" s="86"/>
      <c r="AW27" s="87"/>
      <c r="AX27" s="87"/>
      <c r="AY27" s="88">
        <f>SUM(AY28:AY35)</f>
        <v>107073</v>
      </c>
      <c r="AZ27" s="89"/>
      <c r="BA27" s="87">
        <f>SUM(BA28:BA35)</f>
        <v>76004660.199828014</v>
      </c>
      <c r="BB27" s="91"/>
      <c r="BC27" s="85"/>
      <c r="BD27" s="86"/>
      <c r="BE27" s="87"/>
      <c r="BF27" s="87"/>
      <c r="BG27" s="88">
        <f>SUM(BG28:BG35)</f>
        <v>107073</v>
      </c>
      <c r="BH27" s="89"/>
      <c r="BI27" s="87">
        <f>SUM(BI28:BI35)</f>
        <v>76004660.199828014</v>
      </c>
      <c r="BJ27" s="91"/>
      <c r="BK27" s="85"/>
      <c r="BL27" s="86"/>
      <c r="BM27" s="87"/>
      <c r="BN27" s="87"/>
      <c r="BO27" s="88">
        <f>SUM(BO28:BO35)</f>
        <v>107073</v>
      </c>
      <c r="BP27" s="89"/>
      <c r="BQ27" s="87">
        <f>SUM(BQ28:BQ35)</f>
        <v>76004660.199828014</v>
      </c>
      <c r="BR27" s="91"/>
      <c r="BS27" s="85"/>
      <c r="BT27" s="86"/>
      <c r="BU27" s="87"/>
      <c r="BV27" s="87"/>
      <c r="BW27" s="88">
        <f>SUM(BW28:BW35)</f>
        <v>0</v>
      </c>
      <c r="BX27" s="89"/>
      <c r="BY27" s="87">
        <f>SUM(BY28:BY35)</f>
        <v>0</v>
      </c>
      <c r="BZ27" s="91"/>
      <c r="CA27" s="85"/>
      <c r="CB27" s="86"/>
      <c r="CC27" s="87"/>
      <c r="CD27" s="87"/>
      <c r="CE27" s="88">
        <f>SUM(CE28:CE35)</f>
        <v>0</v>
      </c>
      <c r="CF27" s="89"/>
      <c r="CG27" s="87">
        <f>SUM(CG28:CG35)</f>
        <v>0</v>
      </c>
      <c r="CH27" s="43">
        <f>SUM(CH28:CH35)</f>
        <v>0</v>
      </c>
      <c r="CI27" s="43">
        <f>SUM(CI28:CI35)</f>
        <v>0</v>
      </c>
      <c r="CJ27" s="44">
        <f t="shared" si="0"/>
        <v>0</v>
      </c>
      <c r="CK27" s="43">
        <f>SUM(CK28:CK35)</f>
        <v>0</v>
      </c>
      <c r="CL27" s="44">
        <f t="shared" si="1"/>
        <v>0</v>
      </c>
      <c r="CM27" s="44">
        <f t="shared" si="2"/>
        <v>0</v>
      </c>
      <c r="CO27" s="124">
        <f>SUM(CO28:CO35)</f>
        <v>108567</v>
      </c>
      <c r="CP27" s="124">
        <f>SUM(CP28:CP35)</f>
        <v>104377</v>
      </c>
      <c r="CQ27" s="124">
        <f>SUM(CQ28:CQ35)</f>
        <v>107073</v>
      </c>
    </row>
    <row r="28" spans="1:95" ht="33.75" customHeight="1" x14ac:dyDescent="0.25">
      <c r="A28" s="8" t="s">
        <v>24</v>
      </c>
      <c r="B28" s="9" t="s">
        <v>68</v>
      </c>
      <c r="C28" s="37">
        <v>34.5</v>
      </c>
      <c r="D28" s="128">
        <v>16000</v>
      </c>
      <c r="E28" s="29">
        <v>0.02</v>
      </c>
      <c r="F28" s="30">
        <v>800</v>
      </c>
      <c r="G28" s="30">
        <v>500</v>
      </c>
      <c r="H28" s="35">
        <v>90324</v>
      </c>
      <c r="I28" s="33">
        <f t="shared" ref="I28:I33" si="41">J28/H28/12*1000</f>
        <v>54012.499999999993</v>
      </c>
      <c r="J28" s="31">
        <f>((D28+(10*F28)+(C28-10)*G28)*(1+E28*(C28-10)))*H28*12/1000</f>
        <v>58543500.600000001</v>
      </c>
      <c r="K28" s="40">
        <v>34.51</v>
      </c>
      <c r="L28" s="128">
        <v>18000</v>
      </c>
      <c r="M28" s="29">
        <v>0.02</v>
      </c>
      <c r="N28" s="30">
        <v>950</v>
      </c>
      <c r="O28" s="30">
        <v>500</v>
      </c>
      <c r="P28" s="32">
        <v>92478</v>
      </c>
      <c r="Q28" s="33">
        <f t="shared" ref="Q28:Q33" si="42">R28/P28/12*1000</f>
        <v>59242.900999999991</v>
      </c>
      <c r="R28" s="31">
        <f>((L28+(10*N28)+(K28-10)*O28)*(1+M28*(K28-10)))*P28*12/1000</f>
        <v>65743979.984135993</v>
      </c>
      <c r="S28" s="37">
        <v>34.5</v>
      </c>
      <c r="T28" s="128">
        <v>18000</v>
      </c>
      <c r="U28" s="29">
        <v>0.02</v>
      </c>
      <c r="V28" s="30">
        <v>950</v>
      </c>
      <c r="W28" s="30">
        <v>500</v>
      </c>
      <c r="X28" s="32">
        <v>89330</v>
      </c>
      <c r="Y28" s="33">
        <f t="shared" ref="Y28:Y33" si="43">Z28/X28/12*1000</f>
        <v>59227.5</v>
      </c>
      <c r="Z28" s="31">
        <f>((T28+(10*V28)+(S28-10)*W28)*(1+U28*(S28-10)))*X28*12/1000</f>
        <v>63489510.899999999</v>
      </c>
      <c r="AA28" s="37">
        <v>34.51</v>
      </c>
      <c r="AB28" s="128">
        <v>18000</v>
      </c>
      <c r="AC28" s="29">
        <v>0.02</v>
      </c>
      <c r="AD28" s="30">
        <v>950</v>
      </c>
      <c r="AE28" s="30">
        <v>500</v>
      </c>
      <c r="AF28" s="32">
        <v>92151</v>
      </c>
      <c r="AG28" s="33">
        <f t="shared" ref="AG28:AG33" si="44">AH28/AF28/12*1000</f>
        <v>59242.900999999998</v>
      </c>
      <c r="AH28" s="31">
        <f>((AB28+(10*AD28)+(AA28-10)*AE28)*(1+AC28*(AA28-10)))*AF28*12/1000</f>
        <v>65511510.840612002</v>
      </c>
      <c r="AI28" s="37"/>
      <c r="AJ28" s="128">
        <v>18000</v>
      </c>
      <c r="AK28" s="29">
        <v>0.02</v>
      </c>
      <c r="AL28" s="30">
        <v>950</v>
      </c>
      <c r="AM28" s="30">
        <v>500</v>
      </c>
      <c r="AN28" s="32"/>
      <c r="AO28" s="33" t="e">
        <f>AP28/AN28/6*1000</f>
        <v>#DIV/0!</v>
      </c>
      <c r="AP28" s="31">
        <f>((AJ28+(10*AL28)+(AI28-10)*AM28)*(1+AK28*(AI28-10)))*AN28*6/1000</f>
        <v>0</v>
      </c>
      <c r="AQ28" s="35">
        <f>SUM(AF28)</f>
        <v>92151</v>
      </c>
      <c r="AR28" s="45">
        <f t="shared" ref="AR28:AR34" si="45">AS28/AQ28/12*1000</f>
        <v>59242.900999999998</v>
      </c>
      <c r="AS28" s="93">
        <f t="shared" ref="AS28:AS34" si="46">AH28</f>
        <v>65511510.840612002</v>
      </c>
      <c r="AT28" s="37">
        <v>34.51</v>
      </c>
      <c r="AU28" s="28">
        <v>18000</v>
      </c>
      <c r="AV28" s="29">
        <v>0.02</v>
      </c>
      <c r="AW28" s="30">
        <v>950</v>
      </c>
      <c r="AX28" s="30">
        <v>500</v>
      </c>
      <c r="AY28" s="35">
        <f>SUM(CQ28)</f>
        <v>90152</v>
      </c>
      <c r="AZ28" s="33">
        <f t="shared" ref="AZ28:AZ33" si="47">BA28/AY28/12*1000</f>
        <v>59242.900999999998</v>
      </c>
      <c r="BA28" s="31">
        <f>((AU28+(10*AW28)+(AT28-10)*AX28)*(1+AV28*(AT28-10)))*AY28*12/1000</f>
        <v>64090392.131423995</v>
      </c>
      <c r="BB28" s="37">
        <v>34.51</v>
      </c>
      <c r="BC28" s="28">
        <v>18000</v>
      </c>
      <c r="BD28" s="29">
        <v>0.02</v>
      </c>
      <c r="BE28" s="30">
        <v>950</v>
      </c>
      <c r="BF28" s="30">
        <v>500</v>
      </c>
      <c r="BG28" s="32">
        <f>SUM(AY28)</f>
        <v>90152</v>
      </c>
      <c r="BH28" s="33">
        <f t="shared" ref="BH28:BH33" si="48">BI28/BG28/12*1000</f>
        <v>59242.900999999998</v>
      </c>
      <c r="BI28" s="31">
        <f>((BC28+(10*BE28)+(BB28-10)*BF28)*(1+BD28*(BB28-10)))*BG28*12/1000</f>
        <v>64090392.131423995</v>
      </c>
      <c r="BJ28" s="37">
        <v>34.51</v>
      </c>
      <c r="BK28" s="28">
        <v>18000</v>
      </c>
      <c r="BL28" s="29">
        <v>0.02</v>
      </c>
      <c r="BM28" s="30">
        <v>950</v>
      </c>
      <c r="BN28" s="30">
        <v>500</v>
      </c>
      <c r="BO28" s="32">
        <f>SUM(BG28)</f>
        <v>90152</v>
      </c>
      <c r="BP28" s="33">
        <f t="shared" ref="BP28:BP33" si="49">BQ28/BO28/12*1000</f>
        <v>59242.900999999998</v>
      </c>
      <c r="BQ28" s="31">
        <f>((BK28+(10*BM28)+(BJ28-10)*BN28)*(1+BL28*(BJ28-10)))*BO28*12/1000</f>
        <v>64090392.131423995</v>
      </c>
      <c r="BR28" s="37"/>
      <c r="BS28" s="28"/>
      <c r="BT28" s="29"/>
      <c r="BU28" s="30"/>
      <c r="BV28" s="30"/>
      <c r="BW28" s="32"/>
      <c r="BX28" s="33" t="e">
        <f>BY28/BW28/6*1000</f>
        <v>#DIV/0!</v>
      </c>
      <c r="BY28" s="31"/>
      <c r="BZ28" s="37"/>
      <c r="CA28" s="30"/>
      <c r="CB28" s="29"/>
      <c r="CC28" s="30"/>
      <c r="CD28" s="29"/>
      <c r="CE28" s="32"/>
      <c r="CF28" s="33" t="e">
        <f>CG28/CE28/6*1000</f>
        <v>#DIV/0!</v>
      </c>
      <c r="CG28" s="31">
        <f>((CA28+(10*CC28)+(BZ28-10)*CD28)*(1+CB28*(BZ28-10)))*CE28*6/1000</f>
        <v>0</v>
      </c>
      <c r="CH28" s="38"/>
      <c r="CI28" s="38"/>
      <c r="CJ28" s="39">
        <f t="shared" si="0"/>
        <v>0</v>
      </c>
      <c r="CK28" s="38"/>
      <c r="CL28" s="39">
        <f t="shared" si="1"/>
        <v>0</v>
      </c>
      <c r="CM28" s="39">
        <f t="shared" si="2"/>
        <v>0</v>
      </c>
      <c r="CO28" s="120">
        <v>91114</v>
      </c>
      <c r="CP28" s="121">
        <v>87596</v>
      </c>
      <c r="CQ28" s="120">
        <v>90152</v>
      </c>
    </row>
    <row r="29" spans="1:95" ht="31.5" customHeight="1" x14ac:dyDescent="0.25">
      <c r="A29" s="8" t="s">
        <v>48</v>
      </c>
      <c r="B29" s="9" t="s">
        <v>69</v>
      </c>
      <c r="C29" s="37">
        <v>35.33</v>
      </c>
      <c r="D29" s="128">
        <v>16000</v>
      </c>
      <c r="E29" s="29">
        <v>0.02</v>
      </c>
      <c r="F29" s="30">
        <v>800</v>
      </c>
      <c r="G29" s="30">
        <v>500</v>
      </c>
      <c r="H29" s="35">
        <v>516</v>
      </c>
      <c r="I29" s="33">
        <f t="shared" si="41"/>
        <v>55239.489000000001</v>
      </c>
      <c r="J29" s="31">
        <f>((D29+(10*F29)+(C29-10)*G29)*(1+E29*(C29-10)))*H29*12/1000</f>
        <v>342042.91588799999</v>
      </c>
      <c r="K29" s="40">
        <v>35.33</v>
      </c>
      <c r="L29" s="128">
        <v>18000</v>
      </c>
      <c r="M29" s="29">
        <v>0.02</v>
      </c>
      <c r="N29" s="30">
        <v>950</v>
      </c>
      <c r="O29" s="30">
        <v>500</v>
      </c>
      <c r="P29" s="32">
        <v>451</v>
      </c>
      <c r="Q29" s="33">
        <f t="shared" si="42"/>
        <v>60512.588999999993</v>
      </c>
      <c r="R29" s="31">
        <f>((L29+(10*N29)+(K29-10)*O29)*(1+M29*(K29-10)))*P29*12/1000</f>
        <v>327494.13166799996</v>
      </c>
      <c r="S29" s="37">
        <v>35.33</v>
      </c>
      <c r="T29" s="128">
        <v>18000</v>
      </c>
      <c r="U29" s="29">
        <v>0.02</v>
      </c>
      <c r="V29" s="30">
        <v>950</v>
      </c>
      <c r="W29" s="30">
        <v>500</v>
      </c>
      <c r="X29" s="32">
        <v>510</v>
      </c>
      <c r="Y29" s="33">
        <f t="shared" si="43"/>
        <v>60512.589</v>
      </c>
      <c r="Z29" s="31">
        <f>((T29+(10*V29)+(S29-10)*W29)*(1+U29*(S29-10)))*X29*12/1000</f>
        <v>370337.04467999999</v>
      </c>
      <c r="AA29" s="37">
        <v>35.33</v>
      </c>
      <c r="AB29" s="128">
        <v>18000</v>
      </c>
      <c r="AC29" s="29">
        <v>0.02</v>
      </c>
      <c r="AD29" s="30">
        <v>950</v>
      </c>
      <c r="AE29" s="30">
        <v>500</v>
      </c>
      <c r="AF29" s="32">
        <v>450</v>
      </c>
      <c r="AG29" s="33">
        <f t="shared" si="44"/>
        <v>60512.589</v>
      </c>
      <c r="AH29" s="31">
        <f>((AB29+(10*AD29)+(AA29-10)*AE29)*(1+AC29*(AA29-10)))*AF29*12/1000</f>
        <v>326767.98060000001</v>
      </c>
      <c r="AI29" s="37"/>
      <c r="AJ29" s="128">
        <v>18000</v>
      </c>
      <c r="AK29" s="29">
        <v>0.02</v>
      </c>
      <c r="AL29" s="30">
        <v>950</v>
      </c>
      <c r="AM29" s="30">
        <v>500</v>
      </c>
      <c r="AN29" s="32"/>
      <c r="AO29" s="33" t="e">
        <f t="shared" ref="AO29:AO34" si="50">AP29/AN29/6*1000</f>
        <v>#DIV/0!</v>
      </c>
      <c r="AP29" s="31">
        <f t="shared" ref="AP29:AP34" si="51">((AJ29+(10*AL29)+(AI29-10)*AM29)*(1+AK29*(AI29-10)))*AN29*6/1000</f>
        <v>0</v>
      </c>
      <c r="AQ29" s="35">
        <f t="shared" ref="AQ29:AQ34" si="52">SUM(AF29)</f>
        <v>450</v>
      </c>
      <c r="AR29" s="45">
        <f t="shared" si="45"/>
        <v>60512.589</v>
      </c>
      <c r="AS29" s="93">
        <f t="shared" si="46"/>
        <v>326767.98060000001</v>
      </c>
      <c r="AT29" s="37">
        <v>35.33</v>
      </c>
      <c r="AU29" s="28">
        <v>18000</v>
      </c>
      <c r="AV29" s="29">
        <v>0.02</v>
      </c>
      <c r="AW29" s="30">
        <v>950</v>
      </c>
      <c r="AX29" s="30">
        <v>500</v>
      </c>
      <c r="AY29" s="35">
        <f t="shared" ref="AY29:AY35" si="53">SUM(CQ29)</f>
        <v>435</v>
      </c>
      <c r="AZ29" s="33">
        <f t="shared" si="47"/>
        <v>60512.588999999993</v>
      </c>
      <c r="BA29" s="31">
        <f>((AU29+(10*AW29)+(AT29-10)*AX29)*(1+AV29*(AT29-10)))*AY29*12/1000</f>
        <v>315875.71457999997</v>
      </c>
      <c r="BB29" s="37">
        <v>35.33</v>
      </c>
      <c r="BC29" s="28">
        <v>18000</v>
      </c>
      <c r="BD29" s="29">
        <v>0.02</v>
      </c>
      <c r="BE29" s="30">
        <v>950</v>
      </c>
      <c r="BF29" s="30">
        <v>500</v>
      </c>
      <c r="BG29" s="32">
        <f t="shared" ref="BG29:BG34" si="54">SUM(AY29)</f>
        <v>435</v>
      </c>
      <c r="BH29" s="33">
        <f t="shared" si="48"/>
        <v>60512.588999999993</v>
      </c>
      <c r="BI29" s="31">
        <f>((BC29+(10*BE29)+(BB29-10)*BF29)*(1+BD29*(BB29-10)))*BG29*12/1000</f>
        <v>315875.71457999997</v>
      </c>
      <c r="BJ29" s="37">
        <v>35.33</v>
      </c>
      <c r="BK29" s="28">
        <v>18000</v>
      </c>
      <c r="BL29" s="29">
        <v>0.02</v>
      </c>
      <c r="BM29" s="30">
        <v>950</v>
      </c>
      <c r="BN29" s="30">
        <v>500</v>
      </c>
      <c r="BO29" s="32">
        <f t="shared" ref="BO29:BO34" si="55">SUM(BG29)</f>
        <v>435</v>
      </c>
      <c r="BP29" s="33">
        <f t="shared" si="49"/>
        <v>60512.588999999993</v>
      </c>
      <c r="BQ29" s="31">
        <f>((BK29+(10*BM29)+(BJ29-10)*BN29)*(1+BL29*(BJ29-10)))*BO29*12/1000</f>
        <v>315875.71457999997</v>
      </c>
      <c r="BR29" s="37"/>
      <c r="BS29" s="28"/>
      <c r="BT29" s="29"/>
      <c r="BU29" s="30"/>
      <c r="BV29" s="30"/>
      <c r="BW29" s="32"/>
      <c r="BX29" s="33" t="e">
        <f t="shared" ref="BX29:BX34" si="56">BY29/BW29/6*1000</f>
        <v>#DIV/0!</v>
      </c>
      <c r="BY29" s="31"/>
      <c r="BZ29" s="37"/>
      <c r="CA29" s="30"/>
      <c r="CB29" s="29"/>
      <c r="CC29" s="30"/>
      <c r="CD29" s="29"/>
      <c r="CE29" s="32"/>
      <c r="CF29" s="33" t="e">
        <f t="shared" ref="CF29:CF34" si="57">CG29/CE29/6*1000</f>
        <v>#DIV/0!</v>
      </c>
      <c r="CG29" s="31">
        <f t="shared" ref="CG29:CG34" si="58">((CA29+(10*CC29)+(BZ29-10)*CD29)*(1+CB29*(BZ29-10)))*CE29*6/1000</f>
        <v>0</v>
      </c>
      <c r="CH29" s="38"/>
      <c r="CI29" s="38"/>
      <c r="CJ29" s="39">
        <f t="shared" si="0"/>
        <v>0</v>
      </c>
      <c r="CK29" s="38"/>
      <c r="CL29" s="39">
        <f t="shared" si="1"/>
        <v>0</v>
      </c>
      <c r="CM29" s="39">
        <f t="shared" si="2"/>
        <v>0</v>
      </c>
      <c r="CO29" s="120">
        <f>SUM(274+128+119)</f>
        <v>521</v>
      </c>
      <c r="CP29" s="121">
        <v>501</v>
      </c>
      <c r="CQ29" s="120">
        <f>251+117+67</f>
        <v>435</v>
      </c>
    </row>
    <row r="30" spans="1:95" ht="32.25" customHeight="1" x14ac:dyDescent="0.25">
      <c r="A30" s="8" t="s">
        <v>49</v>
      </c>
      <c r="B30" s="9" t="s">
        <v>70</v>
      </c>
      <c r="C30" s="37">
        <v>32.6</v>
      </c>
      <c r="D30" s="128">
        <f>16000*1.4</f>
        <v>22400</v>
      </c>
      <c r="E30" s="29">
        <v>0.02</v>
      </c>
      <c r="F30" s="30">
        <v>800</v>
      </c>
      <c r="G30" s="30">
        <v>500</v>
      </c>
      <c r="H30" s="35">
        <v>641</v>
      </c>
      <c r="I30" s="33">
        <f t="shared" si="41"/>
        <v>60548.399999999994</v>
      </c>
      <c r="J30" s="31">
        <f>((D30+(10*F30)+(C30-10)*G30)*(1+E30*(C30-10)))*H30*12/1000</f>
        <v>465738.29279999994</v>
      </c>
      <c r="K30" s="40">
        <v>32.53</v>
      </c>
      <c r="L30" s="128">
        <f>18000*1.4</f>
        <v>25200</v>
      </c>
      <c r="M30" s="29">
        <v>0.02</v>
      </c>
      <c r="N30" s="30">
        <v>950</v>
      </c>
      <c r="O30" s="30">
        <v>500</v>
      </c>
      <c r="P30" s="32">
        <v>674</v>
      </c>
      <c r="Q30" s="33">
        <f t="shared" si="42"/>
        <v>66676.829000000012</v>
      </c>
      <c r="R30" s="31">
        <f>((L30+(10*N30)+(K30-10)*O30)*(1+M30*(K30-10)))*P30*12/1000</f>
        <v>539282.19295200007</v>
      </c>
      <c r="S30" s="37">
        <v>32.5</v>
      </c>
      <c r="T30" s="128">
        <f>18000*1.4</f>
        <v>25200</v>
      </c>
      <c r="U30" s="29">
        <v>0.02</v>
      </c>
      <c r="V30" s="30">
        <v>950</v>
      </c>
      <c r="W30" s="30">
        <v>500</v>
      </c>
      <c r="X30" s="32">
        <v>634</v>
      </c>
      <c r="Y30" s="33">
        <f t="shared" si="43"/>
        <v>66627.5</v>
      </c>
      <c r="Z30" s="31">
        <f>((T30+(10*V30)+(S30-10)*W30)*(1+U30*(S30-10)))*X30*12/1000</f>
        <v>506902.02</v>
      </c>
      <c r="AA30" s="37">
        <v>32.53</v>
      </c>
      <c r="AB30" s="128">
        <f>18000*1.4</f>
        <v>25200</v>
      </c>
      <c r="AC30" s="29">
        <v>0.02</v>
      </c>
      <c r="AD30" s="30">
        <v>950</v>
      </c>
      <c r="AE30" s="30">
        <v>500</v>
      </c>
      <c r="AF30" s="32">
        <v>672</v>
      </c>
      <c r="AG30" s="33">
        <f t="shared" si="44"/>
        <v>66676.828999999998</v>
      </c>
      <c r="AH30" s="31">
        <f>((AB30+(10*AD30)+(AA30-10)*AE30)*(1+AC30*(AA30-10)))*AF30*12/1000</f>
        <v>537681.94905599998</v>
      </c>
      <c r="AI30" s="37"/>
      <c r="AJ30" s="128">
        <f>18000*1.4</f>
        <v>25200</v>
      </c>
      <c r="AK30" s="29">
        <v>0.02</v>
      </c>
      <c r="AL30" s="30">
        <v>950</v>
      </c>
      <c r="AM30" s="30">
        <v>500</v>
      </c>
      <c r="AN30" s="32"/>
      <c r="AO30" s="33" t="e">
        <f t="shared" si="50"/>
        <v>#DIV/0!</v>
      </c>
      <c r="AP30" s="31">
        <f t="shared" si="51"/>
        <v>0</v>
      </c>
      <c r="AQ30" s="35">
        <f t="shared" si="52"/>
        <v>672</v>
      </c>
      <c r="AR30" s="45">
        <f t="shared" si="45"/>
        <v>66676.828999999998</v>
      </c>
      <c r="AS30" s="93">
        <f t="shared" si="46"/>
        <v>537681.94905599998</v>
      </c>
      <c r="AT30" s="37">
        <v>32.53</v>
      </c>
      <c r="AU30" s="28">
        <f>18000*1.4</f>
        <v>25200</v>
      </c>
      <c r="AV30" s="29">
        <v>0.02</v>
      </c>
      <c r="AW30" s="30">
        <v>950</v>
      </c>
      <c r="AX30" s="30">
        <v>500</v>
      </c>
      <c r="AY30" s="35">
        <f t="shared" si="53"/>
        <v>623</v>
      </c>
      <c r="AZ30" s="33">
        <f t="shared" si="47"/>
        <v>66676.828999999998</v>
      </c>
      <c r="BA30" s="31">
        <f>((AU30+(10*AW30)+(AT30-10)*AX30)*(1+AV30*(AT30-10)))*AY30*12/1000</f>
        <v>498475.973604</v>
      </c>
      <c r="BB30" s="37">
        <v>32.53</v>
      </c>
      <c r="BC30" s="28">
        <f>18000*1.4</f>
        <v>25200</v>
      </c>
      <c r="BD30" s="29">
        <v>0.02</v>
      </c>
      <c r="BE30" s="30">
        <v>950</v>
      </c>
      <c r="BF30" s="30">
        <v>500</v>
      </c>
      <c r="BG30" s="32">
        <f t="shared" si="54"/>
        <v>623</v>
      </c>
      <c r="BH30" s="33">
        <f t="shared" si="48"/>
        <v>66676.828999999998</v>
      </c>
      <c r="BI30" s="31">
        <f>((BC30+(10*BE30)+(BB30-10)*BF30)*(1+BD30*(BB30-10)))*BG30*12/1000</f>
        <v>498475.973604</v>
      </c>
      <c r="BJ30" s="37">
        <v>32.53</v>
      </c>
      <c r="BK30" s="28">
        <f>18000*1.4</f>
        <v>25200</v>
      </c>
      <c r="BL30" s="29">
        <v>0.02</v>
      </c>
      <c r="BM30" s="30">
        <v>950</v>
      </c>
      <c r="BN30" s="30">
        <v>500</v>
      </c>
      <c r="BO30" s="32">
        <f t="shared" si="55"/>
        <v>623</v>
      </c>
      <c r="BP30" s="33">
        <f t="shared" si="49"/>
        <v>66676.828999999998</v>
      </c>
      <c r="BQ30" s="31">
        <f>((BK30+(10*BM30)+(BJ30-10)*BN30)*(1+BL30*(BJ30-10)))*BO30*12/1000</f>
        <v>498475.973604</v>
      </c>
      <c r="BR30" s="37"/>
      <c r="BS30" s="28"/>
      <c r="BT30" s="29"/>
      <c r="BU30" s="30"/>
      <c r="BV30" s="30"/>
      <c r="BW30" s="32"/>
      <c r="BX30" s="33" t="e">
        <f t="shared" si="56"/>
        <v>#DIV/0!</v>
      </c>
      <c r="BY30" s="31"/>
      <c r="BZ30" s="37"/>
      <c r="CA30" s="30"/>
      <c r="CB30" s="29"/>
      <c r="CC30" s="30"/>
      <c r="CD30" s="29"/>
      <c r="CE30" s="32"/>
      <c r="CF30" s="33" t="e">
        <f t="shared" si="57"/>
        <v>#DIV/0!</v>
      </c>
      <c r="CG30" s="31">
        <f t="shared" si="58"/>
        <v>0</v>
      </c>
      <c r="CH30" s="38"/>
      <c r="CI30" s="38"/>
      <c r="CJ30" s="39">
        <f t="shared" si="0"/>
        <v>0</v>
      </c>
      <c r="CK30" s="38"/>
      <c r="CL30" s="39">
        <f t="shared" si="1"/>
        <v>0</v>
      </c>
      <c r="CM30" s="39">
        <f t="shared" si="2"/>
        <v>0</v>
      </c>
      <c r="CO30" s="120">
        <v>647</v>
      </c>
      <c r="CP30" s="121">
        <v>622</v>
      </c>
      <c r="CQ30" s="120">
        <v>623</v>
      </c>
    </row>
    <row r="31" spans="1:95" ht="31.5" customHeight="1" x14ac:dyDescent="0.25">
      <c r="A31" s="8" t="s">
        <v>50</v>
      </c>
      <c r="B31" s="9" t="s">
        <v>71</v>
      </c>
      <c r="C31" s="37">
        <v>33.82</v>
      </c>
      <c r="D31" s="128">
        <f>16000*1.2</f>
        <v>19200</v>
      </c>
      <c r="E31" s="29">
        <v>0.02</v>
      </c>
      <c r="F31" s="30">
        <v>800</v>
      </c>
      <c r="G31" s="30">
        <v>500</v>
      </c>
      <c r="H31" s="35">
        <v>7631</v>
      </c>
      <c r="I31" s="33">
        <f t="shared" si="41"/>
        <v>57742.004000000008</v>
      </c>
      <c r="J31" s="31">
        <f>((D31+(10*F31)+(C31-10)*G31)*(1+E31*(C31-10)))*H31*12/1000</f>
        <v>5287550.7902880004</v>
      </c>
      <c r="K31" s="40">
        <v>33.53</v>
      </c>
      <c r="L31" s="128">
        <f>18000*1.2</f>
        <v>21600</v>
      </c>
      <c r="M31" s="29">
        <v>0.02</v>
      </c>
      <c r="N31" s="30">
        <v>950</v>
      </c>
      <c r="O31" s="30">
        <v>500</v>
      </c>
      <c r="P31" s="32">
        <v>8037</v>
      </c>
      <c r="Q31" s="33">
        <f t="shared" si="42"/>
        <v>63037.269000000008</v>
      </c>
      <c r="R31" s="31">
        <f>((L31+(10*N31)+(K31-10)*O31)*(1+M31*(K31-10)))*P31*12/1000</f>
        <v>6079566.3714360008</v>
      </c>
      <c r="S31" s="37">
        <v>33.5</v>
      </c>
      <c r="T31" s="128">
        <f>18000*1.2</f>
        <v>21600</v>
      </c>
      <c r="U31" s="29">
        <v>0.02</v>
      </c>
      <c r="V31" s="30">
        <v>950</v>
      </c>
      <c r="W31" s="30">
        <v>500</v>
      </c>
      <c r="X31" s="32">
        <v>7547</v>
      </c>
      <c r="Y31" s="33">
        <f t="shared" si="43"/>
        <v>62989.499999999993</v>
      </c>
      <c r="Z31" s="31">
        <f>((T31+(10*V31)+(S31-10)*W31)*(1+U31*(S31-10)))*X31*12/1000</f>
        <v>5704581.0779999997</v>
      </c>
      <c r="AA31" s="37">
        <v>33.53</v>
      </c>
      <c r="AB31" s="128">
        <f>18000*1.2</f>
        <v>21600</v>
      </c>
      <c r="AC31" s="29">
        <v>0.02</v>
      </c>
      <c r="AD31" s="30">
        <v>950</v>
      </c>
      <c r="AE31" s="30">
        <v>500</v>
      </c>
      <c r="AF31" s="32">
        <v>8011</v>
      </c>
      <c r="AG31" s="33">
        <f t="shared" si="44"/>
        <v>63037.269</v>
      </c>
      <c r="AH31" s="31">
        <f>((AB31+(10*AD31)+(AA31-10)*AE31)*(1+AC31*(AA31-10)))*AF31*12/1000</f>
        <v>6059898.7435079999</v>
      </c>
      <c r="AI31" s="37"/>
      <c r="AJ31" s="128">
        <f>18000*1.2</f>
        <v>21600</v>
      </c>
      <c r="AK31" s="29">
        <v>0.02</v>
      </c>
      <c r="AL31" s="30">
        <v>950</v>
      </c>
      <c r="AM31" s="30">
        <v>500</v>
      </c>
      <c r="AN31" s="32"/>
      <c r="AO31" s="33" t="e">
        <f t="shared" si="50"/>
        <v>#DIV/0!</v>
      </c>
      <c r="AP31" s="31">
        <f t="shared" si="51"/>
        <v>0</v>
      </c>
      <c r="AQ31" s="35">
        <f t="shared" si="52"/>
        <v>8011</v>
      </c>
      <c r="AR31" s="45">
        <f t="shared" si="45"/>
        <v>63037.269</v>
      </c>
      <c r="AS31" s="93">
        <f t="shared" si="46"/>
        <v>6059898.7435079999</v>
      </c>
      <c r="AT31" s="37">
        <v>33.53</v>
      </c>
      <c r="AU31" s="28">
        <f>18000*1.2</f>
        <v>21600</v>
      </c>
      <c r="AV31" s="29">
        <v>0.02</v>
      </c>
      <c r="AW31" s="30">
        <v>950</v>
      </c>
      <c r="AX31" s="30">
        <v>500</v>
      </c>
      <c r="AY31" s="35">
        <f t="shared" si="53"/>
        <v>7198</v>
      </c>
      <c r="AZ31" s="33">
        <f t="shared" si="47"/>
        <v>63037.269</v>
      </c>
      <c r="BA31" s="31">
        <f>((AU31+(10*AW31)+(AT31-10)*AX31)*(1+AV31*(AT31-10)))*AY31*12/1000</f>
        <v>5444907.147144</v>
      </c>
      <c r="BB31" s="37">
        <v>33.53</v>
      </c>
      <c r="BC31" s="28">
        <f>18000*1.2</f>
        <v>21600</v>
      </c>
      <c r="BD31" s="29">
        <v>0.02</v>
      </c>
      <c r="BE31" s="30">
        <v>950</v>
      </c>
      <c r="BF31" s="30">
        <v>500</v>
      </c>
      <c r="BG31" s="32">
        <f t="shared" si="54"/>
        <v>7198</v>
      </c>
      <c r="BH31" s="33">
        <f t="shared" si="48"/>
        <v>63037.269</v>
      </c>
      <c r="BI31" s="31">
        <f>((BC31+(10*BE31)+(BB31-10)*BF31)*(1+BD31*(BB31-10)))*BG31*12/1000</f>
        <v>5444907.147144</v>
      </c>
      <c r="BJ31" s="37">
        <v>33.53</v>
      </c>
      <c r="BK31" s="28">
        <f>18000*1.2</f>
        <v>21600</v>
      </c>
      <c r="BL31" s="29">
        <v>0.02</v>
      </c>
      <c r="BM31" s="30">
        <v>950</v>
      </c>
      <c r="BN31" s="30">
        <v>500</v>
      </c>
      <c r="BO31" s="32">
        <f t="shared" si="55"/>
        <v>7198</v>
      </c>
      <c r="BP31" s="33">
        <f t="shared" si="49"/>
        <v>63037.269</v>
      </c>
      <c r="BQ31" s="31">
        <f>((BK31+(10*BM31)+(BJ31-10)*BN31)*(1+BL31*(BJ31-10)))*BO31*12/1000</f>
        <v>5444907.147144</v>
      </c>
      <c r="BR31" s="37"/>
      <c r="BS31" s="28"/>
      <c r="BT31" s="29"/>
      <c r="BU31" s="30"/>
      <c r="BV31" s="30"/>
      <c r="BW31" s="32"/>
      <c r="BX31" s="33" t="e">
        <f t="shared" si="56"/>
        <v>#DIV/0!</v>
      </c>
      <c r="BY31" s="31"/>
      <c r="BZ31" s="37"/>
      <c r="CA31" s="30"/>
      <c r="CB31" s="29"/>
      <c r="CC31" s="30"/>
      <c r="CD31" s="29"/>
      <c r="CE31" s="32"/>
      <c r="CF31" s="33" t="e">
        <f t="shared" si="57"/>
        <v>#DIV/0!</v>
      </c>
      <c r="CG31" s="31">
        <f t="shared" si="58"/>
        <v>0</v>
      </c>
      <c r="CH31" s="38"/>
      <c r="CI31" s="38"/>
      <c r="CJ31" s="39">
        <f t="shared" si="0"/>
        <v>0</v>
      </c>
      <c r="CK31" s="38"/>
      <c r="CL31" s="39">
        <f t="shared" si="1"/>
        <v>0</v>
      </c>
      <c r="CM31" s="39">
        <f t="shared" si="2"/>
        <v>0</v>
      </c>
      <c r="CO31" s="120">
        <v>7698</v>
      </c>
      <c r="CP31" s="121">
        <v>7402</v>
      </c>
      <c r="CQ31" s="120">
        <v>7198</v>
      </c>
    </row>
    <row r="32" spans="1:95" ht="35.25" customHeight="1" x14ac:dyDescent="0.25">
      <c r="A32" s="8" t="s">
        <v>25</v>
      </c>
      <c r="B32" s="9" t="s">
        <v>72</v>
      </c>
      <c r="C32" s="37">
        <v>33.195</v>
      </c>
      <c r="D32" s="128">
        <v>16000</v>
      </c>
      <c r="E32" s="29">
        <v>0.02</v>
      </c>
      <c r="F32" s="30">
        <v>800</v>
      </c>
      <c r="G32" s="30">
        <v>500</v>
      </c>
      <c r="H32" s="35">
        <v>6842</v>
      </c>
      <c r="I32" s="33">
        <f t="shared" si="41"/>
        <v>52111.180249999998</v>
      </c>
      <c r="J32" s="31">
        <f>((D32+(10*F32)+(C32-10)*G32)*(1+E32*(C32-10)))*H32*12/1000</f>
        <v>4278536.3432459999</v>
      </c>
      <c r="K32" s="40">
        <v>32.5</v>
      </c>
      <c r="L32" s="128">
        <v>18000</v>
      </c>
      <c r="M32" s="29">
        <v>0.02</v>
      </c>
      <c r="N32" s="30">
        <v>950</v>
      </c>
      <c r="O32" s="30">
        <v>500</v>
      </c>
      <c r="P32" s="32">
        <v>6579</v>
      </c>
      <c r="Q32" s="33">
        <f t="shared" si="42"/>
        <v>56187.5</v>
      </c>
      <c r="R32" s="31">
        <f>((L32+(10*N32)+(K32-10)*O32)*(1+M32*(K32-10)))*P32*12/1000</f>
        <v>4435890.75</v>
      </c>
      <c r="S32" s="37">
        <v>33</v>
      </c>
      <c r="T32" s="128">
        <v>18000</v>
      </c>
      <c r="U32" s="29">
        <v>0.02</v>
      </c>
      <c r="V32" s="30">
        <v>950</v>
      </c>
      <c r="W32" s="30">
        <v>500</v>
      </c>
      <c r="X32" s="32">
        <v>6767</v>
      </c>
      <c r="Y32" s="33">
        <f t="shared" si="43"/>
        <v>56940</v>
      </c>
      <c r="Z32" s="31">
        <f>((T32+(10*V32)+(S32-10)*W32)*(1+U32*(S32-10)))*X32*12/1000</f>
        <v>4623755.76</v>
      </c>
      <c r="AA32" s="37">
        <v>33</v>
      </c>
      <c r="AB32" s="128">
        <v>18000</v>
      </c>
      <c r="AC32" s="29">
        <v>0.02</v>
      </c>
      <c r="AD32" s="30">
        <v>950</v>
      </c>
      <c r="AE32" s="30">
        <v>500</v>
      </c>
      <c r="AF32" s="32">
        <v>6558</v>
      </c>
      <c r="AG32" s="33">
        <f t="shared" si="44"/>
        <v>56940.000000000007</v>
      </c>
      <c r="AH32" s="31">
        <f>((AB32+(10*AD32)+(AA32-10)*AE32)*(1+AC32*(AA32-10)))*AF32*12/1000</f>
        <v>4480950.24</v>
      </c>
      <c r="AI32" s="37"/>
      <c r="AJ32" s="128">
        <v>18000</v>
      </c>
      <c r="AK32" s="29">
        <v>0.02</v>
      </c>
      <c r="AL32" s="30">
        <v>950</v>
      </c>
      <c r="AM32" s="30">
        <v>500</v>
      </c>
      <c r="AN32" s="32"/>
      <c r="AO32" s="33" t="e">
        <f t="shared" si="50"/>
        <v>#DIV/0!</v>
      </c>
      <c r="AP32" s="31">
        <f t="shared" si="51"/>
        <v>0</v>
      </c>
      <c r="AQ32" s="35">
        <f t="shared" si="52"/>
        <v>6558</v>
      </c>
      <c r="AR32" s="45">
        <f t="shared" si="45"/>
        <v>56940.000000000007</v>
      </c>
      <c r="AS32" s="93">
        <f t="shared" si="46"/>
        <v>4480950.24</v>
      </c>
      <c r="AT32" s="37">
        <v>33</v>
      </c>
      <c r="AU32" s="28">
        <v>18000</v>
      </c>
      <c r="AV32" s="29">
        <v>0.02</v>
      </c>
      <c r="AW32" s="30">
        <v>950</v>
      </c>
      <c r="AX32" s="30">
        <v>500</v>
      </c>
      <c r="AY32" s="35">
        <f t="shared" si="53"/>
        <v>7131</v>
      </c>
      <c r="AZ32" s="33">
        <f t="shared" si="47"/>
        <v>56940</v>
      </c>
      <c r="BA32" s="31">
        <f>((AU32+(10*AW32)+(AT32-10)*AX32)*(1+AV32*(AT32-10)))*AY32*12/1000</f>
        <v>4872469.68</v>
      </c>
      <c r="BB32" s="37">
        <v>33</v>
      </c>
      <c r="BC32" s="28">
        <v>18000</v>
      </c>
      <c r="BD32" s="29">
        <v>0.02</v>
      </c>
      <c r="BE32" s="30">
        <v>950</v>
      </c>
      <c r="BF32" s="30">
        <v>500</v>
      </c>
      <c r="BG32" s="32">
        <f t="shared" si="54"/>
        <v>7131</v>
      </c>
      <c r="BH32" s="33">
        <f t="shared" si="48"/>
        <v>56940</v>
      </c>
      <c r="BI32" s="31">
        <f>((BC32+(10*BE32)+(BB32-10)*BF32)*(1+BD32*(BB32-10)))*BG32*12/1000</f>
        <v>4872469.68</v>
      </c>
      <c r="BJ32" s="37">
        <v>33</v>
      </c>
      <c r="BK32" s="28">
        <v>18000</v>
      </c>
      <c r="BL32" s="29">
        <v>0.02</v>
      </c>
      <c r="BM32" s="30">
        <v>950</v>
      </c>
      <c r="BN32" s="30">
        <v>500</v>
      </c>
      <c r="BO32" s="32">
        <f t="shared" si="55"/>
        <v>7131</v>
      </c>
      <c r="BP32" s="33">
        <f t="shared" si="49"/>
        <v>56940</v>
      </c>
      <c r="BQ32" s="31">
        <f>((BK32+(10*BM32)+(BJ32-10)*BN32)*(1+BL32*(BJ32-10)))*BO32*12/1000</f>
        <v>4872469.68</v>
      </c>
      <c r="BR32" s="37"/>
      <c r="BS32" s="28"/>
      <c r="BT32" s="29"/>
      <c r="BU32" s="30"/>
      <c r="BV32" s="30"/>
      <c r="BW32" s="32"/>
      <c r="BX32" s="33" t="e">
        <f t="shared" si="56"/>
        <v>#DIV/0!</v>
      </c>
      <c r="BY32" s="31"/>
      <c r="BZ32" s="37"/>
      <c r="CA32" s="30"/>
      <c r="CB32" s="29"/>
      <c r="CC32" s="30"/>
      <c r="CD32" s="29"/>
      <c r="CE32" s="32"/>
      <c r="CF32" s="33" t="e">
        <f t="shared" si="57"/>
        <v>#DIV/0!</v>
      </c>
      <c r="CG32" s="31">
        <f t="shared" si="58"/>
        <v>0</v>
      </c>
      <c r="CH32" s="38"/>
      <c r="CI32" s="38"/>
      <c r="CJ32" s="39">
        <f t="shared" si="0"/>
        <v>0</v>
      </c>
      <c r="CK32" s="38"/>
      <c r="CL32" s="39">
        <f t="shared" si="1"/>
        <v>0</v>
      </c>
      <c r="CM32" s="39">
        <f t="shared" si="2"/>
        <v>0</v>
      </c>
      <c r="CO32" s="120">
        <v>6902</v>
      </c>
      <c r="CP32" s="121">
        <v>6636</v>
      </c>
      <c r="CQ32" s="120">
        <v>7131</v>
      </c>
    </row>
    <row r="33" spans="1:95" ht="44.25" customHeight="1" x14ac:dyDescent="0.25">
      <c r="A33" s="8" t="s">
        <v>26</v>
      </c>
      <c r="B33" s="9" t="s">
        <v>37</v>
      </c>
      <c r="C33" s="37">
        <v>26.45</v>
      </c>
      <c r="D33" s="128">
        <v>16000</v>
      </c>
      <c r="E33" s="29">
        <v>0.02</v>
      </c>
      <c r="F33" s="30">
        <v>800</v>
      </c>
      <c r="G33" s="30">
        <v>500</v>
      </c>
      <c r="H33" s="35">
        <v>1650</v>
      </c>
      <c r="I33" s="33">
        <f t="shared" si="41"/>
        <v>37526.012500000004</v>
      </c>
      <c r="J33" s="31">
        <f>((D33+(10*F33)+(C33-10)*G33)*(1+E33*0.5*(C33-10)))*H33*12/1000</f>
        <v>743015.0475000001</v>
      </c>
      <c r="K33" s="40">
        <v>26.45</v>
      </c>
      <c r="L33" s="128">
        <v>18000</v>
      </c>
      <c r="M33" s="29">
        <v>0.02</v>
      </c>
      <c r="N33" s="30">
        <v>950</v>
      </c>
      <c r="O33" s="30">
        <v>500</v>
      </c>
      <c r="P33" s="32">
        <v>1766</v>
      </c>
      <c r="Q33" s="33">
        <f t="shared" si="42"/>
        <v>41601.762500000004</v>
      </c>
      <c r="R33" s="31">
        <f>((L33+(10*N33)+(K33-10)*O33)*(1+M33*0.5*(K33-10)))*P33*12/1000</f>
        <v>881624.55090000015</v>
      </c>
      <c r="S33" s="37">
        <v>26.45</v>
      </c>
      <c r="T33" s="128">
        <v>18000</v>
      </c>
      <c r="U33" s="29">
        <v>0.02</v>
      </c>
      <c r="V33" s="30">
        <v>950</v>
      </c>
      <c r="W33" s="30">
        <v>500</v>
      </c>
      <c r="X33" s="32">
        <v>1632</v>
      </c>
      <c r="Y33" s="33">
        <f t="shared" si="43"/>
        <v>41601.762500000004</v>
      </c>
      <c r="Z33" s="31">
        <f>((T33+(10*V33)+(S33-10)*W33)*(1+U33*0.5*(S33-10)))*X33*12/1000</f>
        <v>814728.91680000012</v>
      </c>
      <c r="AA33" s="37">
        <v>26.45</v>
      </c>
      <c r="AB33" s="128">
        <v>18000</v>
      </c>
      <c r="AC33" s="29">
        <v>0.02</v>
      </c>
      <c r="AD33" s="30">
        <v>950</v>
      </c>
      <c r="AE33" s="30">
        <v>500</v>
      </c>
      <c r="AF33" s="32">
        <v>1760</v>
      </c>
      <c r="AG33" s="33">
        <f t="shared" si="44"/>
        <v>41601.762500000012</v>
      </c>
      <c r="AH33" s="31">
        <f>((AB33+(10*AD33)+(AA33-10)*AE33)*(1+AC33*0.5*(AA33-10)))*AF33*12/1000</f>
        <v>878629.22400000028</v>
      </c>
      <c r="AI33" s="37"/>
      <c r="AJ33" s="128">
        <v>18000</v>
      </c>
      <c r="AK33" s="29">
        <v>0.02</v>
      </c>
      <c r="AL33" s="30">
        <v>950</v>
      </c>
      <c r="AM33" s="30">
        <v>500</v>
      </c>
      <c r="AN33" s="32"/>
      <c r="AO33" s="33" t="e">
        <f t="shared" si="50"/>
        <v>#DIV/0!</v>
      </c>
      <c r="AP33" s="31">
        <f t="shared" si="51"/>
        <v>0</v>
      </c>
      <c r="AQ33" s="35">
        <f t="shared" si="52"/>
        <v>1760</v>
      </c>
      <c r="AR33" s="45">
        <f t="shared" si="45"/>
        <v>41601.762500000012</v>
      </c>
      <c r="AS33" s="93">
        <f t="shared" si="46"/>
        <v>878629.22400000028</v>
      </c>
      <c r="AT33" s="37">
        <v>26.45</v>
      </c>
      <c r="AU33" s="28">
        <v>18000</v>
      </c>
      <c r="AV33" s="29">
        <v>0.02</v>
      </c>
      <c r="AW33" s="30">
        <v>950</v>
      </c>
      <c r="AX33" s="30">
        <v>500</v>
      </c>
      <c r="AY33" s="35">
        <f t="shared" si="53"/>
        <v>1515</v>
      </c>
      <c r="AZ33" s="33">
        <f t="shared" si="47"/>
        <v>41601.762500000012</v>
      </c>
      <c r="BA33" s="31">
        <f>((AU33+(10*AW33)+(AT33-10)*AX33)*(1+AV33*0.5*(AT33-10)))*AY33*12/1000</f>
        <v>756320.04225000017</v>
      </c>
      <c r="BB33" s="37">
        <v>26.45</v>
      </c>
      <c r="BC33" s="28">
        <v>18000</v>
      </c>
      <c r="BD33" s="29">
        <v>0.02</v>
      </c>
      <c r="BE33" s="30">
        <v>950</v>
      </c>
      <c r="BF33" s="30">
        <v>500</v>
      </c>
      <c r="BG33" s="32">
        <f t="shared" si="54"/>
        <v>1515</v>
      </c>
      <c r="BH33" s="33">
        <f t="shared" si="48"/>
        <v>41601.762500000012</v>
      </c>
      <c r="BI33" s="31">
        <f>((BC33+(10*BE33)+(BB33-10)*BF33)*(1+BD33*0.5*(BB33-10)))*BG33*12/1000</f>
        <v>756320.04225000017</v>
      </c>
      <c r="BJ33" s="37">
        <v>26.45</v>
      </c>
      <c r="BK33" s="28">
        <v>18000</v>
      </c>
      <c r="BL33" s="29">
        <v>0.02</v>
      </c>
      <c r="BM33" s="30">
        <v>950</v>
      </c>
      <c r="BN33" s="30">
        <v>500</v>
      </c>
      <c r="BO33" s="32">
        <f t="shared" si="55"/>
        <v>1515</v>
      </c>
      <c r="BP33" s="33">
        <f t="shared" si="49"/>
        <v>41601.762500000012</v>
      </c>
      <c r="BQ33" s="31">
        <f>((BK33+(10*BM33)+(BJ33-10)*BN33)*(1+BL33*0.5*(BJ33-10)))*BO33*12/1000</f>
        <v>756320.04225000017</v>
      </c>
      <c r="BR33" s="37"/>
      <c r="BS33" s="28"/>
      <c r="BT33" s="29"/>
      <c r="BU33" s="30"/>
      <c r="BV33" s="30"/>
      <c r="BW33" s="32"/>
      <c r="BX33" s="33" t="e">
        <f t="shared" si="56"/>
        <v>#DIV/0!</v>
      </c>
      <c r="BY33" s="31"/>
      <c r="BZ33" s="37"/>
      <c r="CA33" s="30"/>
      <c r="CB33" s="29"/>
      <c r="CC33" s="30"/>
      <c r="CD33" s="29"/>
      <c r="CE33" s="32"/>
      <c r="CF33" s="33" t="e">
        <f t="shared" si="57"/>
        <v>#DIV/0!</v>
      </c>
      <c r="CG33" s="31">
        <f t="shared" si="58"/>
        <v>0</v>
      </c>
      <c r="CH33" s="38"/>
      <c r="CI33" s="38"/>
      <c r="CJ33" s="39">
        <f t="shared" si="0"/>
        <v>0</v>
      </c>
      <c r="CK33" s="38"/>
      <c r="CL33" s="39">
        <f t="shared" si="1"/>
        <v>0</v>
      </c>
      <c r="CM33" s="39">
        <f t="shared" si="2"/>
        <v>0</v>
      </c>
      <c r="CO33" s="120">
        <v>1664</v>
      </c>
      <c r="CP33" s="121">
        <v>1600</v>
      </c>
      <c r="CQ33" s="120">
        <v>1515</v>
      </c>
    </row>
    <row r="34" spans="1:95" ht="45.75" customHeight="1" x14ac:dyDescent="0.25">
      <c r="A34" s="8" t="s">
        <v>27</v>
      </c>
      <c r="B34" s="9" t="s">
        <v>38</v>
      </c>
      <c r="C34" s="37">
        <v>20.03</v>
      </c>
      <c r="D34" s="128">
        <f>16000*5</f>
        <v>80000</v>
      </c>
      <c r="E34" s="29">
        <v>0.02</v>
      </c>
      <c r="F34" s="30">
        <v>800</v>
      </c>
      <c r="G34" s="30">
        <v>500</v>
      </c>
      <c r="H34" s="35">
        <v>21</v>
      </c>
      <c r="I34" s="33">
        <f>(J34/H34)/12*1000</f>
        <v>102344.40449999999</v>
      </c>
      <c r="J34" s="31">
        <f>((D34+(10*F34)+(C34-10)*G34)*(1+E34*0.5*(C34-10)))*H34*12/1000</f>
        <v>25790.789934</v>
      </c>
      <c r="K34" s="40">
        <v>20.03</v>
      </c>
      <c r="L34" s="128">
        <f>18000*5</f>
        <v>90000</v>
      </c>
      <c r="M34" s="29">
        <v>0.02</v>
      </c>
      <c r="N34" s="30">
        <v>950</v>
      </c>
      <c r="O34" s="30">
        <v>500</v>
      </c>
      <c r="P34" s="32">
        <v>28</v>
      </c>
      <c r="Q34" s="33">
        <f>(R34/P34)/12*1000</f>
        <v>114997.85450000002</v>
      </c>
      <c r="R34" s="31">
        <f>((L34+(10*N34)+(K34-10)*O34)*(1+M34*0.5*(K34-10)))*P34*12/1000</f>
        <v>38639.279112000004</v>
      </c>
      <c r="S34" s="37">
        <v>20.03</v>
      </c>
      <c r="T34" s="128">
        <f>18000*5</f>
        <v>90000</v>
      </c>
      <c r="U34" s="29">
        <v>0.02</v>
      </c>
      <c r="V34" s="30">
        <v>950</v>
      </c>
      <c r="W34" s="30">
        <v>500</v>
      </c>
      <c r="X34" s="32">
        <v>21</v>
      </c>
      <c r="Y34" s="33">
        <f>(Z34/X34)/12*1000</f>
        <v>114997.85450000002</v>
      </c>
      <c r="Z34" s="31">
        <f>((T34+(10*V34)+(S34-10)*W34)*(1+U34*0.5*(S34-10)))*X34*12/1000</f>
        <v>28979.459334000003</v>
      </c>
      <c r="AA34" s="37">
        <v>20.03</v>
      </c>
      <c r="AB34" s="128">
        <f>18000*5</f>
        <v>90000</v>
      </c>
      <c r="AC34" s="29">
        <v>0.02</v>
      </c>
      <c r="AD34" s="30">
        <v>950</v>
      </c>
      <c r="AE34" s="30">
        <v>500</v>
      </c>
      <c r="AF34" s="32">
        <v>27.916</v>
      </c>
      <c r="AG34" s="33">
        <f>(AH34/AF34)/12*1000</f>
        <v>114997.8545</v>
      </c>
      <c r="AH34" s="31">
        <f>((AB34+(10*AD34)+(AA34-10)*AE34)*(1+AC34*0.5*(AA34-10)))*AF34*12/1000</f>
        <v>38523.361274663999</v>
      </c>
      <c r="AI34" s="37"/>
      <c r="AJ34" s="128">
        <f>18000*5</f>
        <v>90000</v>
      </c>
      <c r="AK34" s="29">
        <v>0.02</v>
      </c>
      <c r="AL34" s="30">
        <v>950</v>
      </c>
      <c r="AM34" s="30">
        <v>500</v>
      </c>
      <c r="AN34" s="32"/>
      <c r="AO34" s="33" t="e">
        <f t="shared" si="50"/>
        <v>#DIV/0!</v>
      </c>
      <c r="AP34" s="31">
        <f t="shared" si="51"/>
        <v>0</v>
      </c>
      <c r="AQ34" s="35">
        <f t="shared" si="52"/>
        <v>27.916</v>
      </c>
      <c r="AR34" s="45">
        <f t="shared" si="45"/>
        <v>114997.8545</v>
      </c>
      <c r="AS34" s="93">
        <f t="shared" si="46"/>
        <v>38523.361274663999</v>
      </c>
      <c r="AT34" s="37">
        <v>20.03</v>
      </c>
      <c r="AU34" s="28">
        <f>18000*5</f>
        <v>90000</v>
      </c>
      <c r="AV34" s="29">
        <v>0.02</v>
      </c>
      <c r="AW34" s="30">
        <v>950</v>
      </c>
      <c r="AX34" s="30">
        <v>500</v>
      </c>
      <c r="AY34" s="35">
        <f t="shared" si="53"/>
        <v>19</v>
      </c>
      <c r="AZ34" s="33">
        <f>(BA34/AY34)/12*1000</f>
        <v>114997.8545</v>
      </c>
      <c r="BA34" s="31">
        <f>((AU34+(10*AW34)+(AT34-10)*AX34)*(1+AV34*0.5*(AT34-10)))*AY34*12/1000</f>
        <v>26219.510825999998</v>
      </c>
      <c r="BB34" s="37">
        <v>20.03</v>
      </c>
      <c r="BC34" s="28">
        <f>18000*5</f>
        <v>90000</v>
      </c>
      <c r="BD34" s="29">
        <v>0.02</v>
      </c>
      <c r="BE34" s="30">
        <v>950</v>
      </c>
      <c r="BF34" s="30">
        <v>500</v>
      </c>
      <c r="BG34" s="32">
        <f t="shared" si="54"/>
        <v>19</v>
      </c>
      <c r="BH34" s="33">
        <f>(BI34/BG34)/12*1000</f>
        <v>114997.8545</v>
      </c>
      <c r="BI34" s="31">
        <f>((BC34+(10*BE34)+(BB34-10)*BF34)*(1+BD34*0.5*(BB34-10)))*BG34*12/1000</f>
        <v>26219.510825999998</v>
      </c>
      <c r="BJ34" s="37">
        <v>20.03</v>
      </c>
      <c r="BK34" s="28">
        <f>18000*5</f>
        <v>90000</v>
      </c>
      <c r="BL34" s="29">
        <v>0.02</v>
      </c>
      <c r="BM34" s="30">
        <v>950</v>
      </c>
      <c r="BN34" s="30">
        <v>500</v>
      </c>
      <c r="BO34" s="32">
        <f t="shared" si="55"/>
        <v>19</v>
      </c>
      <c r="BP34" s="33">
        <f>(BQ34/BO34)/12*1000</f>
        <v>114997.8545</v>
      </c>
      <c r="BQ34" s="31">
        <f>((BK34+(10*BM34)+(BJ34-10)*BN34)*(1+BL34*0.5*(BJ34-10)))*BO34*12/1000</f>
        <v>26219.510825999998</v>
      </c>
      <c r="BR34" s="37"/>
      <c r="BS34" s="28"/>
      <c r="BT34" s="29"/>
      <c r="BU34" s="30"/>
      <c r="BV34" s="30"/>
      <c r="BW34" s="32"/>
      <c r="BX34" s="33" t="e">
        <f t="shared" si="56"/>
        <v>#DIV/0!</v>
      </c>
      <c r="BY34" s="31"/>
      <c r="BZ34" s="37"/>
      <c r="CA34" s="30"/>
      <c r="CB34" s="29"/>
      <c r="CC34" s="30"/>
      <c r="CD34" s="29"/>
      <c r="CE34" s="32"/>
      <c r="CF34" s="33" t="e">
        <f t="shared" si="57"/>
        <v>#DIV/0!</v>
      </c>
      <c r="CG34" s="31">
        <f t="shared" si="58"/>
        <v>0</v>
      </c>
      <c r="CH34" s="38"/>
      <c r="CI34" s="38"/>
      <c r="CJ34" s="39">
        <f t="shared" si="0"/>
        <v>0</v>
      </c>
      <c r="CK34" s="38"/>
      <c r="CL34" s="39">
        <f t="shared" si="1"/>
        <v>0</v>
      </c>
      <c r="CM34" s="39">
        <f t="shared" si="2"/>
        <v>0</v>
      </c>
      <c r="CO34" s="120">
        <v>21</v>
      </c>
      <c r="CP34" s="121">
        <v>20</v>
      </c>
      <c r="CQ34" s="120">
        <v>19</v>
      </c>
    </row>
    <row r="35" spans="1:95" ht="24" hidden="1" customHeight="1" x14ac:dyDescent="0.25">
      <c r="A35" s="8" t="s">
        <v>28</v>
      </c>
      <c r="B35" s="20" t="s">
        <v>11</v>
      </c>
      <c r="C35" s="42"/>
      <c r="D35" s="128"/>
      <c r="E35" s="29"/>
      <c r="F35" s="31"/>
      <c r="G35" s="31"/>
      <c r="H35" s="32">
        <v>0</v>
      </c>
      <c r="I35" s="33" t="e">
        <f>J35/H35/12*1000</f>
        <v>#DIV/0!</v>
      </c>
      <c r="J35" s="31">
        <f>((D35+(10*F35)+(C35-10)*G35)*(1+E35*(C35-10)))*H35*12/1000</f>
        <v>0</v>
      </c>
      <c r="K35" s="40"/>
      <c r="L35" s="128"/>
      <c r="M35" s="29"/>
      <c r="N35" s="30"/>
      <c r="O35" s="31"/>
      <c r="P35" s="32"/>
      <c r="Q35" s="33" t="e">
        <f>R35/P35/12*1000</f>
        <v>#DIV/0!</v>
      </c>
      <c r="R35" s="31">
        <f>((L35+(10*N35)+(K35-10)*O35)*(1+M35*(K35-10)))*P35*12/1000</f>
        <v>0</v>
      </c>
      <c r="S35" s="37"/>
      <c r="T35" s="128"/>
      <c r="U35" s="29"/>
      <c r="V35" s="30"/>
      <c r="W35" s="31"/>
      <c r="X35" s="32">
        <f t="shared" ref="X35" si="59">SUM(H35*0.989)</f>
        <v>0</v>
      </c>
      <c r="Y35" s="33" t="e">
        <f>Z35/X35/12*1000</f>
        <v>#DIV/0!</v>
      </c>
      <c r="Z35" s="31">
        <f>((T35+(10*V35)+(S35-10)*W35)*(1+U35*(S35-10)))*X35*12/1000</f>
        <v>0</v>
      </c>
      <c r="AA35" s="37"/>
      <c r="AB35" s="128"/>
      <c r="AC35" s="29"/>
      <c r="AD35" s="30"/>
      <c r="AE35" s="31"/>
      <c r="AF35" s="32"/>
      <c r="AG35" s="33" t="e">
        <f>AH35/AF35/12*1000</f>
        <v>#DIV/0!</v>
      </c>
      <c r="AH35" s="31">
        <f>((AB35+(10*AD35)+(AA35-10)*AE35)*(1+AC35*(AA35-10)))*AF35*12/1000</f>
        <v>0</v>
      </c>
      <c r="AI35" s="37"/>
      <c r="AJ35" s="128"/>
      <c r="AK35" s="29"/>
      <c r="AL35" s="30"/>
      <c r="AM35" s="31"/>
      <c r="AN35" s="32"/>
      <c r="AO35" s="33" t="e">
        <f>AP35/AN35/12*1000</f>
        <v>#DIV/0!</v>
      </c>
      <c r="AP35" s="31">
        <f>((AJ35+(10*AL35)+(AI35-10)*AM35)*(1+AK35*(AI35-10)))*AN35*12/1000</f>
        <v>0</v>
      </c>
      <c r="AQ35" s="35"/>
      <c r="AR35" s="45"/>
      <c r="AS35" s="93"/>
      <c r="AT35" s="37"/>
      <c r="AU35" s="28"/>
      <c r="AV35" s="29"/>
      <c r="AW35" s="30"/>
      <c r="AX35" s="31"/>
      <c r="AY35" s="35">
        <f t="shared" si="53"/>
        <v>0</v>
      </c>
      <c r="AZ35" s="33"/>
      <c r="BA35" s="31">
        <f>((AU35+(10*AW35)+(AT35-10)*AX35)*(1+AV35*(AT35-10)))*AY35*12/1000</f>
        <v>0</v>
      </c>
      <c r="BB35" s="37"/>
      <c r="BC35" s="28"/>
      <c r="BD35" s="29"/>
      <c r="BE35" s="30"/>
      <c r="BF35" s="31"/>
      <c r="BG35" s="32"/>
      <c r="BH35" s="33" t="e">
        <f>BI35/BG35/12*1000</f>
        <v>#DIV/0!</v>
      </c>
      <c r="BI35" s="31">
        <f>((BC35+(10*BE35)+(BB35-10)*BF35)*(1+BD35*(BB35-10)))*BG35*12/1000</f>
        <v>0</v>
      </c>
      <c r="BJ35" s="37"/>
      <c r="BK35" s="28"/>
      <c r="BL35" s="29"/>
      <c r="BM35" s="30"/>
      <c r="BN35" s="31"/>
      <c r="BO35" s="32"/>
      <c r="BP35" s="33" t="e">
        <f>BQ35/BO35/12*1000</f>
        <v>#DIV/0!</v>
      </c>
      <c r="BQ35" s="31">
        <f>((BK35+(10*BM35)+(BJ35-10)*BN35)*(1+BL35*(BJ35-10)))*BO35*12/1000</f>
        <v>0</v>
      </c>
      <c r="BR35" s="37"/>
      <c r="BS35" s="28"/>
      <c r="BT35" s="29"/>
      <c r="BU35" s="30"/>
      <c r="BV35" s="31"/>
      <c r="BW35" s="32"/>
      <c r="BX35" s="33" t="e">
        <f>BY35/BW35/12*1000</f>
        <v>#DIV/0!</v>
      </c>
      <c r="BY35" s="31">
        <f>((BS35+(10*BU35)+(BR35-10)*BV35)*(1+BT35*(BR35-10)))*BW35*12/1000</f>
        <v>0</v>
      </c>
      <c r="BZ35" s="37"/>
      <c r="CA35" s="28"/>
      <c r="CB35" s="29"/>
      <c r="CC35" s="30"/>
      <c r="CD35" s="31"/>
      <c r="CE35" s="32"/>
      <c r="CF35" s="33" t="e">
        <f>CG35/CE35/12*1000</f>
        <v>#DIV/0!</v>
      </c>
      <c r="CG35" s="31">
        <f>((CA35+(10*CC35)+(BZ35-10)*CD35)*(1+CB35*(BZ35-10)))*CE35*12/1000</f>
        <v>0</v>
      </c>
      <c r="CH35" s="38"/>
      <c r="CI35" s="38"/>
      <c r="CJ35" s="39">
        <f t="shared" si="0"/>
        <v>0</v>
      </c>
      <c r="CK35" s="38"/>
      <c r="CL35" s="39">
        <f t="shared" si="1"/>
        <v>0</v>
      </c>
      <c r="CM35" s="39">
        <f t="shared" si="2"/>
        <v>0</v>
      </c>
      <c r="CO35" s="120">
        <v>0</v>
      </c>
      <c r="CP35" s="120">
        <v>0</v>
      </c>
      <c r="CQ35" s="120">
        <v>0</v>
      </c>
    </row>
    <row r="36" spans="1:95" ht="39" customHeight="1" x14ac:dyDescent="0.25">
      <c r="A36" s="82">
        <v>1.4</v>
      </c>
      <c r="B36" s="77" t="s">
        <v>39</v>
      </c>
      <c r="C36" s="90"/>
      <c r="D36" s="129"/>
      <c r="E36" s="86"/>
      <c r="F36" s="87"/>
      <c r="G36" s="87"/>
      <c r="H36" s="88">
        <f>SUM(H37:H44)</f>
        <v>533</v>
      </c>
      <c r="I36" s="89"/>
      <c r="J36" s="87">
        <f>SUM(J37:J44)</f>
        <v>887371.55999999994</v>
      </c>
      <c r="K36" s="145"/>
      <c r="L36" s="146"/>
      <c r="M36" s="147"/>
      <c r="N36" s="148"/>
      <c r="O36" s="148"/>
      <c r="P36" s="149">
        <f>SUM(P37:P44)</f>
        <v>550</v>
      </c>
      <c r="Q36" s="150"/>
      <c r="R36" s="148">
        <f>SUM(R37:R44)</f>
        <v>950735.28</v>
      </c>
      <c r="S36" s="91"/>
      <c r="T36" s="129"/>
      <c r="U36" s="86"/>
      <c r="V36" s="87"/>
      <c r="W36" s="87"/>
      <c r="X36" s="88">
        <f>SUM(X37:X44)</f>
        <v>523</v>
      </c>
      <c r="Y36" s="89"/>
      <c r="Z36" s="87">
        <f>SUM(Z37:Z44)</f>
        <v>901442.16</v>
      </c>
      <c r="AA36" s="91"/>
      <c r="AB36" s="129"/>
      <c r="AC36" s="86"/>
      <c r="AD36" s="87"/>
      <c r="AE36" s="87"/>
      <c r="AF36" s="88">
        <f>SUM(AF37:AF44)</f>
        <v>547</v>
      </c>
      <c r="AG36" s="89"/>
      <c r="AH36" s="87">
        <f>SUM(AH37:AH44)</f>
        <v>945108.47999999998</v>
      </c>
      <c r="AI36" s="91"/>
      <c r="AJ36" s="129"/>
      <c r="AK36" s="86"/>
      <c r="AL36" s="87"/>
      <c r="AM36" s="87"/>
      <c r="AN36" s="88">
        <f>SUM(AN37:AN44)</f>
        <v>0</v>
      </c>
      <c r="AO36" s="89"/>
      <c r="AP36" s="87">
        <f>SUM(AP37:AP44)</f>
        <v>0</v>
      </c>
      <c r="AQ36" s="88">
        <f>SUM(AQ37:AQ44)</f>
        <v>547</v>
      </c>
      <c r="AR36" s="89"/>
      <c r="AS36" s="87">
        <f>SUM(AS37:AS44)</f>
        <v>945108.47999999998</v>
      </c>
      <c r="AT36" s="91"/>
      <c r="AU36" s="85"/>
      <c r="AV36" s="86"/>
      <c r="AW36" s="87"/>
      <c r="AX36" s="87"/>
      <c r="AY36" s="88">
        <f>SUM(AY37:AY44)</f>
        <v>521</v>
      </c>
      <c r="AZ36" s="89"/>
      <c r="BA36" s="87">
        <f>SUM(BA37:BA44)</f>
        <v>900942.84</v>
      </c>
      <c r="BB36" s="91"/>
      <c r="BC36" s="85"/>
      <c r="BD36" s="86"/>
      <c r="BE36" s="87"/>
      <c r="BF36" s="87"/>
      <c r="BG36" s="88">
        <f>SUM(BG37:BG44)</f>
        <v>521</v>
      </c>
      <c r="BH36" s="89"/>
      <c r="BI36" s="87">
        <f>SUM(BI37:BI44)</f>
        <v>900942.84</v>
      </c>
      <c r="BJ36" s="91"/>
      <c r="BK36" s="85"/>
      <c r="BL36" s="86"/>
      <c r="BM36" s="87"/>
      <c r="BN36" s="87"/>
      <c r="BO36" s="88">
        <f>SUM(BO37:BO44)</f>
        <v>521</v>
      </c>
      <c r="BP36" s="89"/>
      <c r="BQ36" s="87">
        <f>SUM(BQ37:BQ44)</f>
        <v>900942.84</v>
      </c>
      <c r="BR36" s="91"/>
      <c r="BS36" s="85"/>
      <c r="BT36" s="86"/>
      <c r="BU36" s="87"/>
      <c r="BV36" s="87"/>
      <c r="BW36" s="88">
        <f>SUM(BW37:BW44)</f>
        <v>0</v>
      </c>
      <c r="BX36" s="89"/>
      <c r="BY36" s="87">
        <f>SUM(BY37:BY44)</f>
        <v>0</v>
      </c>
      <c r="BZ36" s="91"/>
      <c r="CA36" s="85"/>
      <c r="CB36" s="86"/>
      <c r="CC36" s="87"/>
      <c r="CD36" s="87"/>
      <c r="CE36" s="88">
        <f>SUM(CE37:CE44)</f>
        <v>0</v>
      </c>
      <c r="CF36" s="89"/>
      <c r="CG36" s="87">
        <f>SUM(CG37:CG44)</f>
        <v>0</v>
      </c>
      <c r="CH36" s="43">
        <f>SUM(CH37:CH44)</f>
        <v>0</v>
      </c>
      <c r="CI36" s="43">
        <f>SUM(CI37:CI44)</f>
        <v>0</v>
      </c>
      <c r="CJ36" s="44">
        <f t="shared" si="0"/>
        <v>0</v>
      </c>
      <c r="CK36" s="43">
        <f>SUM(CK37:CK44)</f>
        <v>0</v>
      </c>
      <c r="CL36" s="44">
        <f t="shared" si="1"/>
        <v>0</v>
      </c>
      <c r="CM36" s="44">
        <f t="shared" si="2"/>
        <v>0</v>
      </c>
      <c r="CO36" s="124">
        <f>SUM(CO37:CO44)</f>
        <v>536</v>
      </c>
      <c r="CP36" s="124">
        <f>SUM(CP37:CP44)</f>
        <v>517</v>
      </c>
      <c r="CQ36" s="124">
        <f>SUM(CQ37:CQ44)</f>
        <v>521</v>
      </c>
    </row>
    <row r="37" spans="1:95" ht="33" customHeight="1" x14ac:dyDescent="0.25">
      <c r="A37" s="8" t="s">
        <v>29</v>
      </c>
      <c r="B37" s="9" t="s">
        <v>68</v>
      </c>
      <c r="C37" s="42">
        <v>129.33000000000001</v>
      </c>
      <c r="D37" s="128">
        <v>16000</v>
      </c>
      <c r="E37" s="29">
        <v>2</v>
      </c>
      <c r="F37" s="30">
        <v>800</v>
      </c>
      <c r="G37" s="30">
        <v>500</v>
      </c>
      <c r="H37" s="35">
        <v>286</v>
      </c>
      <c r="I37" s="33">
        <f t="shared" ref="I37:I44" si="60">(J37/H37)/12*1000</f>
        <v>151330</v>
      </c>
      <c r="J37" s="31">
        <f>((F37*10+((C37-10)*G37))*E37+D37)*H37*12/1000</f>
        <v>519364.56</v>
      </c>
      <c r="K37" s="40">
        <v>129.30000000000001</v>
      </c>
      <c r="L37" s="128">
        <v>18000</v>
      </c>
      <c r="M37" s="29">
        <v>2</v>
      </c>
      <c r="N37" s="30">
        <v>950</v>
      </c>
      <c r="O37" s="30">
        <v>500</v>
      </c>
      <c r="P37" s="32">
        <v>288</v>
      </c>
      <c r="Q37" s="33">
        <f>(R37/P37)/12*1000</f>
        <v>156300</v>
      </c>
      <c r="R37" s="31">
        <f>((N37*10+((K37-10)*O37))*M37+L37)*P37*12/1000</f>
        <v>540172.80000000005</v>
      </c>
      <c r="S37" s="37">
        <v>129.30000000000001</v>
      </c>
      <c r="T37" s="128">
        <v>18000</v>
      </c>
      <c r="U37" s="29">
        <v>2</v>
      </c>
      <c r="V37" s="30">
        <v>950</v>
      </c>
      <c r="W37" s="30">
        <v>500</v>
      </c>
      <c r="X37" s="32">
        <v>280</v>
      </c>
      <c r="Y37" s="33">
        <f t="shared" ref="Y37:Y44" si="61">(Z37/X37)/12*1000</f>
        <v>156299.99999999997</v>
      </c>
      <c r="Z37" s="31">
        <f>((V37*10+((S37-10)*W37))*U37+T37)*X37*12/1000</f>
        <v>525168</v>
      </c>
      <c r="AA37" s="37">
        <v>129.30000000000001</v>
      </c>
      <c r="AB37" s="128">
        <v>18000</v>
      </c>
      <c r="AC37" s="29">
        <v>2</v>
      </c>
      <c r="AD37" s="30">
        <v>950</v>
      </c>
      <c r="AE37" s="30">
        <v>500</v>
      </c>
      <c r="AF37" s="32">
        <v>285</v>
      </c>
      <c r="AG37" s="33">
        <f t="shared" ref="AG37:AG44" si="62">(AH37/AF37)/12*1000</f>
        <v>156299.99999999997</v>
      </c>
      <c r="AH37" s="31">
        <f>((AD37*10+((AA37-10)*AE37))*AC37+AB37)*AF37*12/1000</f>
        <v>534546</v>
      </c>
      <c r="AI37" s="37"/>
      <c r="AJ37" s="128">
        <v>18000</v>
      </c>
      <c r="AK37" s="29">
        <v>2</v>
      </c>
      <c r="AL37" s="30">
        <v>950</v>
      </c>
      <c r="AM37" s="30">
        <v>500</v>
      </c>
      <c r="AN37" s="32"/>
      <c r="AO37" s="33" t="e">
        <f>(AP37/AN37)/6*1000</f>
        <v>#DIV/0!</v>
      </c>
      <c r="AP37" s="31">
        <f>((AL37*10+((AI37-10)*AM37))*AK37+AJ37)*AN37*6/1000</f>
        <v>0</v>
      </c>
      <c r="AQ37" s="35">
        <f>SUM(AF37)</f>
        <v>285</v>
      </c>
      <c r="AR37" s="45">
        <f t="shared" ref="AR37:AR43" si="63">AS37/AQ37/12*1000</f>
        <v>156299.99999999997</v>
      </c>
      <c r="AS37" s="93">
        <f t="shared" ref="AS37:AS43" si="64">AH37</f>
        <v>534546</v>
      </c>
      <c r="AT37" s="37">
        <v>129.30000000000001</v>
      </c>
      <c r="AU37" s="28">
        <v>18000</v>
      </c>
      <c r="AV37" s="29">
        <v>2</v>
      </c>
      <c r="AW37" s="30">
        <v>950</v>
      </c>
      <c r="AX37" s="30">
        <v>500</v>
      </c>
      <c r="AY37" s="35">
        <f>SUM(CQ37)</f>
        <v>293</v>
      </c>
      <c r="AZ37" s="33">
        <f t="shared" ref="AZ37:AZ44" si="65">(BA37/AY37)/12*1000</f>
        <v>156300</v>
      </c>
      <c r="BA37" s="31">
        <f>((AW37*10+((AT37-10)*AX37))*AV37+AU37)*AY37*12/1000</f>
        <v>549550.80000000005</v>
      </c>
      <c r="BB37" s="37">
        <v>129.30000000000001</v>
      </c>
      <c r="BC37" s="28">
        <v>18000</v>
      </c>
      <c r="BD37" s="29">
        <v>2</v>
      </c>
      <c r="BE37" s="30">
        <v>950</v>
      </c>
      <c r="BF37" s="30">
        <v>500</v>
      </c>
      <c r="BG37" s="32">
        <f>SUM(AY37)</f>
        <v>293</v>
      </c>
      <c r="BH37" s="33">
        <f t="shared" ref="BH37:BH44" si="66">(BI37/BG37)/12*1000</f>
        <v>156300</v>
      </c>
      <c r="BI37" s="31">
        <f>((BE37*10+((BB37-10)*BF37))*BD37+BC37)*BG37*12/1000</f>
        <v>549550.80000000005</v>
      </c>
      <c r="BJ37" s="37">
        <v>129.30000000000001</v>
      </c>
      <c r="BK37" s="28">
        <v>18000</v>
      </c>
      <c r="BL37" s="29">
        <v>2</v>
      </c>
      <c r="BM37" s="30">
        <v>950</v>
      </c>
      <c r="BN37" s="30">
        <v>500</v>
      </c>
      <c r="BO37" s="32">
        <f>SUM(BG37)</f>
        <v>293</v>
      </c>
      <c r="BP37" s="33">
        <f t="shared" ref="BP37:BP44" si="67">(BQ37/BO37)/12*1000</f>
        <v>156300</v>
      </c>
      <c r="BQ37" s="31">
        <f>((BM37*10+((BJ37-10)*BN37))*BL37+BK37)*BO37*12/1000</f>
        <v>549550.80000000005</v>
      </c>
      <c r="BR37" s="37"/>
      <c r="BS37" s="28"/>
      <c r="BT37" s="29"/>
      <c r="BU37" s="30"/>
      <c r="BV37" s="30"/>
      <c r="BW37" s="32"/>
      <c r="BX37" s="33" t="e">
        <f>(BY37/BW37)/6*1000</f>
        <v>#DIV/0!</v>
      </c>
      <c r="BY37" s="31"/>
      <c r="BZ37" s="37"/>
      <c r="CA37" s="30"/>
      <c r="CB37" s="29"/>
      <c r="CC37" s="30"/>
      <c r="CD37" s="29"/>
      <c r="CE37" s="32"/>
      <c r="CF37" s="33" t="e">
        <f>(CG37/CE37)/6*1000</f>
        <v>#DIV/0!</v>
      </c>
      <c r="CG37" s="31">
        <f>((CC37*10+((BZ37-10)*CD37))*CB37+CA37)*CE37*6/1000</f>
        <v>0</v>
      </c>
      <c r="CH37" s="38"/>
      <c r="CI37" s="38"/>
      <c r="CJ37" s="39">
        <f t="shared" si="0"/>
        <v>0</v>
      </c>
      <c r="CK37" s="38"/>
      <c r="CL37" s="39">
        <f t="shared" si="1"/>
        <v>0</v>
      </c>
      <c r="CM37" s="39">
        <f t="shared" si="2"/>
        <v>0</v>
      </c>
      <c r="CO37" s="120">
        <v>288</v>
      </c>
      <c r="CP37" s="121">
        <v>277</v>
      </c>
      <c r="CQ37" s="120">
        <v>293</v>
      </c>
    </row>
    <row r="38" spans="1:95" ht="39" customHeight="1" x14ac:dyDescent="0.25">
      <c r="A38" s="8" t="s">
        <v>51</v>
      </c>
      <c r="B38" s="9" t="s">
        <v>69</v>
      </c>
      <c r="C38" s="42">
        <v>115.33</v>
      </c>
      <c r="D38" s="128">
        <v>16000</v>
      </c>
      <c r="E38" s="29">
        <v>2</v>
      </c>
      <c r="F38" s="30">
        <v>800</v>
      </c>
      <c r="G38" s="30">
        <v>500</v>
      </c>
      <c r="H38" s="35">
        <v>161</v>
      </c>
      <c r="I38" s="33">
        <f t="shared" si="60"/>
        <v>137330</v>
      </c>
      <c r="J38" s="31">
        <f>((F38*10+((C38-10)*G38))*E38+D38)*H38*12/1000</f>
        <v>265321.56</v>
      </c>
      <c r="K38" s="40">
        <v>115.3</v>
      </c>
      <c r="L38" s="128">
        <v>18000</v>
      </c>
      <c r="M38" s="29">
        <v>2</v>
      </c>
      <c r="N38" s="30">
        <v>950</v>
      </c>
      <c r="O38" s="30">
        <v>500</v>
      </c>
      <c r="P38" s="32">
        <v>176</v>
      </c>
      <c r="Q38" s="33">
        <f>(R38/P38)/12*1000</f>
        <v>142299.99999999997</v>
      </c>
      <c r="R38" s="31">
        <f>((N38*10+((K38-10)*O38))*M38+L38)*P38*12/1000</f>
        <v>300537.59999999998</v>
      </c>
      <c r="S38" s="37">
        <v>115.3</v>
      </c>
      <c r="T38" s="128">
        <v>18000</v>
      </c>
      <c r="U38" s="29">
        <v>2</v>
      </c>
      <c r="V38" s="30">
        <v>950</v>
      </c>
      <c r="W38" s="30">
        <v>500</v>
      </c>
      <c r="X38" s="32">
        <v>158</v>
      </c>
      <c r="Y38" s="33">
        <f t="shared" si="61"/>
        <v>142299.99999999997</v>
      </c>
      <c r="Z38" s="31">
        <f>((V38*10+((S38-10)*W38))*U38+T38)*X38*12/1000</f>
        <v>269800.8</v>
      </c>
      <c r="AA38" s="37">
        <v>115.3</v>
      </c>
      <c r="AB38" s="128">
        <v>18000</v>
      </c>
      <c r="AC38" s="29">
        <v>2</v>
      </c>
      <c r="AD38" s="30">
        <v>950</v>
      </c>
      <c r="AE38" s="30">
        <v>500</v>
      </c>
      <c r="AF38" s="32">
        <v>176</v>
      </c>
      <c r="AG38" s="33">
        <f t="shared" si="62"/>
        <v>142299.99999999997</v>
      </c>
      <c r="AH38" s="31">
        <f>((AD38*10+((AA38-10)*AE38))*AC38+AB38)*AF38*12/1000</f>
        <v>300537.59999999998</v>
      </c>
      <c r="AI38" s="37"/>
      <c r="AJ38" s="128">
        <v>18000</v>
      </c>
      <c r="AK38" s="29">
        <v>2</v>
      </c>
      <c r="AL38" s="30">
        <v>950</v>
      </c>
      <c r="AM38" s="30">
        <v>500</v>
      </c>
      <c r="AN38" s="32"/>
      <c r="AO38" s="33" t="e">
        <f t="shared" ref="AO38:AO43" si="68">(AP38/AN38)/6*1000</f>
        <v>#DIV/0!</v>
      </c>
      <c r="AP38" s="31">
        <f t="shared" ref="AP38:AP43" si="69">((AL38*10+((AI38-10)*AM38))*AK38+AJ38)*AN38*6/1000</f>
        <v>0</v>
      </c>
      <c r="AQ38" s="35">
        <f t="shared" ref="AQ38:AQ43" si="70">SUM(AF38)</f>
        <v>176</v>
      </c>
      <c r="AR38" s="45">
        <f t="shared" si="63"/>
        <v>142299.99999999997</v>
      </c>
      <c r="AS38" s="93">
        <f t="shared" si="64"/>
        <v>300537.59999999998</v>
      </c>
      <c r="AT38" s="37">
        <v>115.3</v>
      </c>
      <c r="AU38" s="28">
        <v>18000</v>
      </c>
      <c r="AV38" s="29">
        <v>2</v>
      </c>
      <c r="AW38" s="30">
        <v>950</v>
      </c>
      <c r="AX38" s="30">
        <v>500</v>
      </c>
      <c r="AY38" s="35">
        <f t="shared" ref="AY38:AY44" si="71">SUM(CQ38)</f>
        <v>141</v>
      </c>
      <c r="AZ38" s="33">
        <f t="shared" si="65"/>
        <v>142300</v>
      </c>
      <c r="BA38" s="31">
        <f>((AW38*10+((AT38-10)*AX38))*AV38+AU38)*AY38*12/1000</f>
        <v>240771.6</v>
      </c>
      <c r="BB38" s="37">
        <v>115.3</v>
      </c>
      <c r="BC38" s="28">
        <v>18000</v>
      </c>
      <c r="BD38" s="29">
        <v>2</v>
      </c>
      <c r="BE38" s="30">
        <v>950</v>
      </c>
      <c r="BF38" s="30">
        <v>500</v>
      </c>
      <c r="BG38" s="32">
        <f t="shared" ref="BG38:BG43" si="72">SUM(AY38)</f>
        <v>141</v>
      </c>
      <c r="BH38" s="33">
        <f t="shared" si="66"/>
        <v>142300</v>
      </c>
      <c r="BI38" s="31">
        <f>((BE38*10+((BB38-10)*BF38))*BD38+BC38)*BG38*12/1000</f>
        <v>240771.6</v>
      </c>
      <c r="BJ38" s="37">
        <v>115.3</v>
      </c>
      <c r="BK38" s="28">
        <v>18000</v>
      </c>
      <c r="BL38" s="29">
        <v>2</v>
      </c>
      <c r="BM38" s="30">
        <v>950</v>
      </c>
      <c r="BN38" s="30">
        <v>500</v>
      </c>
      <c r="BO38" s="32">
        <f t="shared" ref="BO38:BO43" si="73">SUM(BG38)</f>
        <v>141</v>
      </c>
      <c r="BP38" s="33">
        <f t="shared" si="67"/>
        <v>142300</v>
      </c>
      <c r="BQ38" s="31">
        <f>((BM38*10+((BJ38-10)*BN38))*BL38+BK38)*BO38*12/1000</f>
        <v>240771.6</v>
      </c>
      <c r="BR38" s="37"/>
      <c r="BS38" s="28"/>
      <c r="BT38" s="29"/>
      <c r="BU38" s="30"/>
      <c r="BV38" s="30"/>
      <c r="BW38" s="32"/>
      <c r="BX38" s="33" t="e">
        <f t="shared" ref="BX38:BX43" si="74">(BY38/BW38)/6*1000</f>
        <v>#DIV/0!</v>
      </c>
      <c r="BY38" s="31"/>
      <c r="BZ38" s="37"/>
      <c r="CA38" s="30"/>
      <c r="CB38" s="29"/>
      <c r="CC38" s="30"/>
      <c r="CD38" s="29"/>
      <c r="CE38" s="32"/>
      <c r="CF38" s="33" t="e">
        <f t="shared" ref="CF38:CF43" si="75">(CG38/CE38)/6*1000</f>
        <v>#DIV/0!</v>
      </c>
      <c r="CG38" s="31">
        <f t="shared" ref="CG38:CG43" si="76">((CC38*10+((BZ38-10)*CD38))*CB38+CA38)*CE38*6/1000</f>
        <v>0</v>
      </c>
      <c r="CH38" s="38"/>
      <c r="CI38" s="38"/>
      <c r="CJ38" s="39">
        <f t="shared" si="0"/>
        <v>0</v>
      </c>
      <c r="CK38" s="38"/>
      <c r="CL38" s="39">
        <f t="shared" si="1"/>
        <v>0</v>
      </c>
      <c r="CM38" s="39">
        <f t="shared" si="2"/>
        <v>0</v>
      </c>
      <c r="CO38" s="120">
        <v>162</v>
      </c>
      <c r="CP38" s="121">
        <v>156</v>
      </c>
      <c r="CQ38" s="120">
        <v>141</v>
      </c>
    </row>
    <row r="39" spans="1:95" ht="33.75" customHeight="1" x14ac:dyDescent="0.25">
      <c r="A39" s="8" t="s">
        <v>52</v>
      </c>
      <c r="B39" s="9" t="s">
        <v>70</v>
      </c>
      <c r="C39" s="42">
        <v>130.33000000000001</v>
      </c>
      <c r="D39" s="128">
        <f>16000*1.4</f>
        <v>22400</v>
      </c>
      <c r="E39" s="29">
        <v>2</v>
      </c>
      <c r="F39" s="30">
        <v>800</v>
      </c>
      <c r="G39" s="30">
        <v>500</v>
      </c>
      <c r="H39" s="35">
        <v>3</v>
      </c>
      <c r="I39" s="33">
        <f t="shared" si="60"/>
        <v>158730</v>
      </c>
      <c r="J39" s="31">
        <f>((F39*10+((C39-10)*G39))*E39+D39)*H39*12/1000</f>
        <v>5714.28</v>
      </c>
      <c r="K39" s="40">
        <v>130.33000000000001</v>
      </c>
      <c r="L39" s="128">
        <f>18000*1.4</f>
        <v>25200</v>
      </c>
      <c r="M39" s="29">
        <v>2</v>
      </c>
      <c r="N39" s="30">
        <v>950</v>
      </c>
      <c r="O39" s="30">
        <v>500</v>
      </c>
      <c r="P39" s="32">
        <v>3</v>
      </c>
      <c r="Q39" s="33">
        <f t="shared" ref="Q39:Q44" si="77">(R39/P39)/12*1000</f>
        <v>164530</v>
      </c>
      <c r="R39" s="31">
        <f>((N39*10+((K39-10)*O39))*M39+L39)*P39*12/1000</f>
        <v>5923.08</v>
      </c>
      <c r="S39" s="37">
        <v>130.33000000000001</v>
      </c>
      <c r="T39" s="128">
        <f>18000*1.4</f>
        <v>25200</v>
      </c>
      <c r="U39" s="29">
        <v>2</v>
      </c>
      <c r="V39" s="30">
        <v>950</v>
      </c>
      <c r="W39" s="30">
        <v>500</v>
      </c>
      <c r="X39" s="32">
        <v>3</v>
      </c>
      <c r="Y39" s="33">
        <f t="shared" si="61"/>
        <v>164530</v>
      </c>
      <c r="Z39" s="31">
        <f>((V39*10+((S39-10)*W39))*U39+T39)*X39*12/1000</f>
        <v>5923.08</v>
      </c>
      <c r="AA39" s="37">
        <v>130.33000000000001</v>
      </c>
      <c r="AB39" s="128">
        <f>18000*1.4</f>
        <v>25200</v>
      </c>
      <c r="AC39" s="29">
        <v>2</v>
      </c>
      <c r="AD39" s="30">
        <v>950</v>
      </c>
      <c r="AE39" s="30">
        <v>500</v>
      </c>
      <c r="AF39" s="32">
        <v>3</v>
      </c>
      <c r="AG39" s="33">
        <f t="shared" si="62"/>
        <v>164530</v>
      </c>
      <c r="AH39" s="31">
        <f>((AD39*10+((AA39-10)*AE39))*AC39+AB39)*AF39*12/1000</f>
        <v>5923.08</v>
      </c>
      <c r="AI39" s="37"/>
      <c r="AJ39" s="128">
        <f>18000*1.4</f>
        <v>25200</v>
      </c>
      <c r="AK39" s="29">
        <v>2</v>
      </c>
      <c r="AL39" s="30">
        <v>950</v>
      </c>
      <c r="AM39" s="30">
        <v>500</v>
      </c>
      <c r="AN39" s="32"/>
      <c r="AO39" s="33" t="e">
        <f t="shared" si="68"/>
        <v>#DIV/0!</v>
      </c>
      <c r="AP39" s="31">
        <f t="shared" si="69"/>
        <v>0</v>
      </c>
      <c r="AQ39" s="35">
        <f t="shared" si="70"/>
        <v>3</v>
      </c>
      <c r="AR39" s="45">
        <f t="shared" si="63"/>
        <v>164530</v>
      </c>
      <c r="AS39" s="93">
        <f t="shared" si="64"/>
        <v>5923.08</v>
      </c>
      <c r="AT39" s="37">
        <v>130.33000000000001</v>
      </c>
      <c r="AU39" s="28">
        <f>18000*1.4</f>
        <v>25200</v>
      </c>
      <c r="AV39" s="29">
        <v>2</v>
      </c>
      <c r="AW39" s="30">
        <v>950</v>
      </c>
      <c r="AX39" s="30">
        <v>500</v>
      </c>
      <c r="AY39" s="35">
        <f t="shared" si="71"/>
        <v>3</v>
      </c>
      <c r="AZ39" s="33">
        <f t="shared" si="65"/>
        <v>164530</v>
      </c>
      <c r="BA39" s="31">
        <f>((AW39*10+((AT39-10)*AX39))*AV39+AU39)*AY39*12/1000</f>
        <v>5923.08</v>
      </c>
      <c r="BB39" s="37">
        <v>130.33000000000001</v>
      </c>
      <c r="BC39" s="28">
        <f>18000*1.4</f>
        <v>25200</v>
      </c>
      <c r="BD39" s="29">
        <v>2</v>
      </c>
      <c r="BE39" s="30">
        <v>950</v>
      </c>
      <c r="BF39" s="30">
        <v>500</v>
      </c>
      <c r="BG39" s="32">
        <f t="shared" si="72"/>
        <v>3</v>
      </c>
      <c r="BH39" s="33">
        <f t="shared" si="66"/>
        <v>164530</v>
      </c>
      <c r="BI39" s="31">
        <f>((BE39*10+((BB39-10)*BF39))*BD39+BC39)*BG39*12/1000</f>
        <v>5923.08</v>
      </c>
      <c r="BJ39" s="37">
        <v>130.33000000000001</v>
      </c>
      <c r="BK39" s="28">
        <f>18000*1.4</f>
        <v>25200</v>
      </c>
      <c r="BL39" s="29">
        <v>2</v>
      </c>
      <c r="BM39" s="30">
        <v>950</v>
      </c>
      <c r="BN39" s="30">
        <v>500</v>
      </c>
      <c r="BO39" s="32">
        <f t="shared" si="73"/>
        <v>3</v>
      </c>
      <c r="BP39" s="33">
        <f t="shared" si="67"/>
        <v>164530</v>
      </c>
      <c r="BQ39" s="31">
        <f>((BM39*10+((BJ39-10)*BN39))*BL39+BK39)*BO39*12/1000</f>
        <v>5923.08</v>
      </c>
      <c r="BR39" s="37"/>
      <c r="BS39" s="28"/>
      <c r="BT39" s="29"/>
      <c r="BU39" s="30"/>
      <c r="BV39" s="30"/>
      <c r="BW39" s="32"/>
      <c r="BX39" s="33" t="e">
        <f t="shared" si="74"/>
        <v>#DIV/0!</v>
      </c>
      <c r="BY39" s="31"/>
      <c r="BZ39" s="37"/>
      <c r="CA39" s="30"/>
      <c r="CB39" s="29"/>
      <c r="CC39" s="30"/>
      <c r="CD39" s="29"/>
      <c r="CE39" s="32"/>
      <c r="CF39" s="33" t="e">
        <f t="shared" si="75"/>
        <v>#DIV/0!</v>
      </c>
      <c r="CG39" s="31">
        <f t="shared" si="76"/>
        <v>0</v>
      </c>
      <c r="CH39" s="38"/>
      <c r="CI39" s="38"/>
      <c r="CJ39" s="39">
        <f t="shared" si="0"/>
        <v>0</v>
      </c>
      <c r="CK39" s="38"/>
      <c r="CL39" s="39">
        <f t="shared" si="1"/>
        <v>0</v>
      </c>
      <c r="CM39" s="39">
        <f t="shared" si="2"/>
        <v>0</v>
      </c>
      <c r="CO39" s="120">
        <v>3</v>
      </c>
      <c r="CP39" s="121">
        <v>3</v>
      </c>
      <c r="CQ39" s="120">
        <v>3</v>
      </c>
    </row>
    <row r="40" spans="1:95" ht="36" customHeight="1" x14ac:dyDescent="0.25">
      <c r="A40" s="8" t="s">
        <v>53</v>
      </c>
      <c r="B40" s="9" t="s">
        <v>71</v>
      </c>
      <c r="C40" s="42">
        <v>128.5</v>
      </c>
      <c r="D40" s="128">
        <f>16000*1.2</f>
        <v>19200</v>
      </c>
      <c r="E40" s="29">
        <v>2</v>
      </c>
      <c r="F40" s="30">
        <v>800</v>
      </c>
      <c r="G40" s="30">
        <v>500</v>
      </c>
      <c r="H40" s="35">
        <v>18</v>
      </c>
      <c r="I40" s="33">
        <f t="shared" si="60"/>
        <v>153700</v>
      </c>
      <c r="J40" s="31">
        <f>((F40*10+((C40-10)*G40))*E40+D40)*H40*12/1000</f>
        <v>33199.199999999997</v>
      </c>
      <c r="K40" s="40">
        <v>128.44999999999999</v>
      </c>
      <c r="L40" s="128">
        <f>18000*1.2</f>
        <v>21600</v>
      </c>
      <c r="M40" s="29">
        <v>2</v>
      </c>
      <c r="N40" s="30">
        <v>950</v>
      </c>
      <c r="O40" s="30">
        <v>500</v>
      </c>
      <c r="P40" s="32">
        <v>20</v>
      </c>
      <c r="Q40" s="33">
        <f t="shared" si="77"/>
        <v>159049.99999999997</v>
      </c>
      <c r="R40" s="31">
        <f>((N40*10+((K40-10)*O40))*M40+L40)*P40*12/1000</f>
        <v>38172</v>
      </c>
      <c r="S40" s="37">
        <v>128.44999999999999</v>
      </c>
      <c r="T40" s="128">
        <f>18000*1.2</f>
        <v>21600</v>
      </c>
      <c r="U40" s="29">
        <v>2</v>
      </c>
      <c r="V40" s="30">
        <v>950</v>
      </c>
      <c r="W40" s="30">
        <v>500</v>
      </c>
      <c r="X40" s="32">
        <v>18</v>
      </c>
      <c r="Y40" s="33">
        <f t="shared" si="61"/>
        <v>159050</v>
      </c>
      <c r="Z40" s="31">
        <f>((V40*10+((S40-10)*W40))*U40+T40)*X40*12/1000</f>
        <v>34354.800000000003</v>
      </c>
      <c r="AA40" s="37">
        <v>128.44999999999999</v>
      </c>
      <c r="AB40" s="128">
        <f>18000*1.2</f>
        <v>21600</v>
      </c>
      <c r="AC40" s="29">
        <v>2</v>
      </c>
      <c r="AD40" s="30">
        <v>950</v>
      </c>
      <c r="AE40" s="30">
        <v>500</v>
      </c>
      <c r="AF40" s="32">
        <v>20</v>
      </c>
      <c r="AG40" s="33">
        <f t="shared" si="62"/>
        <v>159049.99999999997</v>
      </c>
      <c r="AH40" s="31">
        <f>((AD40*10+((AA40-10)*AE40))*AC40+AB40)*AF40*12/1000</f>
        <v>38172</v>
      </c>
      <c r="AI40" s="37"/>
      <c r="AJ40" s="128">
        <f>18000*1.2</f>
        <v>21600</v>
      </c>
      <c r="AK40" s="29">
        <v>2</v>
      </c>
      <c r="AL40" s="30">
        <v>950</v>
      </c>
      <c r="AM40" s="30">
        <v>500</v>
      </c>
      <c r="AN40" s="32"/>
      <c r="AO40" s="33" t="e">
        <f t="shared" si="68"/>
        <v>#DIV/0!</v>
      </c>
      <c r="AP40" s="31">
        <f t="shared" si="69"/>
        <v>0</v>
      </c>
      <c r="AQ40" s="35">
        <f t="shared" si="70"/>
        <v>20</v>
      </c>
      <c r="AR40" s="45">
        <f t="shared" si="63"/>
        <v>159049.99999999997</v>
      </c>
      <c r="AS40" s="93">
        <f t="shared" si="64"/>
        <v>38172</v>
      </c>
      <c r="AT40" s="37">
        <v>128.44999999999999</v>
      </c>
      <c r="AU40" s="28">
        <f>18000*1.2</f>
        <v>21600</v>
      </c>
      <c r="AV40" s="29">
        <v>2</v>
      </c>
      <c r="AW40" s="30">
        <v>950</v>
      </c>
      <c r="AX40" s="30">
        <v>500</v>
      </c>
      <c r="AY40" s="35">
        <f t="shared" si="71"/>
        <v>19</v>
      </c>
      <c r="AZ40" s="33">
        <f t="shared" si="65"/>
        <v>159050</v>
      </c>
      <c r="BA40" s="31">
        <f>((AW40*10+((AT40-10)*AX40))*AV40+AU40)*AY40*12/1000</f>
        <v>36263.4</v>
      </c>
      <c r="BB40" s="37">
        <v>128.44999999999999</v>
      </c>
      <c r="BC40" s="28">
        <f>18000*1.2</f>
        <v>21600</v>
      </c>
      <c r="BD40" s="29">
        <v>2</v>
      </c>
      <c r="BE40" s="30">
        <v>950</v>
      </c>
      <c r="BF40" s="30">
        <v>500</v>
      </c>
      <c r="BG40" s="32">
        <f t="shared" si="72"/>
        <v>19</v>
      </c>
      <c r="BH40" s="33">
        <f t="shared" si="66"/>
        <v>159050</v>
      </c>
      <c r="BI40" s="31">
        <f>((BE40*10+((BB40-10)*BF40))*BD40+BC40)*BG40*12/1000</f>
        <v>36263.4</v>
      </c>
      <c r="BJ40" s="37">
        <v>128.44999999999999</v>
      </c>
      <c r="BK40" s="28">
        <f>18000*1.2</f>
        <v>21600</v>
      </c>
      <c r="BL40" s="29">
        <v>2</v>
      </c>
      <c r="BM40" s="30">
        <v>950</v>
      </c>
      <c r="BN40" s="30">
        <v>500</v>
      </c>
      <c r="BO40" s="32">
        <f t="shared" si="73"/>
        <v>19</v>
      </c>
      <c r="BP40" s="33">
        <f t="shared" si="67"/>
        <v>159050</v>
      </c>
      <c r="BQ40" s="31">
        <f>((BM40*10+((BJ40-10)*BN40))*BL40+BK40)*BO40*12/1000</f>
        <v>36263.4</v>
      </c>
      <c r="BR40" s="37"/>
      <c r="BS40" s="28"/>
      <c r="BT40" s="29"/>
      <c r="BU40" s="30"/>
      <c r="BV40" s="30"/>
      <c r="BW40" s="32"/>
      <c r="BX40" s="33" t="e">
        <f t="shared" si="74"/>
        <v>#DIV/0!</v>
      </c>
      <c r="BY40" s="31"/>
      <c r="BZ40" s="37"/>
      <c r="CA40" s="30"/>
      <c r="CB40" s="29"/>
      <c r="CC40" s="30"/>
      <c r="CD40" s="29"/>
      <c r="CE40" s="32"/>
      <c r="CF40" s="33" t="e">
        <f t="shared" si="75"/>
        <v>#DIV/0!</v>
      </c>
      <c r="CG40" s="31">
        <f t="shared" si="76"/>
        <v>0</v>
      </c>
      <c r="CH40" s="38"/>
      <c r="CI40" s="38"/>
      <c r="CJ40" s="39">
        <f t="shared" si="0"/>
        <v>0</v>
      </c>
      <c r="CK40" s="38"/>
      <c r="CL40" s="39">
        <f t="shared" si="1"/>
        <v>0</v>
      </c>
      <c r="CM40" s="39">
        <f t="shared" si="2"/>
        <v>0</v>
      </c>
      <c r="CO40" s="120">
        <v>18</v>
      </c>
      <c r="CP40" s="121">
        <v>17</v>
      </c>
      <c r="CQ40" s="120">
        <v>19</v>
      </c>
    </row>
    <row r="41" spans="1:95" ht="34.5" customHeight="1" x14ac:dyDescent="0.25">
      <c r="A41" s="8" t="s">
        <v>30</v>
      </c>
      <c r="B41" s="9" t="s">
        <v>72</v>
      </c>
      <c r="C41" s="42">
        <v>133.5</v>
      </c>
      <c r="D41" s="128">
        <v>16000</v>
      </c>
      <c r="E41" s="29">
        <v>2</v>
      </c>
      <c r="F41" s="30">
        <v>800</v>
      </c>
      <c r="G41" s="30">
        <v>500</v>
      </c>
      <c r="H41" s="35">
        <v>3</v>
      </c>
      <c r="I41" s="33">
        <f t="shared" si="60"/>
        <v>155500</v>
      </c>
      <c r="J41" s="31">
        <f>((F41*10+((C41-10)*G41))*E41+D41)*H41*12/1000</f>
        <v>5598</v>
      </c>
      <c r="K41" s="40">
        <v>133.5</v>
      </c>
      <c r="L41" s="128">
        <v>18000</v>
      </c>
      <c r="M41" s="29">
        <v>2</v>
      </c>
      <c r="N41" s="30">
        <v>950</v>
      </c>
      <c r="O41" s="30">
        <v>500</v>
      </c>
      <c r="P41" s="32">
        <v>3</v>
      </c>
      <c r="Q41" s="33">
        <f t="shared" si="77"/>
        <v>160500</v>
      </c>
      <c r="R41" s="31">
        <f>((N41*10+((K41-10)*O41))*M41+L41)*P41*12/1000</f>
        <v>5778</v>
      </c>
      <c r="S41" s="37">
        <v>133.5</v>
      </c>
      <c r="T41" s="128">
        <v>18000</v>
      </c>
      <c r="U41" s="29">
        <v>2</v>
      </c>
      <c r="V41" s="30">
        <v>950</v>
      </c>
      <c r="W41" s="30">
        <v>500</v>
      </c>
      <c r="X41" s="32">
        <v>3</v>
      </c>
      <c r="Y41" s="33">
        <f t="shared" si="61"/>
        <v>160500</v>
      </c>
      <c r="Z41" s="31">
        <f>((V41*10+((S41-10)*W41))*U41+T41)*X41*12/1000</f>
        <v>5778</v>
      </c>
      <c r="AA41" s="37">
        <v>133.5</v>
      </c>
      <c r="AB41" s="128">
        <v>18000</v>
      </c>
      <c r="AC41" s="29">
        <v>2</v>
      </c>
      <c r="AD41" s="30">
        <v>950</v>
      </c>
      <c r="AE41" s="30">
        <v>500</v>
      </c>
      <c r="AF41" s="32">
        <v>3</v>
      </c>
      <c r="AG41" s="33">
        <f t="shared" si="62"/>
        <v>160500</v>
      </c>
      <c r="AH41" s="31">
        <f>((AD41*10+((AA41-10)*AE41))*AC41+AB41)*AF41*12/1000</f>
        <v>5778</v>
      </c>
      <c r="AI41" s="37"/>
      <c r="AJ41" s="128">
        <v>18000</v>
      </c>
      <c r="AK41" s="29">
        <v>2</v>
      </c>
      <c r="AL41" s="30">
        <v>950</v>
      </c>
      <c r="AM41" s="30">
        <v>500</v>
      </c>
      <c r="AN41" s="32"/>
      <c r="AO41" s="33" t="e">
        <f t="shared" si="68"/>
        <v>#DIV/0!</v>
      </c>
      <c r="AP41" s="31">
        <f t="shared" si="69"/>
        <v>0</v>
      </c>
      <c r="AQ41" s="35">
        <f t="shared" si="70"/>
        <v>3</v>
      </c>
      <c r="AR41" s="45">
        <f t="shared" si="63"/>
        <v>160500</v>
      </c>
      <c r="AS41" s="93">
        <f t="shared" si="64"/>
        <v>5778</v>
      </c>
      <c r="AT41" s="37">
        <v>133.5</v>
      </c>
      <c r="AU41" s="28">
        <v>18000</v>
      </c>
      <c r="AV41" s="29">
        <v>2</v>
      </c>
      <c r="AW41" s="30">
        <v>950</v>
      </c>
      <c r="AX41" s="30">
        <v>500</v>
      </c>
      <c r="AY41" s="35">
        <f t="shared" si="71"/>
        <v>3</v>
      </c>
      <c r="AZ41" s="33">
        <f t="shared" si="65"/>
        <v>160500</v>
      </c>
      <c r="BA41" s="31">
        <f>((AW41*10+((AT41-10)*AX41))*AV41+AU41)*AY41*12/1000</f>
        <v>5778</v>
      </c>
      <c r="BB41" s="37">
        <v>133.5</v>
      </c>
      <c r="BC41" s="28">
        <v>18000</v>
      </c>
      <c r="BD41" s="29">
        <v>2</v>
      </c>
      <c r="BE41" s="30">
        <v>950</v>
      </c>
      <c r="BF41" s="30">
        <v>500</v>
      </c>
      <c r="BG41" s="32">
        <f t="shared" si="72"/>
        <v>3</v>
      </c>
      <c r="BH41" s="33">
        <f t="shared" si="66"/>
        <v>160500</v>
      </c>
      <c r="BI41" s="31">
        <f>((BE41*10+((BB41-10)*BF41))*BD41+BC41)*BG41*12/1000</f>
        <v>5778</v>
      </c>
      <c r="BJ41" s="37">
        <v>133.5</v>
      </c>
      <c r="BK41" s="28">
        <v>18000</v>
      </c>
      <c r="BL41" s="29">
        <v>2</v>
      </c>
      <c r="BM41" s="30">
        <v>950</v>
      </c>
      <c r="BN41" s="30">
        <v>500</v>
      </c>
      <c r="BO41" s="32">
        <f t="shared" si="73"/>
        <v>3</v>
      </c>
      <c r="BP41" s="33">
        <f t="shared" si="67"/>
        <v>160500</v>
      </c>
      <c r="BQ41" s="31">
        <f>((BM41*10+((BJ41-10)*BN41))*BL41+BK41)*BO41*12/1000</f>
        <v>5778</v>
      </c>
      <c r="BR41" s="37"/>
      <c r="BS41" s="28"/>
      <c r="BT41" s="29"/>
      <c r="BU41" s="30"/>
      <c r="BV41" s="30"/>
      <c r="BW41" s="32"/>
      <c r="BX41" s="33" t="e">
        <f t="shared" si="74"/>
        <v>#DIV/0!</v>
      </c>
      <c r="BY41" s="31"/>
      <c r="BZ41" s="37"/>
      <c r="CA41" s="30"/>
      <c r="CB41" s="29"/>
      <c r="CC41" s="30"/>
      <c r="CD41" s="29"/>
      <c r="CE41" s="32"/>
      <c r="CF41" s="33" t="e">
        <f t="shared" si="75"/>
        <v>#DIV/0!</v>
      </c>
      <c r="CG41" s="31">
        <f t="shared" si="76"/>
        <v>0</v>
      </c>
      <c r="CH41" s="38"/>
      <c r="CI41" s="38"/>
      <c r="CJ41" s="39">
        <f t="shared" si="0"/>
        <v>0</v>
      </c>
      <c r="CK41" s="38"/>
      <c r="CL41" s="39">
        <f t="shared" si="1"/>
        <v>0</v>
      </c>
      <c r="CM41" s="39">
        <f t="shared" si="2"/>
        <v>0</v>
      </c>
      <c r="CO41" s="120">
        <v>3</v>
      </c>
      <c r="CP41" s="121">
        <v>3</v>
      </c>
      <c r="CQ41" s="120">
        <v>3</v>
      </c>
    </row>
    <row r="42" spans="1:95" ht="45.75" customHeight="1" x14ac:dyDescent="0.25">
      <c r="A42" s="8" t="s">
        <v>31</v>
      </c>
      <c r="B42" s="9" t="s">
        <v>37</v>
      </c>
      <c r="C42" s="42">
        <v>109.43</v>
      </c>
      <c r="D42" s="128">
        <v>16000</v>
      </c>
      <c r="E42" s="29">
        <v>2</v>
      </c>
      <c r="F42" s="30">
        <v>800</v>
      </c>
      <c r="G42" s="30">
        <v>500</v>
      </c>
      <c r="H42" s="35">
        <v>56</v>
      </c>
      <c r="I42" s="33">
        <f t="shared" si="60"/>
        <v>73715</v>
      </c>
      <c r="J42" s="31">
        <f>(((F42*10+((C42-10)*G42))*E42*0.5)+D42)*H42*12/1000</f>
        <v>49536.480000000003</v>
      </c>
      <c r="K42" s="40">
        <v>109.43</v>
      </c>
      <c r="L42" s="128">
        <v>18000</v>
      </c>
      <c r="M42" s="29">
        <v>2</v>
      </c>
      <c r="N42" s="30">
        <v>950</v>
      </c>
      <c r="O42" s="30">
        <v>500</v>
      </c>
      <c r="P42" s="32">
        <v>53</v>
      </c>
      <c r="Q42" s="33">
        <f t="shared" si="77"/>
        <v>77214.999999999985</v>
      </c>
      <c r="R42" s="31">
        <f>(((N42*10+((K42-10)*O42))*M42*0.5)+L42)*P42*12/1000</f>
        <v>49108.74</v>
      </c>
      <c r="S42" s="37">
        <v>109.4</v>
      </c>
      <c r="T42" s="128">
        <v>18000</v>
      </c>
      <c r="U42" s="29">
        <v>2</v>
      </c>
      <c r="V42" s="30">
        <v>950</v>
      </c>
      <c r="W42" s="30">
        <v>500</v>
      </c>
      <c r="X42" s="32">
        <v>55</v>
      </c>
      <c r="Y42" s="33">
        <f t="shared" si="61"/>
        <v>77200</v>
      </c>
      <c r="Z42" s="31">
        <f>(((V42*10+((S42-10)*W42))*U42*0.5)+T42)*X42*12/1000</f>
        <v>50952</v>
      </c>
      <c r="AA42" s="37">
        <v>109.43</v>
      </c>
      <c r="AB42" s="128">
        <v>18000</v>
      </c>
      <c r="AC42" s="29">
        <v>2</v>
      </c>
      <c r="AD42" s="30">
        <v>950</v>
      </c>
      <c r="AE42" s="30">
        <v>500</v>
      </c>
      <c r="AF42" s="32">
        <v>53</v>
      </c>
      <c r="AG42" s="33">
        <f t="shared" si="62"/>
        <v>77214.999999999985</v>
      </c>
      <c r="AH42" s="31">
        <f>(((AD42*10+((AA42-10)*AE42))*AC42*0.5)+AB42)*AF42*12/1000</f>
        <v>49108.74</v>
      </c>
      <c r="AI42" s="37"/>
      <c r="AJ42" s="128">
        <v>18000</v>
      </c>
      <c r="AK42" s="29">
        <v>2</v>
      </c>
      <c r="AL42" s="30">
        <v>950</v>
      </c>
      <c r="AM42" s="30">
        <v>500</v>
      </c>
      <c r="AN42" s="32"/>
      <c r="AO42" s="33" t="e">
        <f t="shared" si="68"/>
        <v>#DIV/0!</v>
      </c>
      <c r="AP42" s="31">
        <f t="shared" si="69"/>
        <v>0</v>
      </c>
      <c r="AQ42" s="35">
        <f t="shared" si="70"/>
        <v>53</v>
      </c>
      <c r="AR42" s="45">
        <f t="shared" si="63"/>
        <v>77214.999999999985</v>
      </c>
      <c r="AS42" s="93">
        <f t="shared" si="64"/>
        <v>49108.74</v>
      </c>
      <c r="AT42" s="37">
        <v>109.43</v>
      </c>
      <c r="AU42" s="28">
        <v>18000</v>
      </c>
      <c r="AV42" s="29">
        <v>2</v>
      </c>
      <c r="AW42" s="30">
        <v>950</v>
      </c>
      <c r="AX42" s="30">
        <v>500</v>
      </c>
      <c r="AY42" s="35">
        <f t="shared" si="71"/>
        <v>54</v>
      </c>
      <c r="AZ42" s="33">
        <f t="shared" si="65"/>
        <v>77215</v>
      </c>
      <c r="BA42" s="31">
        <f>(((AW42*10+((AT42-10)*AX42))*AV42*0.5)+AU42)*AY42*12/1000</f>
        <v>50035.32</v>
      </c>
      <c r="BB42" s="37">
        <v>109.43</v>
      </c>
      <c r="BC42" s="28">
        <v>18000</v>
      </c>
      <c r="BD42" s="29">
        <v>2</v>
      </c>
      <c r="BE42" s="30">
        <v>950</v>
      </c>
      <c r="BF42" s="30">
        <v>500</v>
      </c>
      <c r="BG42" s="32">
        <f t="shared" si="72"/>
        <v>54</v>
      </c>
      <c r="BH42" s="33">
        <f t="shared" si="66"/>
        <v>77215</v>
      </c>
      <c r="BI42" s="31">
        <f>(((BE42*10+((BB42-10)*BF42))*BD42*0.5)+BC42)*BG42*12/1000</f>
        <v>50035.32</v>
      </c>
      <c r="BJ42" s="37">
        <v>109.43</v>
      </c>
      <c r="BK42" s="28">
        <v>18000</v>
      </c>
      <c r="BL42" s="29">
        <v>2</v>
      </c>
      <c r="BM42" s="30">
        <v>950</v>
      </c>
      <c r="BN42" s="30">
        <v>500</v>
      </c>
      <c r="BO42" s="32">
        <f t="shared" si="73"/>
        <v>54</v>
      </c>
      <c r="BP42" s="33">
        <f t="shared" si="67"/>
        <v>77215</v>
      </c>
      <c r="BQ42" s="31">
        <f>(((BM42*10+((BJ42-10)*BN42))*BL42*0.5)+BK42)*BO42*12/1000</f>
        <v>50035.32</v>
      </c>
      <c r="BR42" s="37"/>
      <c r="BS42" s="28"/>
      <c r="BT42" s="29"/>
      <c r="BU42" s="30"/>
      <c r="BV42" s="30"/>
      <c r="BW42" s="32"/>
      <c r="BX42" s="33" t="e">
        <f t="shared" si="74"/>
        <v>#DIV/0!</v>
      </c>
      <c r="BY42" s="31"/>
      <c r="BZ42" s="37"/>
      <c r="CA42" s="30"/>
      <c r="CB42" s="29"/>
      <c r="CC42" s="30"/>
      <c r="CD42" s="29"/>
      <c r="CE42" s="32"/>
      <c r="CF42" s="33" t="e">
        <f t="shared" si="75"/>
        <v>#DIV/0!</v>
      </c>
      <c r="CG42" s="31">
        <f t="shared" si="76"/>
        <v>0</v>
      </c>
      <c r="CH42" s="38"/>
      <c r="CI42" s="38"/>
      <c r="CJ42" s="39">
        <f t="shared" si="0"/>
        <v>0</v>
      </c>
      <c r="CK42" s="38"/>
      <c r="CL42" s="39">
        <f t="shared" si="1"/>
        <v>0</v>
      </c>
      <c r="CM42" s="39">
        <f t="shared" si="2"/>
        <v>0</v>
      </c>
      <c r="CO42" s="120">
        <v>56</v>
      </c>
      <c r="CP42" s="121">
        <v>55</v>
      </c>
      <c r="CQ42" s="120">
        <v>54</v>
      </c>
    </row>
    <row r="43" spans="1:95" ht="43.5" customHeight="1" x14ac:dyDescent="0.25">
      <c r="A43" s="8" t="s">
        <v>32</v>
      </c>
      <c r="B43" s="9" t="s">
        <v>38</v>
      </c>
      <c r="C43" s="42">
        <v>73.930000000000007</v>
      </c>
      <c r="D43" s="128">
        <f>16000*5</f>
        <v>80000</v>
      </c>
      <c r="E43" s="29">
        <v>2</v>
      </c>
      <c r="F43" s="30">
        <v>800</v>
      </c>
      <c r="G43" s="30">
        <v>500</v>
      </c>
      <c r="H43" s="35">
        <v>6</v>
      </c>
      <c r="I43" s="33">
        <f t="shared" si="60"/>
        <v>119964.99999999999</v>
      </c>
      <c r="J43" s="31">
        <f>(((F43*10+((C43-10)*G43))*E43*0.5)+D43)*H43*12/1000</f>
        <v>8637.48</v>
      </c>
      <c r="K43" s="40">
        <v>73.930000000000007</v>
      </c>
      <c r="L43" s="128">
        <f>18000*5</f>
        <v>90000</v>
      </c>
      <c r="M43" s="29">
        <v>2</v>
      </c>
      <c r="N43" s="30">
        <v>950</v>
      </c>
      <c r="O43" s="30">
        <v>500</v>
      </c>
      <c r="P43" s="32">
        <v>7</v>
      </c>
      <c r="Q43" s="33">
        <f t="shared" si="77"/>
        <v>131465</v>
      </c>
      <c r="R43" s="31">
        <f>(((N43*10+((K43-10)*O43))*M43*0.5)+L43)*P43*12/1000</f>
        <v>11043.06</v>
      </c>
      <c r="S43" s="37">
        <v>73.930000000000007</v>
      </c>
      <c r="T43" s="128">
        <f>18000*5</f>
        <v>90000</v>
      </c>
      <c r="U43" s="29">
        <v>2</v>
      </c>
      <c r="V43" s="30">
        <v>950</v>
      </c>
      <c r="W43" s="30">
        <v>500</v>
      </c>
      <c r="X43" s="32">
        <v>6</v>
      </c>
      <c r="Y43" s="33">
        <f t="shared" si="61"/>
        <v>131465</v>
      </c>
      <c r="Z43" s="31">
        <f>(((V43*10+((S43-10)*W43))*U43*0.5)+T43)*X43*12/1000</f>
        <v>9465.48</v>
      </c>
      <c r="AA43" s="37">
        <v>73.930000000000007</v>
      </c>
      <c r="AB43" s="128">
        <f>18000*5</f>
        <v>90000</v>
      </c>
      <c r="AC43" s="29">
        <v>2</v>
      </c>
      <c r="AD43" s="30">
        <v>950</v>
      </c>
      <c r="AE43" s="30">
        <v>500</v>
      </c>
      <c r="AF43" s="32">
        <v>7</v>
      </c>
      <c r="AG43" s="33">
        <f t="shared" si="62"/>
        <v>131465</v>
      </c>
      <c r="AH43" s="31">
        <f>(((AD43*10+((AA43-10)*AE43))*AC43*0.5)+AB43)*AF43*12/1000</f>
        <v>11043.06</v>
      </c>
      <c r="AI43" s="37"/>
      <c r="AJ43" s="128">
        <f>18000*5</f>
        <v>90000</v>
      </c>
      <c r="AK43" s="29">
        <v>2</v>
      </c>
      <c r="AL43" s="30">
        <v>950</v>
      </c>
      <c r="AM43" s="30">
        <v>500</v>
      </c>
      <c r="AN43" s="32"/>
      <c r="AO43" s="33" t="e">
        <f t="shared" si="68"/>
        <v>#DIV/0!</v>
      </c>
      <c r="AP43" s="31">
        <f t="shared" si="69"/>
        <v>0</v>
      </c>
      <c r="AQ43" s="35">
        <f t="shared" si="70"/>
        <v>7</v>
      </c>
      <c r="AR43" s="45">
        <f t="shared" si="63"/>
        <v>131465</v>
      </c>
      <c r="AS43" s="93">
        <f t="shared" si="64"/>
        <v>11043.06</v>
      </c>
      <c r="AT43" s="37">
        <v>73.930000000000007</v>
      </c>
      <c r="AU43" s="28">
        <f>18000*5</f>
        <v>90000</v>
      </c>
      <c r="AV43" s="29">
        <v>2</v>
      </c>
      <c r="AW43" s="30">
        <v>950</v>
      </c>
      <c r="AX43" s="30">
        <v>500</v>
      </c>
      <c r="AY43" s="35">
        <f t="shared" si="71"/>
        <v>8</v>
      </c>
      <c r="AZ43" s="33">
        <f t="shared" si="65"/>
        <v>131465</v>
      </c>
      <c r="BA43" s="31">
        <f>(((AW43*10+((AT43-10)*AX43))*AV43*0.5)+AU43)*AY43*12/1000</f>
        <v>12620.64</v>
      </c>
      <c r="BB43" s="37">
        <v>73.930000000000007</v>
      </c>
      <c r="BC43" s="28">
        <f>18000*5</f>
        <v>90000</v>
      </c>
      <c r="BD43" s="29">
        <v>2</v>
      </c>
      <c r="BE43" s="30">
        <v>950</v>
      </c>
      <c r="BF43" s="30">
        <v>500</v>
      </c>
      <c r="BG43" s="32">
        <f t="shared" si="72"/>
        <v>8</v>
      </c>
      <c r="BH43" s="33">
        <f t="shared" si="66"/>
        <v>131465</v>
      </c>
      <c r="BI43" s="31">
        <f>(((BE43*10+((BB43-10)*BF43))*BD43*0.5)+BC43)*BG43*12/1000</f>
        <v>12620.64</v>
      </c>
      <c r="BJ43" s="37">
        <v>73.930000000000007</v>
      </c>
      <c r="BK43" s="28">
        <f>18000*5</f>
        <v>90000</v>
      </c>
      <c r="BL43" s="29">
        <v>2</v>
      </c>
      <c r="BM43" s="30">
        <v>950</v>
      </c>
      <c r="BN43" s="30">
        <v>500</v>
      </c>
      <c r="BO43" s="32">
        <f t="shared" si="73"/>
        <v>8</v>
      </c>
      <c r="BP43" s="33">
        <f t="shared" si="67"/>
        <v>131465</v>
      </c>
      <c r="BQ43" s="31">
        <f>(((BM43*10+((BJ43-10)*BN43))*BL43*0.5)+BK43)*BO43*12/1000</f>
        <v>12620.64</v>
      </c>
      <c r="BR43" s="37"/>
      <c r="BS43" s="28"/>
      <c r="BT43" s="29"/>
      <c r="BU43" s="30"/>
      <c r="BV43" s="30"/>
      <c r="BW43" s="32"/>
      <c r="BX43" s="33" t="e">
        <f t="shared" si="74"/>
        <v>#DIV/0!</v>
      </c>
      <c r="BY43" s="31"/>
      <c r="BZ43" s="37"/>
      <c r="CA43" s="30"/>
      <c r="CB43" s="29"/>
      <c r="CC43" s="30"/>
      <c r="CD43" s="29"/>
      <c r="CE43" s="32"/>
      <c r="CF43" s="33" t="e">
        <f t="shared" si="75"/>
        <v>#DIV/0!</v>
      </c>
      <c r="CG43" s="31">
        <f t="shared" si="76"/>
        <v>0</v>
      </c>
      <c r="CH43" s="38"/>
      <c r="CI43" s="38"/>
      <c r="CJ43" s="39">
        <f t="shared" si="0"/>
        <v>0</v>
      </c>
      <c r="CK43" s="38"/>
      <c r="CL43" s="39">
        <f t="shared" si="1"/>
        <v>0</v>
      </c>
      <c r="CM43" s="39">
        <f t="shared" si="2"/>
        <v>0</v>
      </c>
      <c r="CO43" s="120">
        <v>6</v>
      </c>
      <c r="CP43" s="121">
        <v>6</v>
      </c>
      <c r="CQ43" s="120">
        <v>8</v>
      </c>
    </row>
    <row r="44" spans="1:95" ht="18" hidden="1" customHeight="1" x14ac:dyDescent="0.25">
      <c r="A44" s="8" t="s">
        <v>33</v>
      </c>
      <c r="B44" s="20" t="s">
        <v>11</v>
      </c>
      <c r="C44" s="37"/>
      <c r="D44" s="28"/>
      <c r="E44" s="29"/>
      <c r="F44" s="31"/>
      <c r="G44" s="31"/>
      <c r="H44" s="32">
        <v>0</v>
      </c>
      <c r="I44" s="33" t="e">
        <f t="shared" si="60"/>
        <v>#DIV/0!</v>
      </c>
      <c r="J44" s="31">
        <f>((F44*10+((C44-10)*G44))*E44+D44)*H44*12/1000</f>
        <v>0</v>
      </c>
      <c r="K44" s="40"/>
      <c r="L44" s="28"/>
      <c r="M44" s="29"/>
      <c r="N44" s="30"/>
      <c r="O44" s="31"/>
      <c r="P44" s="32"/>
      <c r="Q44" s="33" t="e">
        <f t="shared" si="77"/>
        <v>#DIV/0!</v>
      </c>
      <c r="R44" s="31">
        <f>((N44*10+((K44-10)*O44))*M44+L44)*P44*12/1000</f>
        <v>0</v>
      </c>
      <c r="S44" s="37"/>
      <c r="T44" s="28"/>
      <c r="U44" s="29"/>
      <c r="V44" s="31"/>
      <c r="W44" s="31"/>
      <c r="X44" s="32"/>
      <c r="Y44" s="33" t="e">
        <f t="shared" si="61"/>
        <v>#DIV/0!</v>
      </c>
      <c r="Z44" s="31">
        <f>((V44*10+((S44-10)*W44))*U44+T44)*X44*12/1000</f>
        <v>0</v>
      </c>
      <c r="AA44" s="37"/>
      <c r="AB44" s="28"/>
      <c r="AC44" s="29"/>
      <c r="AD44" s="31"/>
      <c r="AE44" s="31"/>
      <c r="AF44" s="32">
        <f t="shared" ref="AF44" si="78">SUM(X44*1.0011)</f>
        <v>0</v>
      </c>
      <c r="AG44" s="33" t="e">
        <f t="shared" si="62"/>
        <v>#DIV/0!</v>
      </c>
      <c r="AH44" s="31">
        <f>((AD44*10+((AA44-10)*AE44))*AC44+AB44)*AF44*12/1000</f>
        <v>0</v>
      </c>
      <c r="AI44" s="37"/>
      <c r="AJ44" s="28"/>
      <c r="AK44" s="29"/>
      <c r="AL44" s="31"/>
      <c r="AM44" s="31"/>
      <c r="AN44" s="32">
        <f t="shared" ref="AN44" si="79">SUM(AF44*1.0011)</f>
        <v>0</v>
      </c>
      <c r="AO44" s="33" t="e">
        <f t="shared" ref="AO44" si="80">(AP44/AN44)/12*1000</f>
        <v>#DIV/0!</v>
      </c>
      <c r="AP44" s="31">
        <f>((AL44*10+((AI44-10)*AM44))*AK44+AJ44)*AN44*12/1000</f>
        <v>0</v>
      </c>
      <c r="AQ44" s="35"/>
      <c r="AR44" s="45"/>
      <c r="AS44" s="93"/>
      <c r="AT44" s="37"/>
      <c r="AU44" s="28"/>
      <c r="AV44" s="29"/>
      <c r="AW44" s="31"/>
      <c r="AX44" s="31"/>
      <c r="AY44" s="125">
        <f t="shared" si="71"/>
        <v>0</v>
      </c>
      <c r="AZ44" s="33" t="e">
        <f t="shared" si="65"/>
        <v>#DIV/0!</v>
      </c>
      <c r="BA44" s="31">
        <f>((AW44*10+((AT44-10)*AX44))*AV44+AU44)*AY44*12/1000</f>
        <v>0</v>
      </c>
      <c r="BB44" s="37"/>
      <c r="BC44" s="28"/>
      <c r="BD44" s="29"/>
      <c r="BE44" s="31"/>
      <c r="BF44" s="31"/>
      <c r="BG44" s="32"/>
      <c r="BH44" s="33" t="e">
        <f t="shared" si="66"/>
        <v>#DIV/0!</v>
      </c>
      <c r="BI44" s="31">
        <f>((BE44*10+((BB44-10)*BF44))*BD44+BC44)*BG44*12/1000</f>
        <v>0</v>
      </c>
      <c r="BJ44" s="37"/>
      <c r="BK44" s="28"/>
      <c r="BL44" s="29"/>
      <c r="BM44" s="31"/>
      <c r="BN44" s="31"/>
      <c r="BO44" s="32"/>
      <c r="BP44" s="33" t="e">
        <f t="shared" si="67"/>
        <v>#DIV/0!</v>
      </c>
      <c r="BQ44" s="31">
        <f>((BM44*10+((BJ44-10)*BN44))*BL44+BK44)*BO44*12/1000</f>
        <v>0</v>
      </c>
      <c r="BR44" s="37"/>
      <c r="BS44" s="28"/>
      <c r="BT44" s="29"/>
      <c r="BU44" s="31"/>
      <c r="BV44" s="31"/>
      <c r="BW44" s="32">
        <f t="shared" ref="BW44" si="81">SUM(BO44*1.0011)</f>
        <v>0</v>
      </c>
      <c r="BX44" s="33" t="e">
        <f t="shared" ref="BX44" si="82">(BY44/BW44)/12*1000</f>
        <v>#DIV/0!</v>
      </c>
      <c r="BY44" s="31">
        <f>((BU44*10+((BR44-10)*BV44))*BT44+BS44)*BW44*12/1000</f>
        <v>0</v>
      </c>
      <c r="BZ44" s="37"/>
      <c r="CA44" s="28"/>
      <c r="CB44" s="29"/>
      <c r="CC44" s="31"/>
      <c r="CD44" s="31"/>
      <c r="CE44" s="32">
        <f t="shared" ref="CE44" si="83">SUM(BW44*1.0011)</f>
        <v>0</v>
      </c>
      <c r="CF44" s="33" t="e">
        <f t="shared" ref="CF44" si="84">(CG44/CE44)/12*1000</f>
        <v>#DIV/0!</v>
      </c>
      <c r="CG44" s="31">
        <f>((CC44*10+((BZ44-10)*CD44))*CB44+CA44)*CE44*12/1000</f>
        <v>0</v>
      </c>
      <c r="CH44" s="38"/>
      <c r="CI44" s="38"/>
      <c r="CJ44" s="39">
        <f t="shared" si="0"/>
        <v>0</v>
      </c>
      <c r="CK44" s="38"/>
      <c r="CL44" s="39">
        <f t="shared" si="1"/>
        <v>0</v>
      </c>
      <c r="CM44" s="39">
        <f t="shared" si="2"/>
        <v>0</v>
      </c>
    </row>
    <row r="45" spans="1:95" ht="28.5" customHeight="1" x14ac:dyDescent="0.25">
      <c r="A45" s="171" t="s">
        <v>4</v>
      </c>
      <c r="B45" s="171"/>
      <c r="C45" s="107"/>
      <c r="D45" s="103"/>
      <c r="E45" s="104"/>
      <c r="F45" s="104"/>
      <c r="G45" s="104"/>
      <c r="H45" s="105">
        <f>SUM(H8)</f>
        <v>460086</v>
      </c>
      <c r="I45" s="106">
        <f>J45/H45/12*1000</f>
        <v>40004.024924172336</v>
      </c>
      <c r="J45" s="104">
        <f>SUM(J8)</f>
        <v>220863501.73515302</v>
      </c>
      <c r="K45" s="151"/>
      <c r="L45" s="152"/>
      <c r="M45" s="153"/>
      <c r="N45" s="153"/>
      <c r="O45" s="153"/>
      <c r="P45" s="154">
        <f>SUM(P8)</f>
        <v>468761</v>
      </c>
      <c r="Q45" s="155">
        <f>R45/P45/12*1000</f>
        <v>43814.682631859236</v>
      </c>
      <c r="R45" s="153">
        <f>SUM(R8)</f>
        <v>246463373.34231561</v>
      </c>
      <c r="S45" s="102"/>
      <c r="T45" s="103"/>
      <c r="U45" s="104"/>
      <c r="V45" s="104"/>
      <c r="W45" s="104"/>
      <c r="X45" s="105">
        <f>SUM(X8)</f>
        <v>455004</v>
      </c>
      <c r="Y45" s="106">
        <f>Z45/X45/12*1000</f>
        <v>43553.505628211242</v>
      </c>
      <c r="Z45" s="104">
        <f>SUM(Z8)</f>
        <v>237804231.29830351</v>
      </c>
      <c r="AA45" s="102"/>
      <c r="AB45" s="103"/>
      <c r="AC45" s="104"/>
      <c r="AD45" s="104"/>
      <c r="AE45" s="104"/>
      <c r="AF45" s="105">
        <f>SUM(AF8)</f>
        <v>467150.91599999997</v>
      </c>
      <c r="AG45" s="106">
        <f>AH45/AF45/12*1000</f>
        <v>43759.557861759014</v>
      </c>
      <c r="AH45" s="104">
        <f>SUM(AH8)</f>
        <v>245307810.46650866</v>
      </c>
      <c r="AI45" s="102"/>
      <c r="AJ45" s="103"/>
      <c r="AK45" s="104"/>
      <c r="AL45" s="104"/>
      <c r="AM45" s="104"/>
      <c r="AN45" s="105">
        <f>SUM(AN8)</f>
        <v>0</v>
      </c>
      <c r="AO45" s="106" t="e">
        <f>AP45/AN45/12*1000</f>
        <v>#DIV/0!</v>
      </c>
      <c r="AP45" s="104">
        <f>SUM(AP8)</f>
        <v>0</v>
      </c>
      <c r="AQ45" s="105">
        <f>SUM(AQ8)</f>
        <v>467150.91599999997</v>
      </c>
      <c r="AR45" s="106">
        <f>AS45/AQ45/12*1000</f>
        <v>43759.557861759014</v>
      </c>
      <c r="AS45" s="104">
        <f>SUM(AS8)</f>
        <v>245307810.46650866</v>
      </c>
      <c r="AT45" s="102"/>
      <c r="AU45" s="103"/>
      <c r="AV45" s="104"/>
      <c r="AW45" s="104"/>
      <c r="AX45" s="104"/>
      <c r="AY45" s="105">
        <f>SUM(AY8)</f>
        <v>464595</v>
      </c>
      <c r="AZ45" s="106">
        <f>BA45/AY45/12*1000</f>
        <v>43762.926937218988</v>
      </c>
      <c r="BA45" s="104">
        <f>SUM(BA8)</f>
        <v>243984444.48476705</v>
      </c>
      <c r="BB45" s="102"/>
      <c r="BC45" s="103"/>
      <c r="BD45" s="104"/>
      <c r="BE45" s="104"/>
      <c r="BF45" s="104"/>
      <c r="BG45" s="105">
        <f>SUM(BG8)</f>
        <v>464595</v>
      </c>
      <c r="BH45" s="106">
        <f>BI45/BG45/12*1000</f>
        <v>43762.926937218988</v>
      </c>
      <c r="BI45" s="104">
        <f>SUM(BI8)</f>
        <v>243984444.48476705</v>
      </c>
      <c r="BJ45" s="102"/>
      <c r="BK45" s="103"/>
      <c r="BL45" s="104"/>
      <c r="BM45" s="104"/>
      <c r="BN45" s="104"/>
      <c r="BO45" s="105">
        <f>SUM(BO8)</f>
        <v>464595</v>
      </c>
      <c r="BP45" s="106">
        <f>BQ45/BO45/12*1000</f>
        <v>43762.926937218988</v>
      </c>
      <c r="BQ45" s="104">
        <f>SUM(BQ8)</f>
        <v>243984444.48476705</v>
      </c>
      <c r="BR45" s="102"/>
      <c r="BS45" s="103"/>
      <c r="BT45" s="104"/>
      <c r="BU45" s="104"/>
      <c r="BV45" s="104"/>
      <c r="BW45" s="105">
        <f>SUM(BW8)</f>
        <v>0</v>
      </c>
      <c r="BX45" s="106" t="e">
        <f>BY45/BW45/12*1000</f>
        <v>#DIV/0!</v>
      </c>
      <c r="BY45" s="104">
        <f>SUM(BY8)</f>
        <v>0</v>
      </c>
      <c r="BZ45" s="102"/>
      <c r="CA45" s="103"/>
      <c r="CB45" s="104"/>
      <c r="CC45" s="104"/>
      <c r="CD45" s="104"/>
      <c r="CE45" s="105">
        <f>SUM(CE8)</f>
        <v>0</v>
      </c>
      <c r="CF45" s="106" t="e">
        <f>CG45/CE45/12*1000</f>
        <v>#DIV/0!</v>
      </c>
      <c r="CG45" s="104">
        <f>SUM(CG8)</f>
        <v>0</v>
      </c>
      <c r="CH45" s="38"/>
      <c r="CI45" s="38"/>
      <c r="CJ45" s="39">
        <f t="shared" si="0"/>
        <v>0</v>
      </c>
      <c r="CK45" s="38"/>
      <c r="CL45" s="39">
        <f t="shared" si="1"/>
        <v>0</v>
      </c>
      <c r="CM45" s="39">
        <f t="shared" si="2"/>
        <v>0</v>
      </c>
      <c r="CO45" s="122">
        <f>SUM(CO5)</f>
        <v>0</v>
      </c>
      <c r="CQ45" s="122">
        <f>SUM(CQ5)</f>
        <v>0</v>
      </c>
    </row>
    <row r="46" spans="1:95" ht="24.75" hidden="1" customHeight="1" x14ac:dyDescent="0.25">
      <c r="A46" s="11"/>
      <c r="B46" s="11"/>
      <c r="C46" s="47"/>
      <c r="D46" s="46"/>
      <c r="E46" s="46"/>
      <c r="F46" s="46"/>
      <c r="G46" s="46"/>
      <c r="H46" s="46"/>
      <c r="I46" s="46"/>
      <c r="J46" s="46"/>
      <c r="K46" s="48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95"/>
      <c r="AR46" s="95"/>
      <c r="AS46" s="95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38"/>
      <c r="CI46" s="38"/>
      <c r="CJ46" s="39">
        <f t="shared" si="0"/>
        <v>0</v>
      </c>
      <c r="CK46" s="38"/>
      <c r="CL46" s="39">
        <f t="shared" si="1"/>
        <v>0</v>
      </c>
      <c r="CM46" s="39">
        <f t="shared" si="2"/>
        <v>0</v>
      </c>
    </row>
    <row r="47" spans="1:95" ht="24.75" customHeight="1" x14ac:dyDescent="0.25">
      <c r="A47" s="11">
        <v>1</v>
      </c>
      <c r="B47" s="12" t="s">
        <v>73</v>
      </c>
      <c r="C47" s="51"/>
      <c r="D47" s="38"/>
      <c r="E47" s="38"/>
      <c r="F47" s="38"/>
      <c r="G47" s="38"/>
      <c r="H47" s="49">
        <f>SUM(H10,H19,H28,H37)</f>
        <v>327239</v>
      </c>
      <c r="I47" s="50">
        <f t="shared" ref="I47:I53" si="85">(J47/H47)/12*1000</f>
        <v>41270.675489559617</v>
      </c>
      <c r="J47" s="52">
        <f>SUM(J10,J19,J28,J37)</f>
        <v>162064494.918336</v>
      </c>
      <c r="K47" s="53"/>
      <c r="L47" s="38"/>
      <c r="M47" s="38"/>
      <c r="N47" s="38"/>
      <c r="O47" s="38"/>
      <c r="P47" s="49">
        <f t="shared" ref="P47:P53" si="86">SUM(P10,P19,P28,P37)</f>
        <v>330019</v>
      </c>
      <c r="Q47" s="50">
        <f t="shared" ref="Q47:Q53" si="87">(R47/P47)/12*1000</f>
        <v>45621.295288840949</v>
      </c>
      <c r="R47" s="52">
        <f>SUM(R10,R19,R28,R37)</f>
        <v>180670730.999136</v>
      </c>
      <c r="S47" s="38"/>
      <c r="T47" s="38"/>
      <c r="U47" s="38"/>
      <c r="V47" s="38"/>
      <c r="W47" s="38"/>
      <c r="X47" s="49">
        <f t="shared" ref="X47:X53" si="88">SUM(X10,X19,X28,X37)</f>
        <v>323623</v>
      </c>
      <c r="Y47" s="50">
        <f t="shared" ref="Y47:Y53" si="89">(Z47/X47)/12*1000</f>
        <v>45193.960570167685</v>
      </c>
      <c r="Z47" s="52">
        <f>SUM(Z10,Z19,Z28,Z37)</f>
        <v>175509661.2191925</v>
      </c>
      <c r="AA47" s="38"/>
      <c r="AB47" s="38"/>
      <c r="AC47" s="38"/>
      <c r="AD47" s="38"/>
      <c r="AE47" s="38"/>
      <c r="AF47" s="49">
        <f t="shared" ref="AF47:AF53" si="90">SUM(AF10,AF19,AF28,AF37)</f>
        <v>328841</v>
      </c>
      <c r="AG47" s="50">
        <f t="shared" ref="AG47:AG53" si="91">(AH47/AF47)/12*1000</f>
        <v>45567.864259934133</v>
      </c>
      <c r="AH47" s="52">
        <f>SUM(AH10,AH19,AH28,AH37)</f>
        <v>179814984.61321199</v>
      </c>
      <c r="AI47" s="38"/>
      <c r="AJ47" s="38"/>
      <c r="AK47" s="38"/>
      <c r="AL47" s="38"/>
      <c r="AM47" s="38"/>
      <c r="AN47" s="49">
        <f t="shared" ref="AN47:AN53" si="92">SUM(AN10,AN19,AN28,AN37)</f>
        <v>0</v>
      </c>
      <c r="AO47" s="50" t="e">
        <f t="shared" ref="AO47:AO53" si="93">(AP47/AN47)/12*1000</f>
        <v>#DIV/0!</v>
      </c>
      <c r="AP47" s="52">
        <f>SUM(AP10,AP19,AP28,AP37)</f>
        <v>0</v>
      </c>
      <c r="AQ47" s="96">
        <f t="shared" ref="AQ47:AQ53" si="94">SUM(AQ10,AQ19,AQ28,AQ37)</f>
        <v>328841</v>
      </c>
      <c r="AR47" s="97">
        <f t="shared" ref="AR47:AR53" si="95">(AS47/AQ47)/12*1000</f>
        <v>45567.864259934133</v>
      </c>
      <c r="AS47" s="98">
        <f>SUM(AS10,AS19,AS28,AS37)</f>
        <v>179814984.61321199</v>
      </c>
      <c r="AT47" s="38"/>
      <c r="AU47" s="38"/>
      <c r="AV47" s="38"/>
      <c r="AW47" s="38"/>
      <c r="AX47" s="38"/>
      <c r="AY47" s="49">
        <f t="shared" ref="AY47:AY53" si="96">SUM(AY10,AY19,AY28,AY37)</f>
        <v>334623</v>
      </c>
      <c r="AZ47" s="50">
        <f t="shared" ref="AZ47:AZ53" si="97">(BA47/AY47)/12*1000</f>
        <v>45418.41837217407</v>
      </c>
      <c r="BA47" s="52">
        <f>SUM(BA10,BA19,BA28,BA37)</f>
        <v>182376568.93142402</v>
      </c>
      <c r="BB47" s="38"/>
      <c r="BC47" s="38"/>
      <c r="BD47" s="38"/>
      <c r="BE47" s="38"/>
      <c r="BF47" s="38"/>
      <c r="BG47" s="49">
        <f t="shared" ref="BG47:BG53" si="98">SUM(BG10,BG19,BG28,BG37)</f>
        <v>334623</v>
      </c>
      <c r="BH47" s="50">
        <f t="shared" ref="BH47:BH53" si="99">(BI47/BG47)/12*1000</f>
        <v>45418.41837217407</v>
      </c>
      <c r="BI47" s="52">
        <f>SUM(BI10,BI19,BI28,BI37)</f>
        <v>182376568.93142402</v>
      </c>
      <c r="BJ47" s="38"/>
      <c r="BK47" s="38"/>
      <c r="BL47" s="38"/>
      <c r="BM47" s="38"/>
      <c r="BN47" s="38"/>
      <c r="BO47" s="49">
        <f t="shared" ref="BO47:BO53" si="100">SUM(BO10,BO19,BO28,BO37)</f>
        <v>334623</v>
      </c>
      <c r="BP47" s="50">
        <f t="shared" ref="BP47:BP53" si="101">(BQ47/BO47)/12*1000</f>
        <v>45418.41837217407</v>
      </c>
      <c r="BQ47" s="52">
        <f>SUM(BQ10,BQ19,BQ28,BQ37)</f>
        <v>182376568.93142402</v>
      </c>
      <c r="BR47" s="38"/>
      <c r="BS47" s="38"/>
      <c r="BT47" s="38"/>
      <c r="BU47" s="38"/>
      <c r="BV47" s="38"/>
      <c r="BW47" s="49">
        <f t="shared" ref="BW47:BW53" si="102">SUM(BW10,BW19,BW28,BW37)</f>
        <v>0</v>
      </c>
      <c r="BX47" s="50" t="e">
        <f t="shared" ref="BX47:BX53" si="103">(BY47/BW47)/12*1000</f>
        <v>#DIV/0!</v>
      </c>
      <c r="BY47" s="52">
        <f>SUM(BY10,BY19,BY28,BY37)</f>
        <v>0</v>
      </c>
      <c r="BZ47" s="38"/>
      <c r="CA47" s="38"/>
      <c r="CB47" s="38"/>
      <c r="CC47" s="38"/>
      <c r="CD47" s="38"/>
      <c r="CE47" s="49">
        <f t="shared" ref="CE47:CE53" si="104">SUM(CE10,CE19,CE28,CE37)</f>
        <v>0</v>
      </c>
      <c r="CF47" s="50" t="e">
        <f t="shared" ref="CF47:CF53" si="105">(CG47/CE47)/12*1000</f>
        <v>#DIV/0!</v>
      </c>
      <c r="CG47" s="52">
        <f>SUM(CG10,CG19,CG28,CG37)</f>
        <v>0</v>
      </c>
      <c r="CH47" s="38"/>
      <c r="CI47" s="38"/>
      <c r="CJ47" s="39">
        <f t="shared" si="0"/>
        <v>0</v>
      </c>
      <c r="CK47" s="38"/>
      <c r="CL47" s="39">
        <f t="shared" si="1"/>
        <v>0</v>
      </c>
      <c r="CM47" s="39">
        <f t="shared" si="2"/>
        <v>0</v>
      </c>
      <c r="CO47" s="123">
        <f>SUM(CO10,CO19,CO28,CO37)</f>
        <v>330101</v>
      </c>
      <c r="CP47" s="123">
        <f>SUM(CP10,CP19,CP28,CP37)</f>
        <v>317356</v>
      </c>
      <c r="CQ47" s="123">
        <f>SUM(CQ10,CQ19,CQ28,CQ37)</f>
        <v>334623</v>
      </c>
    </row>
    <row r="48" spans="1:95" ht="24.75" customHeight="1" x14ac:dyDescent="0.25">
      <c r="A48" s="11">
        <v>2</v>
      </c>
      <c r="B48" s="12" t="s">
        <v>74</v>
      </c>
      <c r="C48" s="51"/>
      <c r="D48" s="38"/>
      <c r="E48" s="38"/>
      <c r="F48" s="38"/>
      <c r="G48" s="38"/>
      <c r="H48" s="49">
        <f t="shared" ref="H48:H53" si="106">SUM(H11,H20,H29,H38)</f>
        <v>14186</v>
      </c>
      <c r="I48" s="50">
        <f t="shared" si="85"/>
        <v>34831.161128859443</v>
      </c>
      <c r="J48" s="52">
        <f t="shared" ref="J48:J53" si="107">SUM(J11,J20,J29,J38)</f>
        <v>5929378.2212880002</v>
      </c>
      <c r="K48" s="53"/>
      <c r="L48" s="38"/>
      <c r="M48" s="38"/>
      <c r="N48" s="38"/>
      <c r="O48" s="38"/>
      <c r="P48" s="49">
        <f t="shared" si="86"/>
        <v>15330</v>
      </c>
      <c r="Q48" s="50">
        <f t="shared" si="87"/>
        <v>38673.212327234171</v>
      </c>
      <c r="R48" s="52">
        <f t="shared" ref="R48:R54" si="108">SUM(R11,R20,R29,R38)</f>
        <v>7114324.139717998</v>
      </c>
      <c r="S48" s="38"/>
      <c r="T48" s="38"/>
      <c r="U48" s="38"/>
      <c r="V48" s="38"/>
      <c r="W48" s="38"/>
      <c r="X48" s="49">
        <f t="shared" si="88"/>
        <v>14028</v>
      </c>
      <c r="Y48" s="50">
        <f t="shared" si="89"/>
        <v>38772.786454947251</v>
      </c>
      <c r="Z48" s="52">
        <f t="shared" ref="Z48:Z53" si="109">SUM(Z11,Z20,Z29,Z38)</f>
        <v>6526855.7806800008</v>
      </c>
      <c r="AA48" s="38"/>
      <c r="AB48" s="38"/>
      <c r="AC48" s="38"/>
      <c r="AD48" s="38"/>
      <c r="AE48" s="38"/>
      <c r="AF48" s="49">
        <f t="shared" si="90"/>
        <v>15283</v>
      </c>
      <c r="AG48" s="50">
        <f t="shared" si="91"/>
        <v>38635.035817575088</v>
      </c>
      <c r="AH48" s="52">
        <f t="shared" ref="AH48:AH53" si="110">SUM(AH11,AH20,AH29,AH38)</f>
        <v>7085511.0288000004</v>
      </c>
      <c r="AI48" s="38"/>
      <c r="AJ48" s="38"/>
      <c r="AK48" s="38"/>
      <c r="AL48" s="38"/>
      <c r="AM48" s="38"/>
      <c r="AN48" s="49">
        <f t="shared" si="92"/>
        <v>0</v>
      </c>
      <c r="AO48" s="50" t="e">
        <f t="shared" si="93"/>
        <v>#DIV/0!</v>
      </c>
      <c r="AP48" s="52">
        <f t="shared" ref="AP48:AP53" si="111">SUM(AP11,AP20,AP29,AP38)</f>
        <v>0</v>
      </c>
      <c r="AQ48" s="96">
        <f t="shared" si="94"/>
        <v>15283</v>
      </c>
      <c r="AR48" s="97">
        <f t="shared" si="95"/>
        <v>38635.035817575088</v>
      </c>
      <c r="AS48" s="98">
        <f t="shared" ref="AS48:AS53" si="112">SUM(AS11,AS20,AS29,AS38)</f>
        <v>7085511.0288000004</v>
      </c>
      <c r="AT48" s="38"/>
      <c r="AU48" s="38"/>
      <c r="AV48" s="38"/>
      <c r="AW48" s="38"/>
      <c r="AX48" s="38"/>
      <c r="AY48" s="49">
        <f t="shared" si="96"/>
        <v>12947</v>
      </c>
      <c r="AZ48" s="50">
        <f t="shared" si="97"/>
        <v>38667.8348856878</v>
      </c>
      <c r="BA48" s="52">
        <f t="shared" ref="BA48:BA53" si="113">SUM(BA11,BA20,BA29,BA38)</f>
        <v>6007589.4991800003</v>
      </c>
      <c r="BB48" s="38"/>
      <c r="BC48" s="38"/>
      <c r="BD48" s="38"/>
      <c r="BE48" s="38"/>
      <c r="BF48" s="38"/>
      <c r="BG48" s="49">
        <f t="shared" si="98"/>
        <v>12947</v>
      </c>
      <c r="BH48" s="50">
        <f t="shared" si="99"/>
        <v>38667.8348856878</v>
      </c>
      <c r="BI48" s="52">
        <f t="shared" ref="BI48:BI53" si="114">SUM(BI11,BI20,BI29,BI38)</f>
        <v>6007589.4991800003</v>
      </c>
      <c r="BJ48" s="38"/>
      <c r="BK48" s="38"/>
      <c r="BL48" s="38"/>
      <c r="BM48" s="38"/>
      <c r="BN48" s="38"/>
      <c r="BO48" s="49">
        <f t="shared" si="100"/>
        <v>12947</v>
      </c>
      <c r="BP48" s="50">
        <f t="shared" si="101"/>
        <v>38667.8348856878</v>
      </c>
      <c r="BQ48" s="52">
        <f t="shared" ref="BQ48:BQ53" si="115">SUM(BQ11,BQ20,BQ29,BQ38)</f>
        <v>6007589.4991800003</v>
      </c>
      <c r="BR48" s="38"/>
      <c r="BS48" s="38"/>
      <c r="BT48" s="38"/>
      <c r="BU48" s="38"/>
      <c r="BV48" s="38"/>
      <c r="BW48" s="49">
        <f t="shared" si="102"/>
        <v>0</v>
      </c>
      <c r="BX48" s="50" t="e">
        <f t="shared" si="103"/>
        <v>#DIV/0!</v>
      </c>
      <c r="BY48" s="52">
        <f t="shared" ref="BY48:BY53" si="116">SUM(BY11,BY20,BY29,BY38)</f>
        <v>0</v>
      </c>
      <c r="BZ48" s="38"/>
      <c r="CA48" s="38"/>
      <c r="CB48" s="38"/>
      <c r="CC48" s="38"/>
      <c r="CD48" s="38"/>
      <c r="CE48" s="49">
        <f t="shared" si="104"/>
        <v>0</v>
      </c>
      <c r="CF48" s="50" t="e">
        <f t="shared" si="105"/>
        <v>#DIV/0!</v>
      </c>
      <c r="CG48" s="52">
        <f t="shared" ref="CG48:CG53" si="117">SUM(CG11,CG20,CG29,CG38)</f>
        <v>0</v>
      </c>
      <c r="CH48" s="38"/>
      <c r="CI48" s="38"/>
      <c r="CJ48" s="39">
        <f t="shared" si="0"/>
        <v>0</v>
      </c>
      <c r="CK48" s="38"/>
      <c r="CL48" s="39">
        <f t="shared" si="1"/>
        <v>0</v>
      </c>
      <c r="CM48" s="39">
        <f t="shared" si="2"/>
        <v>0</v>
      </c>
      <c r="CO48" s="123">
        <f t="shared" ref="CO48:CP54" si="118">SUM(CO11,CO20,CO29,CO38)</f>
        <v>14310</v>
      </c>
      <c r="CP48" s="123">
        <f t="shared" si="118"/>
        <v>13758</v>
      </c>
      <c r="CQ48" s="123">
        <f t="shared" ref="CQ48" si="119">SUM(CQ11,CQ20,CQ29,CQ38)</f>
        <v>12947</v>
      </c>
    </row>
    <row r="49" spans="1:95" ht="24.75" customHeight="1" x14ac:dyDescent="0.25">
      <c r="A49" s="11">
        <v>3</v>
      </c>
      <c r="B49" s="12" t="s">
        <v>75</v>
      </c>
      <c r="C49" s="51"/>
      <c r="D49" s="38"/>
      <c r="E49" s="38"/>
      <c r="F49" s="38"/>
      <c r="G49" s="38"/>
      <c r="H49" s="49">
        <f t="shared" si="106"/>
        <v>4978</v>
      </c>
      <c r="I49" s="50">
        <f t="shared" si="85"/>
        <v>42164.673603856958</v>
      </c>
      <c r="J49" s="52">
        <f t="shared" si="107"/>
        <v>2518748.9423999996</v>
      </c>
      <c r="K49" s="53"/>
      <c r="L49" s="38"/>
      <c r="M49" s="38"/>
      <c r="N49" s="38"/>
      <c r="O49" s="38"/>
      <c r="P49" s="49">
        <f t="shared" si="86"/>
        <v>5227</v>
      </c>
      <c r="Q49" s="50">
        <f t="shared" si="87"/>
        <v>43220.869188061988</v>
      </c>
      <c r="R49" s="52">
        <f t="shared" si="108"/>
        <v>2710985.7989520002</v>
      </c>
      <c r="S49" s="38"/>
      <c r="T49" s="38"/>
      <c r="U49" s="38"/>
      <c r="V49" s="38"/>
      <c r="W49" s="38"/>
      <c r="X49" s="49">
        <f t="shared" si="88"/>
        <v>4923</v>
      </c>
      <c r="Y49" s="50">
        <f t="shared" si="89"/>
        <v>43466.509709526719</v>
      </c>
      <c r="Z49" s="52">
        <f t="shared" si="109"/>
        <v>2567827.5276000001</v>
      </c>
      <c r="AA49" s="38"/>
      <c r="AB49" s="38"/>
      <c r="AC49" s="38"/>
      <c r="AD49" s="38"/>
      <c r="AE49" s="38"/>
      <c r="AF49" s="49">
        <f t="shared" si="90"/>
        <v>5210</v>
      </c>
      <c r="AG49" s="50">
        <f t="shared" si="91"/>
        <v>43469.690352783109</v>
      </c>
      <c r="AH49" s="52">
        <f t="shared" si="110"/>
        <v>2717725.040856</v>
      </c>
      <c r="AI49" s="38"/>
      <c r="AJ49" s="38"/>
      <c r="AK49" s="38"/>
      <c r="AL49" s="38"/>
      <c r="AM49" s="38"/>
      <c r="AN49" s="49">
        <f t="shared" si="92"/>
        <v>0</v>
      </c>
      <c r="AO49" s="50" t="e">
        <f t="shared" si="93"/>
        <v>#DIV/0!</v>
      </c>
      <c r="AP49" s="52">
        <f t="shared" si="111"/>
        <v>0</v>
      </c>
      <c r="AQ49" s="96">
        <f t="shared" si="94"/>
        <v>5210</v>
      </c>
      <c r="AR49" s="97">
        <f t="shared" si="95"/>
        <v>43469.690352783109</v>
      </c>
      <c r="AS49" s="98">
        <f t="shared" si="112"/>
        <v>2717725.040856</v>
      </c>
      <c r="AT49" s="38"/>
      <c r="AU49" s="38"/>
      <c r="AV49" s="38"/>
      <c r="AW49" s="38"/>
      <c r="AX49" s="38"/>
      <c r="AY49" s="49">
        <f t="shared" si="96"/>
        <v>4743</v>
      </c>
      <c r="AZ49" s="50">
        <f t="shared" si="97"/>
        <v>43663.025925996211</v>
      </c>
      <c r="BA49" s="52">
        <f t="shared" si="113"/>
        <v>2485124.7836040002</v>
      </c>
      <c r="BB49" s="38"/>
      <c r="BC49" s="38"/>
      <c r="BD49" s="38"/>
      <c r="BE49" s="38"/>
      <c r="BF49" s="38"/>
      <c r="BG49" s="49">
        <f t="shared" si="98"/>
        <v>4743</v>
      </c>
      <c r="BH49" s="50">
        <f t="shared" si="99"/>
        <v>43663.025925996211</v>
      </c>
      <c r="BI49" s="52">
        <f t="shared" si="114"/>
        <v>2485124.7836040002</v>
      </c>
      <c r="BJ49" s="38"/>
      <c r="BK49" s="38"/>
      <c r="BL49" s="38"/>
      <c r="BM49" s="38"/>
      <c r="BN49" s="38"/>
      <c r="BO49" s="49">
        <f t="shared" si="100"/>
        <v>4743</v>
      </c>
      <c r="BP49" s="50">
        <f t="shared" si="101"/>
        <v>43663.025925996211</v>
      </c>
      <c r="BQ49" s="52">
        <f t="shared" si="115"/>
        <v>2485124.7836040002</v>
      </c>
      <c r="BR49" s="38"/>
      <c r="BS49" s="38"/>
      <c r="BT49" s="38"/>
      <c r="BU49" s="38"/>
      <c r="BV49" s="38"/>
      <c r="BW49" s="49">
        <f t="shared" si="102"/>
        <v>0</v>
      </c>
      <c r="BX49" s="50" t="e">
        <f t="shared" si="103"/>
        <v>#DIV/0!</v>
      </c>
      <c r="BY49" s="52">
        <f t="shared" si="116"/>
        <v>0</v>
      </c>
      <c r="BZ49" s="38"/>
      <c r="CA49" s="38"/>
      <c r="CB49" s="38"/>
      <c r="CC49" s="38"/>
      <c r="CD49" s="38"/>
      <c r="CE49" s="49">
        <f t="shared" si="104"/>
        <v>0</v>
      </c>
      <c r="CF49" s="50" t="e">
        <f t="shared" si="105"/>
        <v>#DIV/0!</v>
      </c>
      <c r="CG49" s="52">
        <f t="shared" si="117"/>
        <v>0</v>
      </c>
      <c r="CH49" s="38"/>
      <c r="CI49" s="38"/>
      <c r="CJ49" s="39">
        <f t="shared" si="0"/>
        <v>0</v>
      </c>
      <c r="CK49" s="38"/>
      <c r="CL49" s="39">
        <f t="shared" si="1"/>
        <v>0</v>
      </c>
      <c r="CM49" s="39">
        <f t="shared" si="2"/>
        <v>0</v>
      </c>
      <c r="CO49" s="123">
        <f t="shared" si="118"/>
        <v>5022</v>
      </c>
      <c r="CP49" s="123">
        <f t="shared" si="118"/>
        <v>4829</v>
      </c>
      <c r="CQ49" s="123">
        <f t="shared" ref="CQ49" si="120">SUM(CQ12,CQ21,CQ30,CQ39)</f>
        <v>4743</v>
      </c>
    </row>
    <row r="50" spans="1:95" ht="24.75" customHeight="1" x14ac:dyDescent="0.25">
      <c r="A50" s="11">
        <v>4</v>
      </c>
      <c r="B50" s="12" t="s">
        <v>76</v>
      </c>
      <c r="C50" s="51"/>
      <c r="D50" s="38"/>
      <c r="E50" s="38"/>
      <c r="F50" s="38"/>
      <c r="G50" s="38"/>
      <c r="H50" s="49">
        <f t="shared" si="106"/>
        <v>45753</v>
      </c>
      <c r="I50" s="50">
        <f t="shared" si="85"/>
        <v>40456.099289959137</v>
      </c>
      <c r="J50" s="52">
        <f t="shared" si="107"/>
        <v>22211854.929762002</v>
      </c>
      <c r="K50" s="53"/>
      <c r="L50" s="38"/>
      <c r="M50" s="38"/>
      <c r="N50" s="38"/>
      <c r="O50" s="38"/>
      <c r="P50" s="49">
        <f t="shared" si="86"/>
        <v>47936</v>
      </c>
      <c r="Q50" s="50">
        <f t="shared" si="87"/>
        <v>42933.378687270531</v>
      </c>
      <c r="R50" s="52">
        <f t="shared" si="108"/>
        <v>24696653.289036002</v>
      </c>
      <c r="S50" s="38"/>
      <c r="T50" s="38"/>
      <c r="U50" s="38"/>
      <c r="V50" s="38"/>
      <c r="W50" s="38"/>
      <c r="X50" s="49">
        <f t="shared" si="88"/>
        <v>45249</v>
      </c>
      <c r="Y50" s="50">
        <f t="shared" si="89"/>
        <v>42640.416808205708</v>
      </c>
      <c r="Z50" s="52">
        <f t="shared" si="109"/>
        <v>23153234.641853999</v>
      </c>
      <c r="AA50" s="38"/>
      <c r="AB50" s="38"/>
      <c r="AC50" s="38"/>
      <c r="AD50" s="38"/>
      <c r="AE50" s="38"/>
      <c r="AF50" s="49">
        <f t="shared" si="90"/>
        <v>47786</v>
      </c>
      <c r="AG50" s="50">
        <f t="shared" si="91"/>
        <v>42672.618479355886</v>
      </c>
      <c r="AH50" s="52">
        <f t="shared" si="110"/>
        <v>24469844.959853999</v>
      </c>
      <c r="AI50" s="38"/>
      <c r="AJ50" s="38"/>
      <c r="AK50" s="38"/>
      <c r="AL50" s="38"/>
      <c r="AM50" s="38"/>
      <c r="AN50" s="49">
        <f t="shared" si="92"/>
        <v>0</v>
      </c>
      <c r="AO50" s="50" t="e">
        <f t="shared" si="93"/>
        <v>#DIV/0!</v>
      </c>
      <c r="AP50" s="52">
        <f t="shared" si="111"/>
        <v>0</v>
      </c>
      <c r="AQ50" s="96">
        <f t="shared" si="94"/>
        <v>47786</v>
      </c>
      <c r="AR50" s="97">
        <f t="shared" si="95"/>
        <v>42672.618479355886</v>
      </c>
      <c r="AS50" s="98">
        <f t="shared" si="112"/>
        <v>24469844.959853999</v>
      </c>
      <c r="AT50" s="38"/>
      <c r="AU50" s="38"/>
      <c r="AV50" s="38"/>
      <c r="AW50" s="38"/>
      <c r="AX50" s="38"/>
      <c r="AY50" s="49">
        <f t="shared" si="96"/>
        <v>44374</v>
      </c>
      <c r="AZ50" s="50">
        <f t="shared" si="97"/>
        <v>42612.571370892867</v>
      </c>
      <c r="BA50" s="52">
        <f t="shared" si="113"/>
        <v>22690682.904144</v>
      </c>
      <c r="BB50" s="38"/>
      <c r="BC50" s="38"/>
      <c r="BD50" s="38"/>
      <c r="BE50" s="38"/>
      <c r="BF50" s="38"/>
      <c r="BG50" s="49">
        <f t="shared" si="98"/>
        <v>44374</v>
      </c>
      <c r="BH50" s="50">
        <f t="shared" si="99"/>
        <v>42612.571370892867</v>
      </c>
      <c r="BI50" s="52">
        <f t="shared" si="114"/>
        <v>22690682.904144</v>
      </c>
      <c r="BJ50" s="38"/>
      <c r="BK50" s="38"/>
      <c r="BL50" s="38"/>
      <c r="BM50" s="38"/>
      <c r="BN50" s="38"/>
      <c r="BO50" s="49">
        <f t="shared" si="100"/>
        <v>44374</v>
      </c>
      <c r="BP50" s="50">
        <f t="shared" si="101"/>
        <v>42612.571370892867</v>
      </c>
      <c r="BQ50" s="52">
        <f t="shared" si="115"/>
        <v>22690682.904144</v>
      </c>
      <c r="BR50" s="38"/>
      <c r="BS50" s="38"/>
      <c r="BT50" s="38"/>
      <c r="BU50" s="38"/>
      <c r="BV50" s="38"/>
      <c r="BW50" s="49">
        <f t="shared" si="102"/>
        <v>0</v>
      </c>
      <c r="BX50" s="50" t="e">
        <f t="shared" si="103"/>
        <v>#DIV/0!</v>
      </c>
      <c r="BY50" s="52">
        <f t="shared" si="116"/>
        <v>0</v>
      </c>
      <c r="BZ50" s="38"/>
      <c r="CA50" s="38"/>
      <c r="CB50" s="38"/>
      <c r="CC50" s="38"/>
      <c r="CD50" s="38"/>
      <c r="CE50" s="49">
        <f t="shared" si="104"/>
        <v>0</v>
      </c>
      <c r="CF50" s="50" t="e">
        <f t="shared" si="105"/>
        <v>#DIV/0!</v>
      </c>
      <c r="CG50" s="52">
        <f t="shared" si="117"/>
        <v>0</v>
      </c>
      <c r="CH50" s="38"/>
      <c r="CI50" s="38"/>
      <c r="CJ50" s="39">
        <f t="shared" si="0"/>
        <v>0</v>
      </c>
      <c r="CK50" s="38"/>
      <c r="CL50" s="39">
        <f t="shared" si="1"/>
        <v>0</v>
      </c>
      <c r="CM50" s="39">
        <f t="shared" si="2"/>
        <v>0</v>
      </c>
      <c r="CO50" s="123">
        <f t="shared" si="118"/>
        <v>46154</v>
      </c>
      <c r="CP50" s="123">
        <f t="shared" si="118"/>
        <v>44373</v>
      </c>
      <c r="CQ50" s="123">
        <f t="shared" ref="CQ50" si="121">SUM(CQ13,CQ22,CQ31,CQ40)</f>
        <v>44374</v>
      </c>
    </row>
    <row r="51" spans="1:95" ht="27" customHeight="1" x14ac:dyDescent="0.25">
      <c r="A51" s="11">
        <v>5</v>
      </c>
      <c r="B51" s="12" t="s">
        <v>77</v>
      </c>
      <c r="C51" s="51"/>
      <c r="D51" s="38"/>
      <c r="E51" s="38"/>
      <c r="F51" s="38"/>
      <c r="G51" s="38"/>
      <c r="H51" s="49">
        <f t="shared" si="106"/>
        <v>60310</v>
      </c>
      <c r="I51" s="50">
        <f t="shared" si="85"/>
        <v>34994.526932026209</v>
      </c>
      <c r="J51" s="52">
        <f t="shared" si="107"/>
        <v>25326239.031246006</v>
      </c>
      <c r="K51" s="53"/>
      <c r="L51" s="38"/>
      <c r="M51" s="38"/>
      <c r="N51" s="38"/>
      <c r="O51" s="38"/>
      <c r="P51" s="49">
        <f t="shared" si="86"/>
        <v>61676</v>
      </c>
      <c r="Q51" s="50">
        <f t="shared" si="87"/>
        <v>37477.252096439457</v>
      </c>
      <c r="R51" s="52">
        <f t="shared" si="108"/>
        <v>27737364.003600001</v>
      </c>
      <c r="S51" s="38"/>
      <c r="T51" s="38"/>
      <c r="U51" s="38"/>
      <c r="V51" s="38"/>
      <c r="W51" s="38"/>
      <c r="X51" s="49">
        <f t="shared" si="88"/>
        <v>59646</v>
      </c>
      <c r="Y51" s="50">
        <f t="shared" si="89"/>
        <v>37707.087972370326</v>
      </c>
      <c r="Z51" s="52">
        <f t="shared" si="109"/>
        <v>26988923.630400002</v>
      </c>
      <c r="AA51" s="38"/>
      <c r="AB51" s="38"/>
      <c r="AC51" s="38"/>
      <c r="AD51" s="38"/>
      <c r="AE51" s="38"/>
      <c r="AF51" s="49">
        <f t="shared" si="90"/>
        <v>61484</v>
      </c>
      <c r="AG51" s="50">
        <f t="shared" si="91"/>
        <v>37557.33149762539</v>
      </c>
      <c r="AH51" s="52">
        <f t="shared" si="110"/>
        <v>27710099.637599997</v>
      </c>
      <c r="AI51" s="38"/>
      <c r="AJ51" s="38"/>
      <c r="AK51" s="38"/>
      <c r="AL51" s="38"/>
      <c r="AM51" s="38"/>
      <c r="AN51" s="49">
        <f t="shared" si="92"/>
        <v>0</v>
      </c>
      <c r="AO51" s="50" t="e">
        <f t="shared" si="93"/>
        <v>#DIV/0!</v>
      </c>
      <c r="AP51" s="52">
        <f t="shared" si="111"/>
        <v>0</v>
      </c>
      <c r="AQ51" s="96">
        <f t="shared" si="94"/>
        <v>61484</v>
      </c>
      <c r="AR51" s="97">
        <f t="shared" si="95"/>
        <v>37557.33149762539</v>
      </c>
      <c r="AS51" s="98">
        <f t="shared" si="112"/>
        <v>27710099.637599997</v>
      </c>
      <c r="AT51" s="38"/>
      <c r="AU51" s="38"/>
      <c r="AV51" s="38"/>
      <c r="AW51" s="38"/>
      <c r="AX51" s="38"/>
      <c r="AY51" s="49">
        <f t="shared" si="96"/>
        <v>60648</v>
      </c>
      <c r="AZ51" s="50">
        <f t="shared" si="97"/>
        <v>37820.556984566676</v>
      </c>
      <c r="BA51" s="52">
        <f t="shared" si="113"/>
        <v>27524893.68</v>
      </c>
      <c r="BB51" s="38"/>
      <c r="BC51" s="38"/>
      <c r="BD51" s="38"/>
      <c r="BE51" s="38"/>
      <c r="BF51" s="38"/>
      <c r="BG51" s="49">
        <f t="shared" si="98"/>
        <v>60648</v>
      </c>
      <c r="BH51" s="50">
        <f t="shared" si="99"/>
        <v>37820.556984566676</v>
      </c>
      <c r="BI51" s="52">
        <f t="shared" si="114"/>
        <v>27524893.68</v>
      </c>
      <c r="BJ51" s="38"/>
      <c r="BK51" s="38"/>
      <c r="BL51" s="38"/>
      <c r="BM51" s="38"/>
      <c r="BN51" s="38"/>
      <c r="BO51" s="49">
        <f t="shared" si="100"/>
        <v>60648</v>
      </c>
      <c r="BP51" s="50">
        <f t="shared" si="101"/>
        <v>37820.556984566676</v>
      </c>
      <c r="BQ51" s="52">
        <f t="shared" si="115"/>
        <v>27524893.68</v>
      </c>
      <c r="BR51" s="38"/>
      <c r="BS51" s="38"/>
      <c r="BT51" s="38"/>
      <c r="BU51" s="38"/>
      <c r="BV51" s="38"/>
      <c r="BW51" s="49">
        <f t="shared" si="102"/>
        <v>0</v>
      </c>
      <c r="BX51" s="50" t="e">
        <f t="shared" si="103"/>
        <v>#DIV/0!</v>
      </c>
      <c r="BY51" s="52">
        <f t="shared" si="116"/>
        <v>0</v>
      </c>
      <c r="BZ51" s="38"/>
      <c r="CA51" s="38"/>
      <c r="CB51" s="38"/>
      <c r="CC51" s="38"/>
      <c r="CD51" s="38"/>
      <c r="CE51" s="49">
        <f t="shared" si="104"/>
        <v>0</v>
      </c>
      <c r="CF51" s="50" t="e">
        <f t="shared" si="105"/>
        <v>#DIV/0!</v>
      </c>
      <c r="CG51" s="52">
        <f t="shared" si="117"/>
        <v>0</v>
      </c>
      <c r="CH51" s="38"/>
      <c r="CI51" s="38"/>
      <c r="CJ51" s="39">
        <f t="shared" si="0"/>
        <v>0</v>
      </c>
      <c r="CK51" s="38"/>
      <c r="CL51" s="39">
        <f t="shared" si="1"/>
        <v>0</v>
      </c>
      <c r="CM51" s="39">
        <f t="shared" si="2"/>
        <v>0</v>
      </c>
      <c r="CO51" s="123">
        <f t="shared" si="118"/>
        <v>60838</v>
      </c>
      <c r="CP51" s="123">
        <f t="shared" si="118"/>
        <v>58490</v>
      </c>
      <c r="CQ51" s="123">
        <f t="shared" ref="CQ51" si="122">SUM(CQ14,CQ23,CQ32,CQ41)</f>
        <v>60648</v>
      </c>
    </row>
    <row r="52" spans="1:95" ht="24.75" customHeight="1" x14ac:dyDescent="0.25">
      <c r="A52" s="11">
        <v>6</v>
      </c>
      <c r="B52" s="12" t="s">
        <v>37</v>
      </c>
      <c r="C52" s="51"/>
      <c r="D52" s="38"/>
      <c r="E52" s="38"/>
      <c r="F52" s="38"/>
      <c r="G52" s="38"/>
      <c r="H52" s="49">
        <f t="shared" si="106"/>
        <v>7497</v>
      </c>
      <c r="I52" s="50">
        <f t="shared" si="85"/>
        <v>29756.126839835932</v>
      </c>
      <c r="J52" s="52">
        <f t="shared" si="107"/>
        <v>2676980.1950189997</v>
      </c>
      <c r="K52" s="53"/>
      <c r="L52" s="38"/>
      <c r="M52" s="38"/>
      <c r="N52" s="38"/>
      <c r="O52" s="38"/>
      <c r="P52" s="49">
        <f t="shared" si="86"/>
        <v>8427</v>
      </c>
      <c r="Q52" s="50">
        <f t="shared" si="87"/>
        <v>33114.74203675329</v>
      </c>
      <c r="R52" s="52">
        <f t="shared" si="108"/>
        <v>3348695.1737246402</v>
      </c>
      <c r="S52" s="38"/>
      <c r="T52" s="38"/>
      <c r="U52" s="38"/>
      <c r="V52" s="38"/>
      <c r="W52" s="38"/>
      <c r="X52" s="49">
        <f t="shared" si="88"/>
        <v>7414</v>
      </c>
      <c r="Y52" s="50">
        <f t="shared" si="89"/>
        <v>32693.352630159156</v>
      </c>
      <c r="Z52" s="52">
        <f t="shared" si="109"/>
        <v>2908662.1967999996</v>
      </c>
      <c r="AA52" s="38"/>
      <c r="AB52" s="38"/>
      <c r="AC52" s="38"/>
      <c r="AD52" s="38"/>
      <c r="AE52" s="38"/>
      <c r="AF52" s="49">
        <f t="shared" si="90"/>
        <v>8401</v>
      </c>
      <c r="AG52" s="50">
        <f t="shared" si="91"/>
        <v>32984.438716373057</v>
      </c>
      <c r="AH52" s="52">
        <f t="shared" si="110"/>
        <v>3325227.2358750002</v>
      </c>
      <c r="AI52" s="38"/>
      <c r="AJ52" s="38"/>
      <c r="AK52" s="38"/>
      <c r="AL52" s="38"/>
      <c r="AM52" s="38"/>
      <c r="AN52" s="49">
        <f t="shared" si="92"/>
        <v>0</v>
      </c>
      <c r="AO52" s="50" t="e">
        <f t="shared" si="93"/>
        <v>#DIV/0!</v>
      </c>
      <c r="AP52" s="52">
        <f t="shared" si="111"/>
        <v>0</v>
      </c>
      <c r="AQ52" s="96">
        <f t="shared" si="94"/>
        <v>8401</v>
      </c>
      <c r="AR52" s="97">
        <f t="shared" si="95"/>
        <v>32984.438716373057</v>
      </c>
      <c r="AS52" s="98">
        <f t="shared" si="112"/>
        <v>3325227.2358750002</v>
      </c>
      <c r="AT52" s="38"/>
      <c r="AU52" s="38"/>
      <c r="AV52" s="38"/>
      <c r="AW52" s="38"/>
      <c r="AX52" s="38"/>
      <c r="AY52" s="49">
        <f t="shared" si="96"/>
        <v>7135</v>
      </c>
      <c r="AZ52" s="50">
        <f t="shared" si="97"/>
        <v>32020.011238612475</v>
      </c>
      <c r="BA52" s="52">
        <f t="shared" si="113"/>
        <v>2741553.3622499998</v>
      </c>
      <c r="BB52" s="38"/>
      <c r="BC52" s="38"/>
      <c r="BD52" s="38"/>
      <c r="BE52" s="38"/>
      <c r="BF52" s="38"/>
      <c r="BG52" s="49">
        <f t="shared" si="98"/>
        <v>7135</v>
      </c>
      <c r="BH52" s="50">
        <f t="shared" si="99"/>
        <v>32020.011238612475</v>
      </c>
      <c r="BI52" s="52">
        <f t="shared" si="114"/>
        <v>2741553.3622499998</v>
      </c>
      <c r="BJ52" s="38"/>
      <c r="BK52" s="38"/>
      <c r="BL52" s="38"/>
      <c r="BM52" s="38"/>
      <c r="BN52" s="38"/>
      <c r="BO52" s="49">
        <f t="shared" si="100"/>
        <v>7135</v>
      </c>
      <c r="BP52" s="50">
        <f t="shared" si="101"/>
        <v>32020.011238612475</v>
      </c>
      <c r="BQ52" s="52">
        <f t="shared" si="115"/>
        <v>2741553.3622499998</v>
      </c>
      <c r="BR52" s="38"/>
      <c r="BS52" s="38"/>
      <c r="BT52" s="38"/>
      <c r="BU52" s="38"/>
      <c r="BV52" s="38"/>
      <c r="BW52" s="49">
        <f t="shared" si="102"/>
        <v>0</v>
      </c>
      <c r="BX52" s="50" t="e">
        <f t="shared" si="103"/>
        <v>#DIV/0!</v>
      </c>
      <c r="BY52" s="52">
        <f t="shared" si="116"/>
        <v>0</v>
      </c>
      <c r="BZ52" s="38"/>
      <c r="CA52" s="38"/>
      <c r="CB52" s="38"/>
      <c r="CC52" s="38"/>
      <c r="CD52" s="38"/>
      <c r="CE52" s="49">
        <f t="shared" si="104"/>
        <v>0</v>
      </c>
      <c r="CF52" s="50" t="e">
        <f t="shared" si="105"/>
        <v>#DIV/0!</v>
      </c>
      <c r="CG52" s="52">
        <f t="shared" si="117"/>
        <v>0</v>
      </c>
      <c r="CH52" s="38"/>
      <c r="CI52" s="38"/>
      <c r="CJ52" s="39">
        <f t="shared" si="0"/>
        <v>0</v>
      </c>
      <c r="CK52" s="38"/>
      <c r="CL52" s="39">
        <f t="shared" si="1"/>
        <v>0</v>
      </c>
      <c r="CM52" s="39">
        <f t="shared" si="2"/>
        <v>0</v>
      </c>
      <c r="CO52" s="123">
        <f t="shared" si="118"/>
        <v>7562</v>
      </c>
      <c r="CP52" s="123">
        <f t="shared" si="118"/>
        <v>7271</v>
      </c>
      <c r="CQ52" s="123">
        <f t="shared" ref="CQ52" si="123">SUM(CQ15,CQ24,CQ33,CQ42)</f>
        <v>7135</v>
      </c>
    </row>
    <row r="53" spans="1:95" ht="24.75" customHeight="1" x14ac:dyDescent="0.25">
      <c r="A53" s="11">
        <v>7</v>
      </c>
      <c r="B53" s="12" t="s">
        <v>38</v>
      </c>
      <c r="C53" s="51"/>
      <c r="D53" s="38"/>
      <c r="E53" s="38"/>
      <c r="F53" s="38"/>
      <c r="G53" s="38"/>
      <c r="H53" s="49">
        <f t="shared" si="106"/>
        <v>123</v>
      </c>
      <c r="I53" s="50">
        <f t="shared" si="85"/>
        <v>92009.14437804879</v>
      </c>
      <c r="J53" s="52">
        <f t="shared" si="107"/>
        <v>135805.49710199999</v>
      </c>
      <c r="K53" s="53"/>
      <c r="L53" s="38"/>
      <c r="M53" s="38"/>
      <c r="N53" s="38"/>
      <c r="O53" s="38"/>
      <c r="P53" s="49">
        <f t="shared" si="86"/>
        <v>146</v>
      </c>
      <c r="Q53" s="50">
        <f t="shared" si="87"/>
        <v>105376.67702568496</v>
      </c>
      <c r="R53" s="52">
        <f t="shared" si="108"/>
        <v>184619.93814900005</v>
      </c>
      <c r="S53" s="38"/>
      <c r="T53" s="38"/>
      <c r="U53" s="38"/>
      <c r="V53" s="38"/>
      <c r="W53" s="38"/>
      <c r="X53" s="49">
        <f t="shared" si="88"/>
        <v>121</v>
      </c>
      <c r="Y53" s="50">
        <f t="shared" si="89"/>
        <v>102662.74227066117</v>
      </c>
      <c r="Z53" s="52">
        <f t="shared" si="109"/>
        <v>149066.30177700002</v>
      </c>
      <c r="AA53" s="38"/>
      <c r="AB53" s="38"/>
      <c r="AC53" s="38"/>
      <c r="AD53" s="38"/>
      <c r="AE53" s="38"/>
      <c r="AF53" s="49">
        <f t="shared" si="90"/>
        <v>145.916</v>
      </c>
      <c r="AG53" s="50">
        <f t="shared" si="91"/>
        <v>105321.98337380413</v>
      </c>
      <c r="AH53" s="52">
        <f t="shared" si="110"/>
        <v>184417.95031166403</v>
      </c>
      <c r="AI53" s="38"/>
      <c r="AJ53" s="38"/>
      <c r="AK53" s="38"/>
      <c r="AL53" s="38"/>
      <c r="AM53" s="38"/>
      <c r="AN53" s="49">
        <f t="shared" si="92"/>
        <v>0</v>
      </c>
      <c r="AO53" s="50" t="e">
        <f t="shared" si="93"/>
        <v>#DIV/0!</v>
      </c>
      <c r="AP53" s="52">
        <f t="shared" si="111"/>
        <v>0</v>
      </c>
      <c r="AQ53" s="96">
        <f t="shared" si="94"/>
        <v>145.916</v>
      </c>
      <c r="AR53" s="97">
        <f t="shared" si="95"/>
        <v>105321.98337380413</v>
      </c>
      <c r="AS53" s="98">
        <f t="shared" si="112"/>
        <v>184417.95031166403</v>
      </c>
      <c r="AT53" s="38"/>
      <c r="AU53" s="38"/>
      <c r="AV53" s="38"/>
      <c r="AW53" s="38"/>
      <c r="AX53" s="38"/>
      <c r="AY53" s="49">
        <f t="shared" si="96"/>
        <v>125</v>
      </c>
      <c r="AZ53" s="50">
        <f t="shared" si="97"/>
        <v>105354.21610999999</v>
      </c>
      <c r="BA53" s="52">
        <f t="shared" si="113"/>
        <v>158031.324165</v>
      </c>
      <c r="BB53" s="38"/>
      <c r="BC53" s="38"/>
      <c r="BD53" s="38"/>
      <c r="BE53" s="38"/>
      <c r="BF53" s="38"/>
      <c r="BG53" s="49">
        <f t="shared" si="98"/>
        <v>125</v>
      </c>
      <c r="BH53" s="50">
        <f t="shared" si="99"/>
        <v>105354.21610999999</v>
      </c>
      <c r="BI53" s="52">
        <f t="shared" si="114"/>
        <v>158031.324165</v>
      </c>
      <c r="BJ53" s="38"/>
      <c r="BK53" s="38"/>
      <c r="BL53" s="38"/>
      <c r="BM53" s="38"/>
      <c r="BN53" s="38"/>
      <c r="BO53" s="49">
        <f t="shared" si="100"/>
        <v>125</v>
      </c>
      <c r="BP53" s="50">
        <f t="shared" si="101"/>
        <v>105354.21610999999</v>
      </c>
      <c r="BQ53" s="52">
        <f t="shared" si="115"/>
        <v>158031.324165</v>
      </c>
      <c r="BR53" s="38"/>
      <c r="BS53" s="38"/>
      <c r="BT53" s="38"/>
      <c r="BU53" s="38"/>
      <c r="BV53" s="38"/>
      <c r="BW53" s="49">
        <f t="shared" si="102"/>
        <v>0</v>
      </c>
      <c r="BX53" s="50" t="e">
        <f t="shared" si="103"/>
        <v>#DIV/0!</v>
      </c>
      <c r="BY53" s="52">
        <f t="shared" si="116"/>
        <v>0</v>
      </c>
      <c r="BZ53" s="38"/>
      <c r="CA53" s="38"/>
      <c r="CB53" s="38"/>
      <c r="CC53" s="38"/>
      <c r="CD53" s="38"/>
      <c r="CE53" s="49">
        <f t="shared" si="104"/>
        <v>0</v>
      </c>
      <c r="CF53" s="50" t="e">
        <f t="shared" si="105"/>
        <v>#DIV/0!</v>
      </c>
      <c r="CG53" s="52">
        <f t="shared" si="117"/>
        <v>0</v>
      </c>
      <c r="CH53" s="38"/>
      <c r="CI53" s="38"/>
      <c r="CJ53" s="39">
        <f t="shared" si="0"/>
        <v>0</v>
      </c>
      <c r="CK53" s="38"/>
      <c r="CL53" s="39">
        <f t="shared" si="1"/>
        <v>0</v>
      </c>
      <c r="CM53" s="39">
        <f t="shared" si="2"/>
        <v>0</v>
      </c>
      <c r="CO53" s="123">
        <f t="shared" si="118"/>
        <v>123</v>
      </c>
      <c r="CP53" s="123">
        <f t="shared" si="118"/>
        <v>118</v>
      </c>
      <c r="CQ53" s="123">
        <f t="shared" ref="CQ53" si="124">SUM(CQ16,CQ25,CQ34,CQ43)</f>
        <v>125</v>
      </c>
    </row>
    <row r="54" spans="1:95" s="15" customFormat="1" ht="24.75" customHeight="1" x14ac:dyDescent="0.25">
      <c r="A54" s="13"/>
      <c r="B54" s="14" t="s">
        <v>54</v>
      </c>
      <c r="C54" s="57"/>
      <c r="D54" s="54"/>
      <c r="E54" s="54"/>
      <c r="F54" s="54"/>
      <c r="G54" s="54"/>
      <c r="H54" s="55">
        <f>SUM(H47:H53)</f>
        <v>460086</v>
      </c>
      <c r="I54" s="56">
        <f>J54/H54/12*1000</f>
        <v>40004.024924172336</v>
      </c>
      <c r="J54" s="58">
        <f>SUM(J47:J53)</f>
        <v>220863501.73515302</v>
      </c>
      <c r="K54" s="59"/>
      <c r="L54" s="54"/>
      <c r="M54" s="54"/>
      <c r="N54" s="54"/>
      <c r="O54" s="54"/>
      <c r="P54" s="55">
        <f>SUM(P47:P53)</f>
        <v>468761</v>
      </c>
      <c r="Q54" s="56">
        <f>R54/P54/12*1000</f>
        <v>0</v>
      </c>
      <c r="R54" s="52">
        <f t="shared" si="108"/>
        <v>0</v>
      </c>
      <c r="S54" s="54"/>
      <c r="T54" s="54"/>
      <c r="U54" s="54"/>
      <c r="V54" s="54"/>
      <c r="W54" s="54"/>
      <c r="X54" s="55">
        <f>SUM(X47:X53)</f>
        <v>455004</v>
      </c>
      <c r="Y54" s="56">
        <f>Z54/X54/12*1000</f>
        <v>43553.505628211235</v>
      </c>
      <c r="Z54" s="58">
        <f>SUM(Z47:Z53)</f>
        <v>237804231.29830348</v>
      </c>
      <c r="AA54" s="54"/>
      <c r="AB54" s="54"/>
      <c r="AC54" s="54"/>
      <c r="AD54" s="54"/>
      <c r="AE54" s="54"/>
      <c r="AF54" s="55">
        <f>SUM(AF47:AF53)</f>
        <v>467150.91600000003</v>
      </c>
      <c r="AG54" s="56">
        <f>AH54/AF54/12*1000</f>
        <v>43759.557861759014</v>
      </c>
      <c r="AH54" s="58">
        <f>SUM(AH47:AH53)</f>
        <v>245307810.46650869</v>
      </c>
      <c r="AI54" s="54"/>
      <c r="AJ54" s="54"/>
      <c r="AK54" s="54"/>
      <c r="AL54" s="54"/>
      <c r="AM54" s="54"/>
      <c r="AN54" s="55">
        <f>SUM(AN47:AN53)</f>
        <v>0</v>
      </c>
      <c r="AO54" s="56" t="e">
        <f>AP54/AN54/12*1000</f>
        <v>#DIV/0!</v>
      </c>
      <c r="AP54" s="58">
        <f>SUM(AP47:AP53)</f>
        <v>0</v>
      </c>
      <c r="AQ54" s="99">
        <f>SUM(AQ47:AQ53)</f>
        <v>467150.91600000003</v>
      </c>
      <c r="AR54" s="100">
        <f>AS54/AQ54/12*1000</f>
        <v>43759.557861759014</v>
      </c>
      <c r="AS54" s="101">
        <f>SUM(AS47:AS53)</f>
        <v>245307810.46650869</v>
      </c>
      <c r="AT54" s="54"/>
      <c r="AU54" s="54"/>
      <c r="AV54" s="54"/>
      <c r="AW54" s="54"/>
      <c r="AX54" s="54"/>
      <c r="AY54" s="55">
        <f>SUM(AY47:AY53)</f>
        <v>464595</v>
      </c>
      <c r="AZ54" s="56">
        <f>BA54/AY54/12*1000</f>
        <v>43762.926937218974</v>
      </c>
      <c r="BA54" s="58">
        <f>SUM(BA47:BA53)</f>
        <v>243984444.48476699</v>
      </c>
      <c r="BB54" s="54"/>
      <c r="BC54" s="54"/>
      <c r="BD54" s="54"/>
      <c r="BE54" s="54"/>
      <c r="BF54" s="54"/>
      <c r="BG54" s="55">
        <f>SUM(BG47:BG53)</f>
        <v>464595</v>
      </c>
      <c r="BH54" s="56">
        <f>BI54/BG54/12*1000</f>
        <v>43762.926937218974</v>
      </c>
      <c r="BI54" s="58">
        <f>SUM(BI47:BI53)</f>
        <v>243984444.48476699</v>
      </c>
      <c r="BJ54" s="54"/>
      <c r="BK54" s="54"/>
      <c r="BL54" s="54"/>
      <c r="BM54" s="54"/>
      <c r="BN54" s="54"/>
      <c r="BO54" s="55">
        <f>SUM(BO47:BO53)</f>
        <v>464595</v>
      </c>
      <c r="BP54" s="56">
        <f>BQ54/BO54/12*1000</f>
        <v>43762.926937218974</v>
      </c>
      <c r="BQ54" s="58">
        <f>SUM(BQ47:BQ53)</f>
        <v>243984444.48476699</v>
      </c>
      <c r="BR54" s="54"/>
      <c r="BS54" s="54"/>
      <c r="BT54" s="54"/>
      <c r="BU54" s="54"/>
      <c r="BV54" s="54"/>
      <c r="BW54" s="55">
        <f>SUM(BW47:BW53)</f>
        <v>0</v>
      </c>
      <c r="BX54" s="56" t="e">
        <f>BY54/BW54/12*1000</f>
        <v>#DIV/0!</v>
      </c>
      <c r="BY54" s="58">
        <f>SUM(BY47:BY53)</f>
        <v>0</v>
      </c>
      <c r="BZ54" s="54"/>
      <c r="CA54" s="54"/>
      <c r="CB54" s="54"/>
      <c r="CC54" s="54"/>
      <c r="CD54" s="54"/>
      <c r="CE54" s="55">
        <f>SUM(CE47:CE53)</f>
        <v>0</v>
      </c>
      <c r="CF54" s="56" t="e">
        <f>CG54/CE54/12*1000</f>
        <v>#DIV/0!</v>
      </c>
      <c r="CG54" s="58">
        <f>SUM(CG47:CG53)</f>
        <v>0</v>
      </c>
      <c r="CH54" s="54"/>
      <c r="CI54" s="54"/>
      <c r="CJ54" s="39">
        <f t="shared" si="0"/>
        <v>0</v>
      </c>
      <c r="CK54" s="54"/>
      <c r="CL54" s="39">
        <f t="shared" si="1"/>
        <v>0</v>
      </c>
      <c r="CM54" s="39">
        <f t="shared" si="2"/>
        <v>0</v>
      </c>
      <c r="CN54" s="1"/>
      <c r="CO54" s="123">
        <f t="shared" si="118"/>
        <v>0</v>
      </c>
      <c r="CP54" s="123">
        <f t="shared" si="118"/>
        <v>0</v>
      </c>
      <c r="CQ54" s="123">
        <f t="shared" ref="CQ54" si="125">SUM(CQ17,CQ26,CQ35,CQ44)</f>
        <v>0</v>
      </c>
    </row>
    <row r="55" spans="1:95" ht="26.25" customHeight="1" x14ac:dyDescent="0.25">
      <c r="A55" s="16"/>
      <c r="B55" s="17" t="s">
        <v>41</v>
      </c>
      <c r="C55" s="60">
        <v>3.02</v>
      </c>
      <c r="D55" s="28">
        <v>16000</v>
      </c>
      <c r="E55" s="29">
        <v>0.1</v>
      </c>
      <c r="F55" s="30">
        <v>800</v>
      </c>
      <c r="G55" s="30">
        <v>500</v>
      </c>
      <c r="H55" s="61">
        <v>4</v>
      </c>
      <c r="I55" s="33">
        <f>J55/H55/12*1000</f>
        <v>147042.08333333328</v>
      </c>
      <c r="J55" s="31">
        <f>((D55+(10*F55)+(C55-10)*G55)*(1+E55*(C55-10)))+(D55*0.5+10000)*H55*12/1000</f>
        <v>7058.0199999999986</v>
      </c>
      <c r="K55" s="62">
        <v>3.02</v>
      </c>
      <c r="L55" s="28">
        <v>18000</v>
      </c>
      <c r="M55" s="29">
        <v>0.1</v>
      </c>
      <c r="N55" s="30">
        <v>950</v>
      </c>
      <c r="O55" s="30">
        <v>500</v>
      </c>
      <c r="P55" s="61">
        <v>4</v>
      </c>
      <c r="Q55" s="33">
        <f>R55/P55/12*1000</f>
        <v>170062.91666666663</v>
      </c>
      <c r="R55" s="31">
        <f>((L55+(10*N55)+(K55-10)*O55)*(1+M55*(K55-10)))+(L55*0.5+10000)*P55*12/1000</f>
        <v>8163.0199999999986</v>
      </c>
      <c r="S55" s="60">
        <v>3.02</v>
      </c>
      <c r="T55" s="28">
        <v>18000</v>
      </c>
      <c r="U55" s="29">
        <v>0.1</v>
      </c>
      <c r="V55" s="30">
        <v>950</v>
      </c>
      <c r="W55" s="30">
        <v>500</v>
      </c>
      <c r="X55" s="61">
        <v>2</v>
      </c>
      <c r="Y55" s="33">
        <f>Z55/X55/12*1000</f>
        <v>321125.83333333326</v>
      </c>
      <c r="Z55" s="31">
        <f>((T55+(10*V55)+(S55-10)*W55)*(1+U55*(S55-10)))+(T55*0.5+10000)*X55*12/1000</f>
        <v>7707.0199999999986</v>
      </c>
      <c r="AA55" s="60">
        <v>3.02</v>
      </c>
      <c r="AB55" s="28">
        <v>18000</v>
      </c>
      <c r="AC55" s="29">
        <v>0.1</v>
      </c>
      <c r="AD55" s="30">
        <v>950</v>
      </c>
      <c r="AE55" s="30">
        <v>500</v>
      </c>
      <c r="AF55" s="61">
        <v>4</v>
      </c>
      <c r="AG55" s="33">
        <f>AH55/AF55/12*1000</f>
        <v>170062.91666666663</v>
      </c>
      <c r="AH55" s="31">
        <f>((AB55+(10*AD55)+(AA55-10)*AE55)*(1+AC55*(AA55-10)))+(AB55*0.5+10000)*AF55*12/1000</f>
        <v>8163.0199999999986</v>
      </c>
      <c r="AI55" s="60"/>
      <c r="AJ55" s="28">
        <v>18000</v>
      </c>
      <c r="AK55" s="29">
        <v>0.1</v>
      </c>
      <c r="AL55" s="30">
        <v>950</v>
      </c>
      <c r="AM55" s="30">
        <v>500</v>
      </c>
      <c r="AN55" s="61"/>
      <c r="AO55" s="33" t="e">
        <f>AP55/AN55/12*1000</f>
        <v>#DIV/0!</v>
      </c>
      <c r="AP55" s="31">
        <f>((AJ55+(10*AL55)+(AI55-10)*AM55)*(1+AK55*(AI55-10)))+(AJ55*0.5+10000)*AN55*12/1000</f>
        <v>0</v>
      </c>
      <c r="AQ55" s="35">
        <f t="shared" ref="AQ55" si="126">SUM(AF55)</f>
        <v>4</v>
      </c>
      <c r="AR55" s="45">
        <f t="shared" ref="AR55" si="127">AS55/AQ55/12*1000</f>
        <v>170062.91666666663</v>
      </c>
      <c r="AS55" s="93">
        <f t="shared" ref="AS55" si="128">AH55</f>
        <v>8163.0199999999986</v>
      </c>
      <c r="AT55" s="63"/>
      <c r="AU55" s="28">
        <v>18000</v>
      </c>
      <c r="AV55" s="29">
        <v>0.1</v>
      </c>
      <c r="AW55" s="30">
        <v>950</v>
      </c>
      <c r="AX55" s="30">
        <v>500</v>
      </c>
      <c r="AY55" s="61"/>
      <c r="AZ55" s="33" t="e">
        <f>BA55/AY55/12*1000</f>
        <v>#DIV/0!</v>
      </c>
      <c r="BA55" s="31">
        <f>((AU55+(10*AW55)+(AT55-10)*AX55)*(1+AV55*(AT55-10)))+(AU55*0.5+10000)*AY55*12/1000</f>
        <v>0</v>
      </c>
      <c r="BB55" s="63"/>
      <c r="BC55" s="28"/>
      <c r="BD55" s="29"/>
      <c r="BE55" s="30"/>
      <c r="BF55" s="30"/>
      <c r="BG55" s="61"/>
      <c r="BH55" s="33" t="e">
        <f>BI55/BG55/12*1000</f>
        <v>#DIV/0!</v>
      </c>
      <c r="BI55" s="31">
        <f>((BC55+(10*BE55)+(BB55-10)*BF55)*(1+BD55*(BB55-10)))+(BC55*0.5+10000)*BG55*12/1000</f>
        <v>0</v>
      </c>
      <c r="BJ55" s="63"/>
      <c r="BK55" s="28"/>
      <c r="BL55" s="29"/>
      <c r="BM55" s="30"/>
      <c r="BN55" s="30"/>
      <c r="BO55" s="61"/>
      <c r="BP55" s="33" t="e">
        <f>BQ55/BO55/12*1000</f>
        <v>#DIV/0!</v>
      </c>
      <c r="BQ55" s="31">
        <f>((BK55+(10*BM55)+(BJ55-10)*BN55)*(1+BL55*(BJ55-10)))+(BK55*0.5+10000)*BO55*12/1000</f>
        <v>0</v>
      </c>
      <c r="BR55" s="63"/>
      <c r="BS55" s="28"/>
      <c r="BT55" s="29"/>
      <c r="BU55" s="30"/>
      <c r="BV55" s="30"/>
      <c r="BW55" s="61"/>
      <c r="BX55" s="33" t="e">
        <f>BY55/BW55/12*1000</f>
        <v>#DIV/0!</v>
      </c>
      <c r="BY55" s="31">
        <f>((BS55+(10*BU55)+(BR55-10)*BV55)*(1+BT55*(BR55-10)))+(BS55*0.5+10000)*BW55*12/1000</f>
        <v>0</v>
      </c>
      <c r="BZ55" s="63"/>
      <c r="CA55" s="28"/>
      <c r="CB55" s="29"/>
      <c r="CC55" s="30"/>
      <c r="CD55" s="30"/>
      <c r="CE55" s="61"/>
      <c r="CF55" s="33" t="e">
        <f>CG55/CE55/12*1000</f>
        <v>#DIV/0!</v>
      </c>
      <c r="CG55" s="31">
        <f>((CA55+(10*CC55)+(BZ55-10)*CD55)*(1+CB55*(BZ55-10)))+(CA55*0.5+10000)*CE55*12/1000</f>
        <v>0</v>
      </c>
      <c r="CH55" s="38"/>
      <c r="CI55" s="38"/>
      <c r="CJ55" s="39">
        <f t="shared" si="0"/>
        <v>0</v>
      </c>
      <c r="CK55" s="38"/>
      <c r="CL55" s="39">
        <f t="shared" si="1"/>
        <v>0</v>
      </c>
      <c r="CM55" s="39">
        <f t="shared" si="2"/>
        <v>0</v>
      </c>
      <c r="CO55" s="123">
        <f>SUM(CO47:CO54)</f>
        <v>464110</v>
      </c>
      <c r="CP55" s="123">
        <f>SUM(CP47:CP54)</f>
        <v>446195</v>
      </c>
      <c r="CQ55" s="123">
        <f>SUM(CQ47:CQ54)</f>
        <v>464595</v>
      </c>
    </row>
    <row r="56" spans="1:95" ht="33.75" customHeight="1" x14ac:dyDescent="0.25">
      <c r="A56" s="169" t="s">
        <v>4</v>
      </c>
      <c r="B56" s="169"/>
      <c r="C56" s="113"/>
      <c r="D56" s="109"/>
      <c r="E56" s="110"/>
      <c r="F56" s="110"/>
      <c r="G56" s="110"/>
      <c r="H56" s="111">
        <f>SUM(H45)</f>
        <v>460086</v>
      </c>
      <c r="I56" s="112">
        <f>J56/H56/12*1000</f>
        <v>40005.303311980992</v>
      </c>
      <c r="J56" s="114">
        <f>SUM(J45,J55)</f>
        <v>220870559.75515303</v>
      </c>
      <c r="K56" s="135"/>
      <c r="L56" s="136"/>
      <c r="M56" s="137"/>
      <c r="N56" s="137"/>
      <c r="O56" s="137"/>
      <c r="P56" s="138">
        <f>SUM(P45)</f>
        <v>468761</v>
      </c>
      <c r="Q56" s="139">
        <f>R56/P56/12*1000</f>
        <v>43816.133801360687</v>
      </c>
      <c r="R56" s="140">
        <f>SUM(R45,R55)</f>
        <v>246471536.36231562</v>
      </c>
      <c r="S56" s="108"/>
      <c r="T56" s="109"/>
      <c r="U56" s="110"/>
      <c r="V56" s="110"/>
      <c r="W56" s="110"/>
      <c r="X56" s="116">
        <f>SUM(X45)</f>
        <v>455004</v>
      </c>
      <c r="Y56" s="112">
        <f>Z56/X56/12*1000</f>
        <v>43554.917157926728</v>
      </c>
      <c r="Z56" s="114">
        <f>SUM(Z45,Z55)</f>
        <v>237811938.31830353</v>
      </c>
      <c r="AA56" s="108"/>
      <c r="AB56" s="109"/>
      <c r="AC56" s="110"/>
      <c r="AD56" s="110"/>
      <c r="AE56" s="110"/>
      <c r="AF56" s="111">
        <f>SUM(AF45)</f>
        <v>467150.91599999997</v>
      </c>
      <c r="AG56" s="112">
        <f>AH56/AF56/12*1000</f>
        <v>43761.014032866398</v>
      </c>
      <c r="AH56" s="114">
        <f>SUM(AH45,AH55)</f>
        <v>245315973.48650867</v>
      </c>
      <c r="AI56" s="108"/>
      <c r="AJ56" s="109"/>
      <c r="AK56" s="110"/>
      <c r="AL56" s="110"/>
      <c r="AM56" s="110"/>
      <c r="AN56" s="111">
        <f>SUM(AN45)</f>
        <v>0</v>
      </c>
      <c r="AO56" s="112" t="e">
        <f>AP56/AN56/12*1000</f>
        <v>#DIV/0!</v>
      </c>
      <c r="AP56" s="114">
        <f>SUM(AP45,AP55)</f>
        <v>0</v>
      </c>
      <c r="AQ56" s="111">
        <f>SUM(AQ45)</f>
        <v>467150.91599999997</v>
      </c>
      <c r="AR56" s="112">
        <f>AS56/AQ56/12*1000</f>
        <v>43761.014032866398</v>
      </c>
      <c r="AS56" s="114">
        <f>SUM(AS45,AS55)</f>
        <v>245315973.48650867</v>
      </c>
      <c r="AT56" s="108"/>
      <c r="AU56" s="109"/>
      <c r="AV56" s="110"/>
      <c r="AW56" s="110"/>
      <c r="AX56" s="110"/>
      <c r="AY56" s="111">
        <f>SUM(AY45)</f>
        <v>464595</v>
      </c>
      <c r="AZ56" s="112">
        <f>BA56/AY56/12*1000</f>
        <v>43762.926937218988</v>
      </c>
      <c r="BA56" s="114">
        <f>SUM(BA45,BA55)</f>
        <v>243984444.48476705</v>
      </c>
      <c r="BB56" s="108"/>
      <c r="BC56" s="109"/>
      <c r="BD56" s="110"/>
      <c r="BE56" s="110"/>
      <c r="BF56" s="110"/>
      <c r="BG56" s="111">
        <f>SUM(BG45)</f>
        <v>464595</v>
      </c>
      <c r="BH56" s="112">
        <f>BI56/BG56/12*1000</f>
        <v>43762.926937218988</v>
      </c>
      <c r="BI56" s="114">
        <f>SUM(BI45,BI55)</f>
        <v>243984444.48476705</v>
      </c>
      <c r="BJ56" s="108"/>
      <c r="BK56" s="109"/>
      <c r="BL56" s="110"/>
      <c r="BM56" s="110"/>
      <c r="BN56" s="110"/>
      <c r="BO56" s="111">
        <f>SUM(BO45)</f>
        <v>464595</v>
      </c>
      <c r="BP56" s="112">
        <f>BQ56/BO56/12*1000</f>
        <v>43762.926937218988</v>
      </c>
      <c r="BQ56" s="114">
        <f>SUM(BQ45,BQ55)</f>
        <v>243984444.48476705</v>
      </c>
      <c r="BR56" s="108"/>
      <c r="BS56" s="109"/>
      <c r="BT56" s="110"/>
      <c r="BU56" s="110"/>
      <c r="BV56" s="110"/>
      <c r="BW56" s="111">
        <f>SUM(BW45)</f>
        <v>0</v>
      </c>
      <c r="BX56" s="112" t="e">
        <f>BY56/BW56/12*1000</f>
        <v>#DIV/0!</v>
      </c>
      <c r="BY56" s="114">
        <f>SUM(BY45,BY55)</f>
        <v>0</v>
      </c>
      <c r="BZ56" s="108"/>
      <c r="CA56" s="109"/>
      <c r="CB56" s="110"/>
      <c r="CC56" s="110"/>
      <c r="CD56" s="110"/>
      <c r="CE56" s="111">
        <f>SUM(CE45)</f>
        <v>0</v>
      </c>
      <c r="CF56" s="112" t="e">
        <f>CG56/CE56/12*1000</f>
        <v>#DIV/0!</v>
      </c>
      <c r="CG56" s="114">
        <f>SUM(CG45,CG55)</f>
        <v>0</v>
      </c>
      <c r="CH56" s="38"/>
      <c r="CI56" s="38"/>
      <c r="CJ56" s="39">
        <f t="shared" si="0"/>
        <v>0</v>
      </c>
      <c r="CK56" s="38"/>
      <c r="CL56" s="39">
        <f t="shared" si="1"/>
        <v>0</v>
      </c>
      <c r="CM56" s="39">
        <f t="shared" si="2"/>
        <v>0</v>
      </c>
    </row>
    <row r="57" spans="1:95" ht="33.75" customHeight="1" x14ac:dyDescent="0.25">
      <c r="A57" s="16"/>
      <c r="B57" s="4" t="s">
        <v>8</v>
      </c>
      <c r="C57" s="60"/>
      <c r="D57" s="60"/>
      <c r="E57" s="60"/>
      <c r="F57" s="60"/>
      <c r="G57" s="60"/>
      <c r="H57" s="60"/>
      <c r="I57" s="66" t="e">
        <f>J57/H57/12*1000</f>
        <v>#DIV/0!</v>
      </c>
      <c r="J57" s="42">
        <f>((D57+(10*F57)+(C57-10)*G57)*(1+E57*(C57-10)))*H57*12/1000</f>
        <v>0</v>
      </c>
      <c r="K57" s="67"/>
      <c r="L57" s="60"/>
      <c r="M57" s="64"/>
      <c r="N57" s="64"/>
      <c r="O57" s="64"/>
      <c r="P57" s="65"/>
      <c r="Q57" s="65" t="e">
        <f>R57/P57/12*1000</f>
        <v>#DIV/0!</v>
      </c>
      <c r="R57" s="64"/>
      <c r="S57" s="60"/>
      <c r="T57" s="60"/>
      <c r="U57" s="29"/>
      <c r="V57" s="30"/>
      <c r="W57" s="30"/>
      <c r="X57" s="68"/>
      <c r="Y57" s="66" t="e">
        <f>Z57/X57/12*1000</f>
        <v>#DIV/0!</v>
      </c>
      <c r="Z57" s="42">
        <f>((T57+(10*V57)+(S57-10)*W57)*(1+U57*(S57-10)))*X57*12/1000</f>
        <v>0</v>
      </c>
      <c r="AA57" s="64"/>
      <c r="AB57" s="60"/>
      <c r="AC57" s="64"/>
      <c r="AD57" s="64"/>
      <c r="AE57" s="64"/>
      <c r="AF57" s="65"/>
      <c r="AG57" s="69" t="e">
        <f>AH57/AF57/12*1000</f>
        <v>#DIV/0!</v>
      </c>
      <c r="AH57" s="64"/>
      <c r="AI57" s="64"/>
      <c r="AJ57" s="60"/>
      <c r="AK57" s="64"/>
      <c r="AL57" s="64"/>
      <c r="AM57" s="64"/>
      <c r="AN57" s="65"/>
      <c r="AO57" s="69" t="e">
        <f>AP57/AN57/12*1000</f>
        <v>#DIV/0!</v>
      </c>
      <c r="AP57" s="64"/>
      <c r="AQ57" s="65"/>
      <c r="AR57" s="69" t="e">
        <f>AS57/AQ57/12*1000</f>
        <v>#DIV/0!</v>
      </c>
      <c r="AS57" s="64"/>
      <c r="AT57" s="64"/>
      <c r="AU57" s="64"/>
      <c r="AV57" s="64"/>
      <c r="AW57" s="64"/>
      <c r="AX57" s="64"/>
      <c r="AY57" s="65"/>
      <c r="AZ57" s="69" t="e">
        <f>BA57/AY57/12*1000</f>
        <v>#DIV/0!</v>
      </c>
      <c r="BA57" s="64"/>
      <c r="BB57" s="64"/>
      <c r="BC57" s="64"/>
      <c r="BD57" s="64"/>
      <c r="BE57" s="64"/>
      <c r="BF57" s="64"/>
      <c r="BG57" s="65"/>
      <c r="BH57" s="69" t="e">
        <f>BI57/BG57/12*1000</f>
        <v>#DIV/0!</v>
      </c>
      <c r="BI57" s="64"/>
      <c r="BJ57" s="64"/>
      <c r="BK57" s="64"/>
      <c r="BL57" s="64"/>
      <c r="BM57" s="64"/>
      <c r="BN57" s="64"/>
      <c r="BO57" s="65"/>
      <c r="BP57" s="69" t="e">
        <f>BQ57/BO57/12*1000</f>
        <v>#DIV/0!</v>
      </c>
      <c r="BQ57" s="64"/>
      <c r="BR57" s="64"/>
      <c r="BS57" s="64"/>
      <c r="BT57" s="64"/>
      <c r="BU57" s="64"/>
      <c r="BV57" s="64"/>
      <c r="BW57" s="65"/>
      <c r="BX57" s="69" t="e">
        <f>BY57/BW57/12*1000</f>
        <v>#DIV/0!</v>
      </c>
      <c r="BY57" s="64"/>
      <c r="BZ57" s="64"/>
      <c r="CA57" s="64"/>
      <c r="CB57" s="64"/>
      <c r="CC57" s="64"/>
      <c r="CD57" s="64"/>
      <c r="CE57" s="65"/>
      <c r="CF57" s="69" t="e">
        <f>CG57/CE57/12*1000</f>
        <v>#DIV/0!</v>
      </c>
      <c r="CG57" s="64"/>
      <c r="CH57" s="38"/>
      <c r="CI57" s="38"/>
      <c r="CJ57" s="39">
        <f t="shared" si="0"/>
        <v>0</v>
      </c>
      <c r="CK57" s="38"/>
      <c r="CL57" s="39">
        <f t="shared" si="1"/>
        <v>0</v>
      </c>
      <c r="CM57" s="39">
        <f t="shared" si="2"/>
        <v>0</v>
      </c>
      <c r="CN57" s="26"/>
    </row>
    <row r="58" spans="1:95" ht="36" customHeight="1" x14ac:dyDescent="0.25">
      <c r="A58" s="170" t="s">
        <v>5</v>
      </c>
      <c r="B58" s="170"/>
      <c r="C58" s="118"/>
      <c r="D58" s="115"/>
      <c r="E58" s="115"/>
      <c r="F58" s="115"/>
      <c r="G58" s="115"/>
      <c r="H58" s="116">
        <f>SUM(H56,H57)</f>
        <v>460086</v>
      </c>
      <c r="I58" s="117">
        <f>J58/H58/12*1000</f>
        <v>40005.303311980992</v>
      </c>
      <c r="J58" s="115">
        <f>SUM(J56,J57)</f>
        <v>220870559.75515303</v>
      </c>
      <c r="K58" s="131"/>
      <c r="L58" s="132"/>
      <c r="M58" s="132"/>
      <c r="N58" s="132"/>
      <c r="O58" s="132"/>
      <c r="P58" s="133">
        <f>SUM(P56,P57)</f>
        <v>468761</v>
      </c>
      <c r="Q58" s="134">
        <f>R58/P58/12*1000</f>
        <v>43816.133801360687</v>
      </c>
      <c r="R58" s="132">
        <f>SUM(R56,R57)</f>
        <v>246471536.36231562</v>
      </c>
      <c r="S58" s="115"/>
      <c r="T58" s="115"/>
      <c r="U58" s="115"/>
      <c r="V58" s="115"/>
      <c r="W58" s="115"/>
      <c r="X58" s="116">
        <f>SUM(X56,X57)</f>
        <v>455004</v>
      </c>
      <c r="Y58" s="117">
        <f>Z58/X58/12*1000</f>
        <v>43554.917157926728</v>
      </c>
      <c r="Z58" s="115">
        <f>SUM(Z56,Z57)</f>
        <v>237811938.31830353</v>
      </c>
      <c r="AA58" s="115"/>
      <c r="AB58" s="115"/>
      <c r="AC58" s="115"/>
      <c r="AD58" s="115"/>
      <c r="AE58" s="115"/>
      <c r="AF58" s="116">
        <f>SUM(AF56,AF57)</f>
        <v>467150.91599999997</v>
      </c>
      <c r="AG58" s="117">
        <f>AH58/AF58/12*1000</f>
        <v>43761.014032866398</v>
      </c>
      <c r="AH58" s="115">
        <f>SUM(AH56,AH57)</f>
        <v>245315973.48650867</v>
      </c>
      <c r="AI58" s="115"/>
      <c r="AJ58" s="115"/>
      <c r="AK58" s="115"/>
      <c r="AL58" s="115"/>
      <c r="AM58" s="115"/>
      <c r="AN58" s="116">
        <f>SUM(AN56,AN57)</f>
        <v>0</v>
      </c>
      <c r="AO58" s="117" t="e">
        <f>AP58/AN58/12*1000</f>
        <v>#DIV/0!</v>
      </c>
      <c r="AP58" s="115">
        <f>SUM(AP56,AP57)</f>
        <v>0</v>
      </c>
      <c r="AQ58" s="116">
        <f>SUM(AQ56,AQ57)</f>
        <v>467150.91599999997</v>
      </c>
      <c r="AR58" s="117">
        <f>AS58/AQ58/12*1000</f>
        <v>43761.014032866398</v>
      </c>
      <c r="AS58" s="115">
        <f>SUM(AS56,AS57)</f>
        <v>245315973.48650867</v>
      </c>
      <c r="AT58" s="115"/>
      <c r="AU58" s="115"/>
      <c r="AV58" s="115"/>
      <c r="AW58" s="115"/>
      <c r="AX58" s="115"/>
      <c r="AY58" s="116">
        <f>SUM(AY56,AY57)</f>
        <v>464595</v>
      </c>
      <c r="AZ58" s="117">
        <f>BA58/AY58/12*1000</f>
        <v>43762.926937218988</v>
      </c>
      <c r="BA58" s="115">
        <f>SUM(BA56,BA57)</f>
        <v>243984444.48476705</v>
      </c>
      <c r="BB58" s="115"/>
      <c r="BC58" s="115"/>
      <c r="BD58" s="115"/>
      <c r="BE58" s="115"/>
      <c r="BF58" s="115"/>
      <c r="BG58" s="116">
        <f>SUM(BG56,BG57)</f>
        <v>464595</v>
      </c>
      <c r="BH58" s="117">
        <f>BI58/BG58/12*1000</f>
        <v>43762.926937218988</v>
      </c>
      <c r="BI58" s="115">
        <f>SUM(BI56,BI57)</f>
        <v>243984444.48476705</v>
      </c>
      <c r="BJ58" s="115"/>
      <c r="BK58" s="115"/>
      <c r="BL58" s="115"/>
      <c r="BM58" s="115"/>
      <c r="BN58" s="115"/>
      <c r="BO58" s="116">
        <f>SUM(BO56,BO57)</f>
        <v>464595</v>
      </c>
      <c r="BP58" s="117">
        <f>BQ58/BO58/12*1000</f>
        <v>43762.926937218988</v>
      </c>
      <c r="BQ58" s="115">
        <f>SUM(BQ56,BQ57)</f>
        <v>243984444.48476705</v>
      </c>
      <c r="BR58" s="115"/>
      <c r="BS58" s="115"/>
      <c r="BT58" s="115"/>
      <c r="BU58" s="115"/>
      <c r="BV58" s="115"/>
      <c r="BW58" s="116">
        <f>SUM(BW56,BW57)</f>
        <v>0</v>
      </c>
      <c r="BX58" s="117" t="e">
        <f>BY58/BW58/12*1000</f>
        <v>#DIV/0!</v>
      </c>
      <c r="BY58" s="115">
        <f>SUM(BY56,BY57)</f>
        <v>0</v>
      </c>
      <c r="BZ58" s="115"/>
      <c r="CA58" s="115"/>
      <c r="CB58" s="115"/>
      <c r="CC58" s="115"/>
      <c r="CD58" s="115"/>
      <c r="CE58" s="116">
        <f>SUM(CE56,CE57)</f>
        <v>0</v>
      </c>
      <c r="CF58" s="117" t="e">
        <f>CG58/CE58/12*1000</f>
        <v>#DIV/0!</v>
      </c>
      <c r="CG58" s="115">
        <f>SUM(CG56,CG57)</f>
        <v>0</v>
      </c>
      <c r="CH58" s="38"/>
      <c r="CI58" s="38"/>
      <c r="CJ58" s="39">
        <f t="shared" si="0"/>
        <v>0</v>
      </c>
      <c r="CK58" s="38"/>
      <c r="CL58" s="39">
        <f t="shared" si="1"/>
        <v>0</v>
      </c>
      <c r="CM58" s="39">
        <f t="shared" si="2"/>
        <v>0</v>
      </c>
      <c r="CN58" s="26"/>
    </row>
    <row r="59" spans="1:95" x14ac:dyDescent="0.2">
      <c r="J59" s="2"/>
      <c r="AY59" s="21"/>
    </row>
    <row r="60" spans="1:95" ht="21.75" customHeight="1" x14ac:dyDescent="0.2">
      <c r="B60" s="5" t="s">
        <v>89</v>
      </c>
      <c r="H60" s="1">
        <v>446195</v>
      </c>
      <c r="I60" s="70">
        <f>SUM(J60/H60)/12*1000</f>
        <v>41127.846823324631</v>
      </c>
      <c r="J60" s="18">
        <v>220212475.36000001</v>
      </c>
      <c r="P60" s="1">
        <v>468761</v>
      </c>
      <c r="R60" s="24">
        <v>246472032.30000001</v>
      </c>
      <c r="X60" s="1">
        <v>440945</v>
      </c>
      <c r="Y60" s="70">
        <f>SUM(Z60/X60)/12*1000</f>
        <v>44943.183371319923</v>
      </c>
      <c r="Z60" s="18">
        <v>237809663.90000001</v>
      </c>
      <c r="AF60" s="1">
        <v>467151</v>
      </c>
      <c r="AG60" s="73"/>
      <c r="AH60" s="18">
        <v>245315938.90000001</v>
      </c>
      <c r="AO60" s="73"/>
      <c r="AP60" s="18"/>
      <c r="AQ60" s="18"/>
      <c r="AR60" s="18"/>
      <c r="AS60" s="18"/>
      <c r="AT60" s="18"/>
      <c r="AY60" s="6"/>
      <c r="AZ60" s="6"/>
      <c r="BA60" s="18"/>
      <c r="BG60" s="6"/>
    </row>
    <row r="61" spans="1:95" ht="21.75" customHeight="1" x14ac:dyDescent="0.2">
      <c r="B61" s="5"/>
      <c r="G61" s="157" t="s">
        <v>94</v>
      </c>
      <c r="H61" s="156">
        <v>13891</v>
      </c>
      <c r="U61" s="21"/>
      <c r="V61" s="21"/>
      <c r="W61" s="157" t="s">
        <v>94</v>
      </c>
      <c r="X61" s="156">
        <f>SUM(X58-X60)</f>
        <v>14059</v>
      </c>
      <c r="Z61" s="18"/>
      <c r="AG61" s="73"/>
      <c r="AH61" s="18"/>
      <c r="AO61" s="73"/>
      <c r="AP61" s="18"/>
      <c r="AQ61" s="18"/>
      <c r="AR61" s="18"/>
      <c r="AS61" s="18"/>
      <c r="AT61" s="18"/>
      <c r="AY61" s="6"/>
      <c r="AZ61" s="6"/>
      <c r="BA61" s="18"/>
      <c r="BG61" s="6"/>
    </row>
    <row r="62" spans="1:95" ht="25.5" customHeight="1" x14ac:dyDescent="0.2">
      <c r="B62" s="127" t="s">
        <v>66</v>
      </c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  <c r="BH62" s="74"/>
      <c r="BI62" s="74"/>
      <c r="BJ62" s="74"/>
      <c r="BK62" s="74"/>
      <c r="BL62" s="74"/>
      <c r="BM62" s="74"/>
      <c r="BN62" s="74"/>
      <c r="BO62" s="74"/>
      <c r="BP62" s="74"/>
      <c r="BQ62" s="74"/>
      <c r="BR62" s="74"/>
      <c r="BS62" s="74"/>
      <c r="BT62" s="74"/>
      <c r="BU62" s="74"/>
      <c r="BV62" s="74"/>
      <c r="BW62" s="74"/>
      <c r="BX62" s="74"/>
      <c r="BY62" s="73"/>
    </row>
    <row r="63" spans="1:95" ht="24.75" customHeight="1" x14ac:dyDescent="0.2">
      <c r="B63" s="1" t="s">
        <v>67</v>
      </c>
      <c r="AQ63" s="1"/>
      <c r="AR63" s="1"/>
      <c r="AS63" s="1"/>
    </row>
    <row r="64" spans="1:95" x14ac:dyDescent="0.2">
      <c r="AQ64" s="1"/>
      <c r="AR64" s="1"/>
      <c r="AS64" s="1"/>
    </row>
    <row r="65" spans="2:45" ht="55.5" customHeight="1" x14ac:dyDescent="0.2">
      <c r="B65" s="175" t="s">
        <v>93</v>
      </c>
      <c r="C65" s="175"/>
      <c r="D65" s="175"/>
      <c r="E65" s="175"/>
      <c r="F65" s="175"/>
      <c r="G65" s="175"/>
      <c r="H65" s="175"/>
      <c r="I65" s="175"/>
      <c r="J65" s="175"/>
      <c r="AQ65" s="1"/>
      <c r="AR65" s="1"/>
      <c r="AS65" s="1"/>
    </row>
    <row r="66" spans="2:45" ht="34.5" customHeight="1" x14ac:dyDescent="0.2">
      <c r="B66" s="174" t="s">
        <v>90</v>
      </c>
      <c r="C66" s="174"/>
      <c r="D66" s="174"/>
      <c r="E66" s="174"/>
      <c r="F66" s="174"/>
      <c r="G66" s="174"/>
      <c r="H66" s="174"/>
      <c r="I66" s="174"/>
      <c r="J66" s="174"/>
      <c r="AQ66" s="1"/>
      <c r="AR66" s="1"/>
      <c r="AS66" s="1"/>
    </row>
    <row r="67" spans="2:45" x14ac:dyDescent="0.2">
      <c r="AQ67" s="1"/>
      <c r="AR67" s="1"/>
      <c r="AS67" s="1"/>
    </row>
    <row r="68" spans="2:45" x14ac:dyDescent="0.2">
      <c r="AQ68" s="1"/>
      <c r="AR68" s="1"/>
      <c r="AS68" s="1"/>
    </row>
    <row r="69" spans="2:45" x14ac:dyDescent="0.2">
      <c r="AQ69" s="1"/>
      <c r="AR69" s="1"/>
      <c r="AS69" s="1"/>
    </row>
    <row r="70" spans="2:45" x14ac:dyDescent="0.2">
      <c r="AQ70" s="1"/>
      <c r="AR70" s="1"/>
      <c r="AS70" s="1"/>
    </row>
    <row r="71" spans="2:45" x14ac:dyDescent="0.2">
      <c r="AQ71" s="1"/>
      <c r="AR71" s="1"/>
      <c r="AS71" s="1"/>
    </row>
    <row r="72" spans="2:45" x14ac:dyDescent="0.2">
      <c r="AQ72" s="1"/>
      <c r="AR72" s="1"/>
      <c r="AS72" s="1"/>
    </row>
    <row r="73" spans="2:45" x14ac:dyDescent="0.2">
      <c r="AQ73" s="1"/>
      <c r="AR73" s="1"/>
      <c r="AS73" s="1"/>
    </row>
    <row r="74" spans="2:45" x14ac:dyDescent="0.2">
      <c r="AQ74" s="1"/>
      <c r="AR74" s="1"/>
      <c r="AS74" s="1"/>
    </row>
    <row r="75" spans="2:45" x14ac:dyDescent="0.2">
      <c r="AQ75" s="1"/>
      <c r="AR75" s="1"/>
      <c r="AS75" s="1"/>
    </row>
    <row r="76" spans="2:45" x14ac:dyDescent="0.2">
      <c r="AQ76" s="1"/>
      <c r="AR76" s="1"/>
      <c r="AS76" s="1"/>
    </row>
    <row r="77" spans="2:45" x14ac:dyDescent="0.2">
      <c r="AQ77" s="1"/>
      <c r="AR77" s="1"/>
      <c r="AS77" s="1"/>
    </row>
    <row r="78" spans="2:45" x14ac:dyDescent="0.2">
      <c r="AQ78" s="1"/>
      <c r="AR78" s="1"/>
      <c r="AS78" s="1"/>
    </row>
    <row r="79" spans="2:45" x14ac:dyDescent="0.2">
      <c r="AQ79" s="1"/>
      <c r="AR79" s="1"/>
      <c r="AS79" s="1"/>
    </row>
    <row r="80" spans="2:45" x14ac:dyDescent="0.2">
      <c r="AQ80" s="1"/>
      <c r="AR80" s="1"/>
      <c r="AS80" s="1"/>
    </row>
    <row r="81" spans="43:45" x14ac:dyDescent="0.2">
      <c r="AQ81" s="1"/>
      <c r="AR81" s="1"/>
      <c r="AS81" s="1"/>
    </row>
    <row r="82" spans="43:45" x14ac:dyDescent="0.2">
      <c r="AQ82" s="1"/>
      <c r="AR82" s="1"/>
      <c r="AS82" s="1"/>
    </row>
    <row r="83" spans="43:45" x14ac:dyDescent="0.2">
      <c r="AQ83" s="1"/>
      <c r="AR83" s="1"/>
      <c r="AS83" s="1"/>
    </row>
    <row r="84" spans="43:45" x14ac:dyDescent="0.2">
      <c r="AQ84" s="1"/>
      <c r="AR84" s="1"/>
      <c r="AS84" s="1"/>
    </row>
    <row r="85" spans="43:45" x14ac:dyDescent="0.2">
      <c r="AQ85" s="1"/>
      <c r="AR85" s="1"/>
      <c r="AS85" s="1"/>
    </row>
    <row r="86" spans="43:45" x14ac:dyDescent="0.2">
      <c r="AQ86" s="1"/>
      <c r="AR86" s="1"/>
      <c r="AS86" s="1"/>
    </row>
    <row r="87" spans="43:45" x14ac:dyDescent="0.2">
      <c r="AQ87" s="1"/>
      <c r="AR87" s="1"/>
      <c r="AS87" s="1"/>
    </row>
    <row r="88" spans="43:45" x14ac:dyDescent="0.2">
      <c r="AQ88" s="1"/>
      <c r="AR88" s="1"/>
      <c r="AS88" s="1"/>
    </row>
    <row r="89" spans="43:45" x14ac:dyDescent="0.2">
      <c r="AQ89" s="1"/>
      <c r="AR89" s="1"/>
      <c r="AS89" s="1"/>
    </row>
    <row r="90" spans="43:45" x14ac:dyDescent="0.2">
      <c r="AQ90" s="1"/>
      <c r="AR90" s="1"/>
      <c r="AS90" s="1"/>
    </row>
    <row r="91" spans="43:45" x14ac:dyDescent="0.2">
      <c r="AQ91" s="1"/>
      <c r="AR91" s="1"/>
      <c r="AS91" s="1"/>
    </row>
    <row r="92" spans="43:45" x14ac:dyDescent="0.2">
      <c r="AQ92" s="1"/>
      <c r="AR92" s="1"/>
      <c r="AS92" s="1"/>
    </row>
    <row r="93" spans="43:45" x14ac:dyDescent="0.2">
      <c r="AQ93" s="1"/>
      <c r="AR93" s="1"/>
      <c r="AS93" s="1"/>
    </row>
    <row r="94" spans="43:45" x14ac:dyDescent="0.2">
      <c r="AQ94" s="1"/>
      <c r="AR94" s="1"/>
      <c r="AS94" s="1"/>
    </row>
    <row r="95" spans="43:45" x14ac:dyDescent="0.2">
      <c r="AQ95" s="1"/>
      <c r="AR95" s="1"/>
      <c r="AS95" s="1"/>
    </row>
    <row r="96" spans="43:45" x14ac:dyDescent="0.2">
      <c r="AQ96" s="1"/>
      <c r="AR96" s="1"/>
      <c r="AS96" s="1"/>
    </row>
    <row r="97" spans="43:45" x14ac:dyDescent="0.2">
      <c r="AQ97" s="1"/>
      <c r="AR97" s="1"/>
      <c r="AS97" s="1"/>
    </row>
    <row r="98" spans="43:45" x14ac:dyDescent="0.2">
      <c r="AQ98" s="1"/>
      <c r="AR98" s="1"/>
      <c r="AS98" s="1"/>
    </row>
    <row r="99" spans="43:45" x14ac:dyDescent="0.2">
      <c r="AQ99" s="1"/>
      <c r="AR99" s="1"/>
      <c r="AS99" s="1"/>
    </row>
    <row r="100" spans="43:45" x14ac:dyDescent="0.2">
      <c r="AQ100" s="1"/>
      <c r="AR100" s="1"/>
      <c r="AS100" s="1"/>
    </row>
    <row r="101" spans="43:45" x14ac:dyDescent="0.2">
      <c r="AQ101" s="1"/>
      <c r="AR101" s="1"/>
      <c r="AS101" s="1"/>
    </row>
    <row r="102" spans="43:45" x14ac:dyDescent="0.2">
      <c r="AQ102" s="1"/>
      <c r="AR102" s="1"/>
      <c r="AS102" s="1"/>
    </row>
    <row r="103" spans="43:45" x14ac:dyDescent="0.2">
      <c r="AQ103" s="1"/>
      <c r="AR103" s="1"/>
      <c r="AS103" s="1"/>
    </row>
    <row r="104" spans="43:45" x14ac:dyDescent="0.2">
      <c r="AQ104" s="1"/>
      <c r="AR104" s="1"/>
      <c r="AS104" s="1"/>
    </row>
    <row r="105" spans="43:45" x14ac:dyDescent="0.2">
      <c r="AQ105" s="1"/>
      <c r="AR105" s="1"/>
      <c r="AS105" s="1"/>
    </row>
    <row r="106" spans="43:45" x14ac:dyDescent="0.2">
      <c r="AQ106" s="1"/>
      <c r="AR106" s="1"/>
      <c r="AS106" s="1"/>
    </row>
    <row r="107" spans="43:45" x14ac:dyDescent="0.2">
      <c r="AQ107" s="1"/>
      <c r="AR107" s="1"/>
      <c r="AS107" s="1"/>
    </row>
    <row r="108" spans="43:45" x14ac:dyDescent="0.2">
      <c r="AQ108" s="1"/>
      <c r="AR108" s="1"/>
      <c r="AS108" s="1"/>
    </row>
    <row r="109" spans="43:45" x14ac:dyDescent="0.2">
      <c r="AQ109" s="1"/>
      <c r="AR109" s="1"/>
      <c r="AS109" s="1"/>
    </row>
    <row r="110" spans="43:45" x14ac:dyDescent="0.2">
      <c r="AQ110" s="1"/>
      <c r="AR110" s="1"/>
      <c r="AS110" s="1"/>
    </row>
    <row r="111" spans="43:45" x14ac:dyDescent="0.2">
      <c r="AQ111" s="1"/>
      <c r="AR111" s="1"/>
      <c r="AS111" s="1"/>
    </row>
    <row r="112" spans="43:45" x14ac:dyDescent="0.2">
      <c r="AQ112" s="1"/>
      <c r="AR112" s="1"/>
      <c r="AS112" s="1"/>
    </row>
    <row r="113" spans="43:45" x14ac:dyDescent="0.2">
      <c r="AQ113" s="1"/>
      <c r="AR113" s="1"/>
      <c r="AS113" s="1"/>
    </row>
    <row r="114" spans="43:45" x14ac:dyDescent="0.2">
      <c r="AQ114" s="1"/>
      <c r="AR114" s="1"/>
      <c r="AS114" s="1"/>
    </row>
    <row r="115" spans="43:45" x14ac:dyDescent="0.2">
      <c r="AQ115" s="1"/>
      <c r="AR115" s="1"/>
      <c r="AS115" s="1"/>
    </row>
    <row r="116" spans="43:45" x14ac:dyDescent="0.2">
      <c r="AQ116" s="1"/>
      <c r="AR116" s="1"/>
      <c r="AS116" s="1"/>
    </row>
    <row r="117" spans="43:45" x14ac:dyDescent="0.2">
      <c r="AQ117" s="1"/>
      <c r="AR117" s="1"/>
      <c r="AS117" s="1"/>
    </row>
    <row r="118" spans="43:45" x14ac:dyDescent="0.2">
      <c r="AQ118" s="1"/>
      <c r="AR118" s="1"/>
      <c r="AS118" s="1"/>
    </row>
    <row r="119" spans="43:45" x14ac:dyDescent="0.2">
      <c r="AQ119" s="1"/>
      <c r="AR119" s="1"/>
      <c r="AS119" s="1"/>
    </row>
    <row r="120" spans="43:45" x14ac:dyDescent="0.2">
      <c r="AQ120" s="1"/>
      <c r="AR120" s="1"/>
      <c r="AS120" s="1"/>
    </row>
  </sheetData>
  <mergeCells count="74">
    <mergeCell ref="B66:J66"/>
    <mergeCell ref="B65:J65"/>
    <mergeCell ref="CQ5:CQ6"/>
    <mergeCell ref="AI5:AI6"/>
    <mergeCell ref="AJ5:AJ6"/>
    <mergeCell ref="AK5:AK6"/>
    <mergeCell ref="AL5:AL6"/>
    <mergeCell ref="AM5:AM6"/>
    <mergeCell ref="AN5:AP5"/>
    <mergeCell ref="BM5:BM6"/>
    <mergeCell ref="BN5:BN6"/>
    <mergeCell ref="BO5:BQ5"/>
    <mergeCell ref="CO5:CO6"/>
    <mergeCell ref="CP5:CP6"/>
    <mergeCell ref="CE5:CG5"/>
    <mergeCell ref="CC5:CC6"/>
    <mergeCell ref="CD5:CD6"/>
    <mergeCell ref="CB5:CB6"/>
    <mergeCell ref="CA5:CA6"/>
    <mergeCell ref="AT5:AT6"/>
    <mergeCell ref="AU5:AU6"/>
    <mergeCell ref="AV5:AV6"/>
    <mergeCell ref="BJ5:BJ6"/>
    <mergeCell ref="BK5:BK6"/>
    <mergeCell ref="BL5:BL6"/>
    <mergeCell ref="BT5:BT6"/>
    <mergeCell ref="BU5:BU6"/>
    <mergeCell ref="BV5:BV6"/>
    <mergeCell ref="BW5:BY5"/>
    <mergeCell ref="BZ5:BZ6"/>
    <mergeCell ref="AX5:AX6"/>
    <mergeCell ref="BR5:BR6"/>
    <mergeCell ref="BS5:BS6"/>
    <mergeCell ref="AQ5:AS5"/>
    <mergeCell ref="A56:B56"/>
    <mergeCell ref="A58:B58"/>
    <mergeCell ref="A45:B45"/>
    <mergeCell ref="V5:V6"/>
    <mergeCell ref="W5:W6"/>
    <mergeCell ref="P5:R5"/>
    <mergeCell ref="L5:L6"/>
    <mergeCell ref="M5:M6"/>
    <mergeCell ref="S5:S6"/>
    <mergeCell ref="N5:N6"/>
    <mergeCell ref="G5:G6"/>
    <mergeCell ref="O5:O6"/>
    <mergeCell ref="AF5:AH5"/>
    <mergeCell ref="A2:B2"/>
    <mergeCell ref="K5:K6"/>
    <mergeCell ref="A3:B3"/>
    <mergeCell ref="D5:D6"/>
    <mergeCell ref="E5:E6"/>
    <mergeCell ref="F5:F6"/>
    <mergeCell ref="C5:C6"/>
    <mergeCell ref="A4:B4"/>
    <mergeCell ref="A5:A6"/>
    <mergeCell ref="B5:B6"/>
    <mergeCell ref="H5:J5"/>
    <mergeCell ref="T5:T6"/>
    <mergeCell ref="BG5:BI5"/>
    <mergeCell ref="AW5:AW6"/>
    <mergeCell ref="BB5:BB6"/>
    <mergeCell ref="BC5:BC6"/>
    <mergeCell ref="BD5:BD6"/>
    <mergeCell ref="BE5:BE6"/>
    <mergeCell ref="BF5:BF6"/>
    <mergeCell ref="X5:Z5"/>
    <mergeCell ref="AY5:BA5"/>
    <mergeCell ref="U5:U6"/>
    <mergeCell ref="AE5:AE6"/>
    <mergeCell ref="AA5:AA6"/>
    <mergeCell ref="AB5:AB6"/>
    <mergeCell ref="AC5:AC6"/>
    <mergeCell ref="AD5:AD6"/>
  </mergeCells>
  <phoneticPr fontId="9" type="noConversion"/>
  <pageMargins left="0" right="0" top="0" bottom="0" header="0" footer="0"/>
  <pageSetup paperSize="9" scale="70" orientation="landscape" horizontalDpi="4294967295" verticalDpi="4294967295" r:id="rId1"/>
  <headerFooter alignWithMargins="0">
    <oddFooter>&amp;L&amp;8&amp;F &amp;A&amp;R&amp;P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Balasanyan</dc:creator>
  <cp:lastModifiedBy>Hasmik Ghulyan</cp:lastModifiedBy>
  <cp:lastPrinted>2021-02-24T13:05:08Z</cp:lastPrinted>
  <dcterms:created xsi:type="dcterms:W3CDTF">1996-10-14T23:33:28Z</dcterms:created>
  <dcterms:modified xsi:type="dcterms:W3CDTF">2021-02-25T08:44:59Z</dcterms:modified>
</cp:coreProperties>
</file>