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21600" windowHeight="9630"/>
  </bookViews>
  <sheets>
    <sheet name="Orenq-kensatoshak" sheetId="4" r:id="rId1"/>
  </sheets>
  <definedNames>
    <definedName name="_xlnm.Print_Area" localSheetId="0">'Orenq-kensatoshak'!$A$1:$BI$30</definedName>
    <definedName name="_xlnm.Print_Titles" localSheetId="0">'Orenq-kensatoshak'!$B:$C,'Orenq-kensatoshak'!$5:$7</definedName>
  </definedNames>
  <calcPr calcId="145621"/>
</workbook>
</file>

<file path=xl/calcChain.xml><?xml version="1.0" encoding="utf-8"?>
<calcChain xmlns="http://schemas.openxmlformats.org/spreadsheetml/2006/main">
  <c r="BC9" i="4" l="1"/>
  <c r="BD9" i="4"/>
  <c r="BE9" i="4"/>
  <c r="BF9" i="4"/>
  <c r="BG9" i="4"/>
  <c r="BH9" i="4"/>
  <c r="BC10" i="4"/>
  <c r="BD10" i="4"/>
  <c r="BE10" i="4"/>
  <c r="BF10" i="4"/>
  <c r="BG10" i="4"/>
  <c r="BH10" i="4"/>
  <c r="BC11" i="4"/>
  <c r="BD11" i="4"/>
  <c r="BE11" i="4"/>
  <c r="BF11" i="4"/>
  <c r="BG11" i="4"/>
  <c r="BH11" i="4"/>
  <c r="BC12" i="4"/>
  <c r="BD12" i="4"/>
  <c r="BE12" i="4"/>
  <c r="BF12" i="4"/>
  <c r="BG12" i="4"/>
  <c r="BH12" i="4"/>
  <c r="BC13" i="4"/>
  <c r="BD13" i="4"/>
  <c r="BE13" i="4"/>
  <c r="BF13" i="4"/>
  <c r="BG13" i="4"/>
  <c r="BC14" i="4"/>
  <c r="BD14" i="4"/>
  <c r="BE14" i="4"/>
  <c r="BF14" i="4"/>
  <c r="BG14" i="4"/>
  <c r="BC15" i="4"/>
  <c r="BD15" i="4"/>
  <c r="BE15" i="4"/>
  <c r="BF15" i="4"/>
  <c r="BG15" i="4"/>
  <c r="BC16" i="4"/>
  <c r="BD16" i="4"/>
  <c r="BE16" i="4"/>
  <c r="BF16" i="4"/>
  <c r="BG16" i="4"/>
  <c r="BH16" i="4"/>
  <c r="BC17" i="4"/>
  <c r="BD17" i="4"/>
  <c r="BE17" i="4"/>
  <c r="BF17" i="4"/>
  <c r="BG17" i="4"/>
  <c r="BH17" i="4"/>
  <c r="BC18" i="4"/>
  <c r="BD18" i="4"/>
  <c r="BE18" i="4"/>
  <c r="BF18" i="4"/>
  <c r="BG18" i="4"/>
  <c r="BH18" i="4"/>
  <c r="BC19" i="4"/>
  <c r="BD19" i="4"/>
  <c r="BE19" i="4"/>
  <c r="BF19" i="4"/>
  <c r="BG19" i="4"/>
  <c r="BH19" i="4"/>
  <c r="BC20" i="4"/>
  <c r="BD20" i="4"/>
  <c r="BE20" i="4"/>
  <c r="BF20" i="4"/>
  <c r="BG20" i="4"/>
  <c r="BH20" i="4"/>
  <c r="BC21" i="4"/>
  <c r="BD21" i="4"/>
  <c r="BE21" i="4"/>
  <c r="BF21" i="4"/>
  <c r="BG21" i="4"/>
  <c r="BH21" i="4"/>
  <c r="BC22" i="4"/>
  <c r="BD22" i="4"/>
  <c r="BE22" i="4"/>
  <c r="BF22" i="4"/>
  <c r="BG22" i="4"/>
  <c r="BH22" i="4"/>
  <c r="BC23" i="4"/>
  <c r="BD23" i="4"/>
  <c r="BE23" i="4"/>
  <c r="BF23" i="4"/>
  <c r="BG23" i="4"/>
  <c r="BH23" i="4"/>
  <c r="BC24" i="4"/>
  <c r="BD24" i="4"/>
  <c r="BE24" i="4"/>
  <c r="BF24" i="4"/>
  <c r="BG24" i="4"/>
  <c r="BD8" i="4"/>
  <c r="BE8" i="4"/>
  <c r="BF8" i="4"/>
  <c r="BG8" i="4"/>
  <c r="BH8" i="4"/>
  <c r="BC8" i="4"/>
  <c r="AU23" i="4" l="1"/>
  <c r="BB24" i="4" l="1"/>
  <c r="AX24" i="4"/>
  <c r="AW24" i="4"/>
  <c r="AV24" i="4"/>
  <c r="BB23" i="4"/>
  <c r="AX23" i="4"/>
  <c r="AW23" i="4"/>
  <c r="AV23" i="4"/>
  <c r="AX22" i="4"/>
  <c r="AW22" i="4"/>
  <c r="AV22" i="4"/>
  <c r="AX21" i="4"/>
  <c r="AW21" i="4"/>
  <c r="AV21" i="4"/>
  <c r="AX20" i="4"/>
  <c r="AW20" i="4"/>
  <c r="AV20" i="4"/>
  <c r="AX19" i="4"/>
  <c r="AW19" i="4"/>
  <c r="AV19" i="4"/>
  <c r="AX18" i="4"/>
  <c r="AW18" i="4"/>
  <c r="AV18" i="4"/>
  <c r="AX17" i="4"/>
  <c r="AW17" i="4"/>
  <c r="AV17" i="4"/>
  <c r="AX16" i="4"/>
  <c r="AW16" i="4"/>
  <c r="AV16" i="4"/>
  <c r="AX15" i="4"/>
  <c r="AW15" i="4"/>
  <c r="AV15" i="4"/>
  <c r="AX14" i="4"/>
  <c r="AW14" i="4"/>
  <c r="AV14" i="4"/>
  <c r="BB13" i="4"/>
  <c r="AX13" i="4"/>
  <c r="AW13" i="4"/>
  <c r="AV13" i="4"/>
  <c r="BB12" i="4"/>
  <c r="AX12" i="4"/>
  <c r="AW12" i="4"/>
  <c r="AV12" i="4"/>
  <c r="BB11" i="4"/>
  <c r="AX11" i="4"/>
  <c r="AW11" i="4"/>
  <c r="AV11" i="4"/>
  <c r="BB10" i="4"/>
  <c r="AX10" i="4"/>
  <c r="AW10" i="4"/>
  <c r="AV10" i="4"/>
  <c r="BB9" i="4"/>
  <c r="AX9" i="4"/>
  <c r="AW9" i="4"/>
  <c r="AV9" i="4"/>
  <c r="BB8" i="4"/>
  <c r="AX8" i="4"/>
  <c r="AW8" i="4"/>
  <c r="AV8" i="4"/>
  <c r="AZ27" i="4" l="1"/>
  <c r="Y9" i="4"/>
  <c r="Y10" i="4"/>
  <c r="Y11" i="4"/>
  <c r="Y12" i="4"/>
  <c r="Y16" i="4"/>
  <c r="BA16" i="4" s="1"/>
  <c r="BB16" i="4" s="1"/>
  <c r="Y17" i="4"/>
  <c r="BA17" i="4" s="1"/>
  <c r="BB17" i="4" s="1"/>
  <c r="Y18" i="4"/>
  <c r="BA18" i="4" s="1"/>
  <c r="Y19" i="4"/>
  <c r="BA19" i="4" s="1"/>
  <c r="Y20" i="4"/>
  <c r="BA20" i="4" s="1"/>
  <c r="Y21" i="4"/>
  <c r="BA21" i="4" s="1"/>
  <c r="Y22" i="4"/>
  <c r="BA22" i="4" s="1"/>
  <c r="Y23" i="4"/>
  <c r="Y8" i="4"/>
  <c r="X9" i="4"/>
  <c r="X10" i="4"/>
  <c r="Z10" i="4" s="1"/>
  <c r="X11" i="4"/>
  <c r="X12" i="4"/>
  <c r="X13" i="4"/>
  <c r="X14" i="4"/>
  <c r="X15" i="4"/>
  <c r="X16" i="4"/>
  <c r="X17" i="4"/>
  <c r="X18" i="4"/>
  <c r="X19" i="4"/>
  <c r="X20" i="4"/>
  <c r="X21" i="4"/>
  <c r="X22" i="4"/>
  <c r="X23" i="4"/>
  <c r="X24" i="4"/>
  <c r="X8" i="4"/>
  <c r="P24" i="4"/>
  <c r="O24" i="4"/>
  <c r="Y24" i="4" s="1"/>
  <c r="P23" i="4"/>
  <c r="P22" i="4"/>
  <c r="P21" i="4"/>
  <c r="P20" i="4"/>
  <c r="P19" i="4"/>
  <c r="P18" i="4"/>
  <c r="P17" i="4"/>
  <c r="P16" i="4"/>
  <c r="P15" i="4"/>
  <c r="O15" i="4" s="1"/>
  <c r="Y15" i="4" s="1"/>
  <c r="P14" i="4"/>
  <c r="O14" i="4" s="1"/>
  <c r="Y14" i="4" s="1"/>
  <c r="P13" i="4"/>
  <c r="O13" i="4"/>
  <c r="Y13" i="4" s="1"/>
  <c r="P12" i="4"/>
  <c r="P11" i="4"/>
  <c r="P10" i="4"/>
  <c r="P9" i="4"/>
  <c r="P8" i="4"/>
  <c r="AG17" i="4"/>
  <c r="BI17" i="4" s="1"/>
  <c r="AG18" i="4"/>
  <c r="BI18" i="4" s="1"/>
  <c r="AG19" i="4"/>
  <c r="BI19" i="4" s="1"/>
  <c r="AG20" i="4"/>
  <c r="BI20" i="4" s="1"/>
  <c r="AG21" i="4"/>
  <c r="BI21" i="4" s="1"/>
  <c r="AG22" i="4"/>
  <c r="BI22" i="4" s="1"/>
  <c r="Z12" i="4" l="1"/>
  <c r="Z20" i="4"/>
  <c r="Z13" i="4"/>
  <c r="Z21" i="4"/>
  <c r="Z15" i="4"/>
  <c r="Z9" i="4"/>
  <c r="Z11" i="4"/>
  <c r="Z19" i="4"/>
  <c r="Z18" i="4"/>
  <c r="Z17" i="4"/>
  <c r="Z22" i="4"/>
  <c r="I22" i="4" l="1"/>
  <c r="I21" i="4"/>
  <c r="I20" i="4"/>
  <c r="I19" i="4"/>
  <c r="I18" i="4"/>
  <c r="I17" i="4"/>
  <c r="I16" i="4"/>
  <c r="F16" i="4"/>
  <c r="F17" i="4"/>
  <c r="F18" i="4"/>
  <c r="F19" i="4"/>
  <c r="F20" i="4"/>
  <c r="F21" i="4"/>
  <c r="F22" i="4"/>
  <c r="G25" i="4" l="1"/>
  <c r="G27" i="4" s="1"/>
  <c r="I24" i="4"/>
  <c r="I23" i="4"/>
  <c r="I15" i="4"/>
  <c r="I14" i="4"/>
  <c r="I13" i="4"/>
  <c r="I12" i="4"/>
  <c r="I11" i="4"/>
  <c r="I10" i="4"/>
  <c r="I9" i="4"/>
  <c r="I8" i="4"/>
  <c r="E28" i="4" l="1"/>
  <c r="AU24" i="4" l="1"/>
  <c r="AT24" i="4" s="1"/>
  <c r="AN24" i="4"/>
  <c r="AM24" i="4" s="1"/>
  <c r="AG24" i="4"/>
  <c r="AF24" i="4" l="1"/>
  <c r="BH24" i="4" s="1"/>
  <c r="BI24" i="4"/>
  <c r="AG14" i="4"/>
  <c r="AF14" i="4" l="1"/>
  <c r="BH14" i="4" s="1"/>
  <c r="BI14" i="4"/>
  <c r="AU15" i="4"/>
  <c r="AT15" i="4" s="1"/>
  <c r="AN15" i="4"/>
  <c r="AM15" i="4" s="1"/>
  <c r="AG15" i="4"/>
  <c r="AU13" i="4"/>
  <c r="AT13" i="4" s="1"/>
  <c r="AN13" i="4"/>
  <c r="AM13" i="4" s="1"/>
  <c r="AG13" i="4"/>
  <c r="W24" i="4"/>
  <c r="AY24" i="4" s="1"/>
  <c r="W23" i="4"/>
  <c r="AY23" i="4" s="1"/>
  <c r="W22" i="4"/>
  <c r="AY22" i="4" s="1"/>
  <c r="BB22" i="4" s="1"/>
  <c r="W19" i="4"/>
  <c r="AY19" i="4" s="1"/>
  <c r="BB19" i="4" s="1"/>
  <c r="W20" i="4"/>
  <c r="AY20" i="4" s="1"/>
  <c r="BB20" i="4" s="1"/>
  <c r="W18" i="4"/>
  <c r="AY18" i="4" s="1"/>
  <c r="BB18" i="4" s="1"/>
  <c r="W21" i="4"/>
  <c r="AY21" i="4" s="1"/>
  <c r="BB21" i="4" s="1"/>
  <c r="W16" i="4"/>
  <c r="AY16" i="4" s="1"/>
  <c r="W17" i="4"/>
  <c r="AY17" i="4" s="1"/>
  <c r="W9" i="4"/>
  <c r="AY9" i="4" s="1"/>
  <c r="W10" i="4"/>
  <c r="AY10" i="4" s="1"/>
  <c r="W11" i="4"/>
  <c r="AY11" i="4" s="1"/>
  <c r="W12" i="4"/>
  <c r="AY12" i="4" s="1"/>
  <c r="W13" i="4"/>
  <c r="AY13" i="4" s="1"/>
  <c r="W14" i="4"/>
  <c r="AY14" i="4" s="1"/>
  <c r="BB14" i="4" s="1"/>
  <c r="W15" i="4"/>
  <c r="AY15" i="4" s="1"/>
  <c r="BB15" i="4" s="1"/>
  <c r="W8" i="4"/>
  <c r="AY8" i="4" s="1"/>
  <c r="AE25" i="4"/>
  <c r="AE27" i="4" s="1"/>
  <c r="AG23" i="4"/>
  <c r="BI23" i="4" s="1"/>
  <c r="AG16" i="4"/>
  <c r="BI16" i="4" s="1"/>
  <c r="AG12" i="4"/>
  <c r="BI12" i="4" s="1"/>
  <c r="AG11" i="4"/>
  <c r="BI11" i="4" s="1"/>
  <c r="AG10" i="4"/>
  <c r="BI10" i="4" s="1"/>
  <c r="AG9" i="4"/>
  <c r="BI9" i="4" s="1"/>
  <c r="AG8" i="4"/>
  <c r="BI8" i="4" s="1"/>
  <c r="AS25" i="4"/>
  <c r="AS27" i="4" s="1"/>
  <c r="AU22" i="4"/>
  <c r="AT22" i="4" s="1"/>
  <c r="AU21" i="4"/>
  <c r="AT21" i="4" s="1"/>
  <c r="AU20" i="4"/>
  <c r="AT20" i="4" s="1"/>
  <c r="AU19" i="4"/>
  <c r="AT19" i="4" s="1"/>
  <c r="AU18" i="4"/>
  <c r="AT18" i="4" s="1"/>
  <c r="AU17" i="4"/>
  <c r="AU16" i="4"/>
  <c r="AU14" i="4"/>
  <c r="AU12" i="4"/>
  <c r="AU11" i="4"/>
  <c r="AU10" i="4"/>
  <c r="AU9" i="4"/>
  <c r="AU8" i="4"/>
  <c r="AL25" i="4"/>
  <c r="AL27" i="4" s="1"/>
  <c r="AN23" i="4"/>
  <c r="AN22" i="4"/>
  <c r="AM22" i="4" s="1"/>
  <c r="AN21" i="4"/>
  <c r="AM21" i="4" s="1"/>
  <c r="AN20" i="4"/>
  <c r="AM20" i="4" s="1"/>
  <c r="AN19" i="4"/>
  <c r="AM19" i="4" s="1"/>
  <c r="AN18" i="4"/>
  <c r="AM18" i="4" s="1"/>
  <c r="AN17" i="4"/>
  <c r="AN16" i="4"/>
  <c r="AN14" i="4"/>
  <c r="AN12" i="4"/>
  <c r="AN11" i="4"/>
  <c r="AN10" i="4"/>
  <c r="AN9" i="4"/>
  <c r="AN8" i="4"/>
  <c r="AF13" i="4" l="1"/>
  <c r="BH13" i="4" s="1"/>
  <c r="BI13" i="4"/>
  <c r="AF15" i="4"/>
  <c r="BH15" i="4" s="1"/>
  <c r="BI15" i="4"/>
  <c r="BB25" i="4"/>
  <c r="BB27" i="4" s="1"/>
  <c r="BA27" i="4" s="1"/>
  <c r="W25" i="4"/>
  <c r="AU25" i="4"/>
  <c r="AT25" i="4" s="1"/>
  <c r="AN25" i="4"/>
  <c r="AM25" i="4" s="1"/>
  <c r="N25" i="4"/>
  <c r="N27" i="4" s="1"/>
  <c r="AU27" i="4" l="1"/>
  <c r="AT27" i="4" s="1"/>
  <c r="AN27" i="4"/>
  <c r="AM27" i="4" s="1"/>
  <c r="D25" i="4"/>
  <c r="F24" i="4"/>
  <c r="F23" i="4"/>
  <c r="I25" i="4"/>
  <c r="F15" i="4"/>
  <c r="F14" i="4"/>
  <c r="F13" i="4"/>
  <c r="F12" i="4"/>
  <c r="F11" i="4"/>
  <c r="F10" i="4"/>
  <c r="F9" i="4"/>
  <c r="F8" i="4"/>
  <c r="F25" i="4" l="1"/>
  <c r="I27" i="4"/>
  <c r="H27" i="4" s="1"/>
  <c r="H25" i="4"/>
  <c r="Z24" i="4"/>
  <c r="Z23" i="4"/>
  <c r="Z16" i="4"/>
  <c r="Z8" i="4"/>
  <c r="BG27" i="4"/>
  <c r="X25" i="4"/>
  <c r="X27" i="4" s="1"/>
  <c r="D27" i="4"/>
  <c r="F27" i="4" l="1"/>
  <c r="E27" i="4" s="1"/>
  <c r="E25" i="4"/>
  <c r="U27" i="4"/>
  <c r="Z25" i="4"/>
  <c r="Y25" i="4" s="1"/>
  <c r="BI25" i="4"/>
  <c r="Z27" i="4" l="1"/>
  <c r="Y27" i="4" s="1"/>
  <c r="BI27" i="4"/>
  <c r="BH27" i="4" s="1"/>
  <c r="P25" i="4" l="1"/>
  <c r="P27" i="4" s="1"/>
  <c r="O27" i="4" s="1"/>
  <c r="O25" i="4" l="1"/>
  <c r="W27" i="4"/>
  <c r="V27" i="4" s="1"/>
  <c r="AG25" i="4"/>
  <c r="AG27" i="4" s="1"/>
  <c r="AF27" i="4" s="1"/>
  <c r="AF25" i="4" l="1"/>
</calcChain>
</file>

<file path=xl/sharedStrings.xml><?xml version="1.0" encoding="utf-8"?>
<sst xmlns="http://schemas.openxmlformats.org/spreadsheetml/2006/main" count="95" uniqueCount="44">
  <si>
    <t>Հ/Հ</t>
  </si>
  <si>
    <t>Ծախսերի ցուցանիշները`</t>
  </si>
  <si>
    <t>գումարը /հազ.դրամ/</t>
  </si>
  <si>
    <t xml:space="preserve">կենսաթոշակառուների միջին թվաքանակը </t>
  </si>
  <si>
    <t xml:space="preserve">կենսաթոշակի միջին չափը /դրամ/ </t>
  </si>
  <si>
    <t>նախորդող մեկ տարվա ժամանակահատվածում չստացողներ</t>
  </si>
  <si>
    <t>ՀՀ պաշտոնաթող Նախագահ</t>
  </si>
  <si>
    <t>ՀՀ սահմանադրական դատարանի անդամներ</t>
  </si>
  <si>
    <t>ՀՀ Ազգային ժողովի պատգամավորներ կամ ՀՀ Գերագույն խորհրդի պատգամավորներ</t>
  </si>
  <si>
    <t>ՀՀ մարդու իրավունքների պաշտպան</t>
  </si>
  <si>
    <t xml:space="preserve">Դատավորներ </t>
  </si>
  <si>
    <t xml:space="preserve">Դատախազներ </t>
  </si>
  <si>
    <t xml:space="preserve">Հատուկ քննչական ծառայության ծառայողներ </t>
  </si>
  <si>
    <t>Հիմնական կենսաթոշակի չափը /դրամ/</t>
  </si>
  <si>
    <t xml:space="preserve">Կենսաթոշակառուի անձնական գործակիցը </t>
  </si>
  <si>
    <t>Մասնագիտական  ստաժի միջինացված տարիներ</t>
  </si>
  <si>
    <t xml:space="preserve">Մասնագիտական ստաժի մեկ տարվա արժեքը /դրամ/ </t>
  </si>
  <si>
    <t xml:space="preserve">«ՀՀ օրենքով նշանակված կենսաթոշակներ» միջոցառման գծով </t>
  </si>
  <si>
    <t>2019թ. Փաստացի պետբյուջե</t>
  </si>
  <si>
    <t>Մաքսային ծառայության քննիչներ</t>
  </si>
  <si>
    <t>Հարկային ծառայության քննիչներ</t>
  </si>
  <si>
    <t>Հանրապետության նախագահը, Ազգային ժողովի պատգամավորները, Կառավարության անդամները, Սահմանադրական դատարանի և այլ դատարանների դատավորները, Ազգային ժողովի ընտրած Բարձրագույն դատական խորհրդի անդամները, Մարդու իրավունքների պաշտպանը, Հաշվեքննիչ պալատի նախագահը, դատախազները, հատուկ քննչական ծառայության, քննչական կոմիտեի ծառայողները՝ իրենց պաշտոնեական պարտականությունները կատարելիս կամ դրանք կատարելու առնչությամբ ստացած վնասվածքի կամ խեղման պատճառով աշխատանքային գործունեությամբ զբաղվելու կարողության 3-րդ աստիճանի սահմանափակում ունեցող հաշմանդամ ճանաչվելու դեպքում</t>
  </si>
  <si>
    <t>«Պաշտոնատար անձանց գործունեության ապահովման, սպասարկման և սոցիալական երաշխիքների մասին» ՀՀ օրենքի 3-րդ հոդվածի 1 կետի 3-րդ ենթակետի համաձայն</t>
  </si>
  <si>
    <t>Ազգային ժողովի ընտրած Բարձրագույն դատական խորհրդի անդամի պաշտոնում պաշտոնավարած անձինք</t>
  </si>
  <si>
    <t>Առնվազն մեկ սահմանադրական ժամկետ Ազգային ժողովի ընտրած Բարձրագույն դատական խորհրդի անդամի պաշտոնում պաշտոնավարած անձինք</t>
  </si>
  <si>
    <t>Առնվազն մեկ ժամկետ Հայաստանի Հանրապետության մասնակցությամբ գործող միջազգային դատարանի դատավորի պաշտոնում պաշտոնավարած անձինք</t>
  </si>
  <si>
    <t>Առնվազն մեկ սահմանադրական ժամկետ Հայաստանի Հանրապետության վերահսկիչ պալատի նախագահի պաշտոնն զբաղեցրած կամ վեց տարի Ազգային ժողովի վերահսկիչ պալատի նախագահի պաշտոնն զբաղեցրած անձինք</t>
  </si>
  <si>
    <t>ՏԵՂԵԿԱՆՔ</t>
  </si>
  <si>
    <t xml:space="preserve">Քննչական ծառայության կոմիտեի ծառայողներ </t>
  </si>
  <si>
    <t>Ընդամենը կենսաթոշակ (առանց նախորդող մեկ տարվա ժամանակահատվածում չստացողների)</t>
  </si>
  <si>
    <t>Ընդամենը կենսաթոշակ (ներառյալ նախորդող մեկ տարվա ժամանակահատվածում չստացողների)</t>
  </si>
  <si>
    <t>2022թ ՄԺԾԾ հայտ</t>
  </si>
  <si>
    <t>2019 թվականի փաստացի բյուջեում միջին կենսաթոշակի չափը ստացվել է   կենսաթոշակառուների միջին (01.06.2019թ. դրությամբ իրավունք ձեռք բերած) թվաքանակի և փաստացի տարեկան ծախսի հարբերակացությամբ:</t>
  </si>
  <si>
    <t>2020թ. Փաստացի պետբյուջե</t>
  </si>
  <si>
    <t>2022թ. բյուջետային հայտ</t>
  </si>
  <si>
    <t>01.07.2021 թ. Փաստացի պետբյուջե</t>
  </si>
  <si>
    <t>2021թ. հաստատված պետական բյուջե</t>
  </si>
  <si>
    <t>պլան</t>
  </si>
  <si>
    <t>փաստացի</t>
  </si>
  <si>
    <t>2021-2023 թթ հաստատված ՄԺԾԾ</t>
  </si>
  <si>
    <t>2023թ ՄԺԾԾ հայտ</t>
  </si>
  <si>
    <t>2024 թ ՄԺԾԾ հայտ</t>
  </si>
  <si>
    <r>
      <t xml:space="preserve">«Պաշտոնատար անձանց գործունեության ապահովման, սպասարկման և սոցիալական երաշխիքների մասին» ՀՀ օրենքի հավելված N 1-ով սահմանված պաշտոններում, օտարերկրյա պետությունում գործող </t>
    </r>
    <r>
      <rPr>
        <u/>
        <sz val="8"/>
        <rFont val="GHEA Grapalat"/>
        <family val="3"/>
      </rPr>
      <t xml:space="preserve">դիվանագիտական </t>
    </r>
    <r>
      <rPr>
        <sz val="8"/>
        <rFont val="GHEA Grapalat"/>
        <family val="3"/>
      </rPr>
      <t>ծառայության մարմինների ղեկավարի պաշտոնում պաշտոնավարած անձինք</t>
    </r>
  </si>
  <si>
    <t>2022-2024թթ.հաստատված ՄԺԾԾ</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</si>
</sst>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Red]#,##0.0"/>
    <numFmt numFmtId="166" formatCode="_(* #,##0.0_);_(* \(#,##0.0\);_(* &quot;-&quot;??_);_(@_)"/>
    <numFmt numFmtId="167" formatCode="_(* #,##0_);_(* \(#,##0\);_(* &quot;-&quot;??_);_(@_)"/>
    <numFmt numFmtId="168" formatCode="_(* #,##0.000_);_(* \(#,##0.000\);_(* &quot;-&quot;??_);_(@_)"/>
  </numFmts>
  <fonts count="17" x14ac:knownFonts="1">
    <font>
      <sz val="11"/>
      <color theme="1"/>
      <name val="Calibri"/>
      <family val="2"/>
      <scheme val="minor"/>
    </font>
    <font>
      <sz val="11"/>
      <color indexed="8"/>
      <name val="Calibri"/>
      <family val="2"/>
    </font>
    <font>
      <sz val="10"/>
      <color indexed="8"/>
      <name val="GHEA Grapalat"/>
      <family val="3"/>
    </font>
    <font>
      <sz val="10"/>
      <name val="GHEA Grapalat"/>
      <family val="3"/>
    </font>
    <font>
      <b/>
      <sz val="10"/>
      <color indexed="8"/>
      <name val="GHEA Grapalat"/>
      <family val="3"/>
    </font>
    <font>
      <b/>
      <sz val="10"/>
      <name val="GHEA Grapalat"/>
      <family val="3"/>
    </font>
    <font>
      <sz val="8"/>
      <name val="Calibri"/>
      <family val="2"/>
    </font>
    <font>
      <sz val="10"/>
      <color indexed="12"/>
      <name val="GHEA Grapalat"/>
      <family val="3"/>
    </font>
    <font>
      <i/>
      <sz val="10"/>
      <color indexed="8"/>
      <name val="GHEA Grapalat"/>
      <family val="3"/>
    </font>
    <font>
      <i/>
      <sz val="10"/>
      <name val="GHEA Grapalat"/>
      <family val="3"/>
    </font>
    <font>
      <sz val="10"/>
      <color theme="1"/>
      <name val="GHEA Grapalat"/>
      <family val="3"/>
    </font>
    <font>
      <sz val="10"/>
      <color rgb="FFFF0000"/>
      <name val="GHEA Grapalat"/>
      <family val="3"/>
    </font>
    <font>
      <sz val="8"/>
      <color indexed="8"/>
      <name val="GHEA Grapalat"/>
      <family val="3"/>
    </font>
    <font>
      <sz val="8"/>
      <name val="GHEA Grapalat"/>
      <family val="3"/>
    </font>
    <font>
      <u/>
      <sz val="8"/>
      <name val="GHEA Grapalat"/>
      <family val="3"/>
    </font>
    <font>
      <b/>
      <i/>
      <sz val="10"/>
      <color indexed="8"/>
      <name val="GHEA Grapalat"/>
      <family val="3"/>
    </font>
    <font>
      <sz val="9"/>
      <color indexed="8"/>
      <name val="GHEA Grapalat"/>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67">
    <xf numFmtId="0" fontId="0" fillId="0" borderId="0" xfId="0"/>
    <xf numFmtId="0" fontId="3" fillId="0" borderId="0" xfId="0" applyFont="1" applyAlignment="1">
      <alignment vertical="top"/>
    </xf>
    <xf numFmtId="0" fontId="2" fillId="0" borderId="0" xfId="0" applyFont="1" applyAlignment="1">
      <alignment vertical="top"/>
    </xf>
    <xf numFmtId="0" fontId="3" fillId="0" borderId="0" xfId="0" applyFont="1" applyAlignment="1">
      <alignment horizontal="center" vertical="top"/>
    </xf>
    <xf numFmtId="0" fontId="3" fillId="0" borderId="0" xfId="0" applyFont="1" applyFill="1" applyAlignment="1">
      <alignment vertical="top"/>
    </xf>
    <xf numFmtId="0" fontId="5" fillId="0" borderId="0" xfId="0" applyFont="1" applyFill="1" applyAlignment="1">
      <alignment vertical="top"/>
    </xf>
    <xf numFmtId="0" fontId="4" fillId="0" borderId="0" xfId="0" applyFont="1" applyAlignment="1">
      <alignment horizontal="center" vertical="top"/>
    </xf>
    <xf numFmtId="0" fontId="4" fillId="0" borderId="0" xfId="0" applyFont="1" applyAlignment="1">
      <alignment horizontal="left" vertical="top"/>
    </xf>
    <xf numFmtId="0" fontId="10" fillId="0" borderId="0" xfId="0" applyFont="1" applyAlignment="1">
      <alignment vertical="top"/>
    </xf>
    <xf numFmtId="0" fontId="11" fillId="0" borderId="0" xfId="0" applyFont="1" applyFill="1" applyAlignment="1">
      <alignment vertical="top"/>
    </xf>
    <xf numFmtId="1" fontId="2" fillId="2" borderId="1" xfId="0" applyNumberFormat="1" applyFont="1" applyFill="1" applyBorder="1" applyAlignment="1">
      <alignment vertical="top"/>
    </xf>
    <xf numFmtId="164" fontId="3" fillId="2" borderId="1" xfId="0" quotePrefix="1" applyNumberFormat="1" applyFont="1" applyFill="1" applyBorder="1" applyAlignment="1">
      <alignment vertical="top" wrapText="1"/>
    </xf>
    <xf numFmtId="164" fontId="2" fillId="2" borderId="1" xfId="0" applyNumberFormat="1" applyFont="1" applyFill="1" applyBorder="1" applyAlignment="1">
      <alignment vertical="top" wrapText="1"/>
    </xf>
    <xf numFmtId="164" fontId="12" fillId="2" borderId="1" xfId="0" applyNumberFormat="1" applyFont="1" applyFill="1" applyBorder="1" applyAlignment="1">
      <alignment vertical="top" wrapText="1"/>
    </xf>
    <xf numFmtId="0" fontId="2" fillId="2" borderId="1" xfId="0" applyFont="1" applyFill="1" applyBorder="1" applyAlignment="1">
      <alignment vertical="top"/>
    </xf>
    <xf numFmtId="1" fontId="2" fillId="2" borderId="1" xfId="0" applyNumberFormat="1" applyFont="1" applyFill="1" applyBorder="1" applyAlignment="1">
      <alignment horizontal="center" vertical="top" wrapText="1"/>
    </xf>
    <xf numFmtId="164" fontId="2" fillId="2" borderId="1" xfId="0" applyNumberFormat="1" applyFont="1" applyFill="1" applyBorder="1" applyAlignment="1">
      <alignment vertical="top"/>
    </xf>
    <xf numFmtId="164" fontId="4" fillId="2" borderId="1" xfId="0" applyNumberFormat="1" applyFont="1" applyFill="1" applyBorder="1" applyAlignment="1">
      <alignment vertical="top"/>
    </xf>
    <xf numFmtId="164" fontId="4" fillId="2" borderId="1" xfId="0" applyNumberFormat="1" applyFont="1" applyFill="1" applyBorder="1" applyAlignment="1">
      <alignment vertical="top" wrapText="1"/>
    </xf>
    <xf numFmtId="0" fontId="2" fillId="2" borderId="1" xfId="0" applyFont="1" applyFill="1" applyBorder="1" applyAlignment="1">
      <alignment vertical="top" wrapText="1"/>
    </xf>
    <xf numFmtId="0" fontId="4" fillId="2" borderId="1" xfId="0" applyFont="1" applyFill="1" applyBorder="1" applyAlignment="1">
      <alignment vertical="top" wrapText="1"/>
    </xf>
    <xf numFmtId="2" fontId="3" fillId="2" borderId="3" xfId="0" applyNumberFormat="1" applyFont="1" applyFill="1" applyBorder="1" applyAlignment="1">
      <alignment vertical="top"/>
    </xf>
    <xf numFmtId="2" fontId="3" fillId="2" borderId="4" xfId="0" applyNumberFormat="1" applyFont="1" applyFill="1" applyBorder="1" applyAlignment="1">
      <alignment vertical="top"/>
    </xf>
    <xf numFmtId="2" fontId="3" fillId="2" borderId="5" xfId="0" applyNumberFormat="1" applyFont="1" applyFill="1" applyBorder="1" applyAlignment="1">
      <alignment vertical="top"/>
    </xf>
    <xf numFmtId="0" fontId="9" fillId="0" borderId="0" xfId="0" applyFont="1" applyAlignment="1">
      <alignment vertical="top" wrapText="1"/>
    </xf>
    <xf numFmtId="0" fontId="3" fillId="2" borderId="0" xfId="0" applyFont="1" applyFill="1" applyAlignment="1">
      <alignment vertical="top"/>
    </xf>
    <xf numFmtId="168" fontId="9" fillId="2" borderId="0" xfId="0" applyNumberFormat="1" applyFont="1" applyFill="1" applyAlignment="1">
      <alignment vertical="top"/>
    </xf>
    <xf numFmtId="166" fontId="3" fillId="2" borderId="0" xfId="1" applyNumberFormat="1" applyFont="1" applyFill="1" applyAlignment="1">
      <alignment vertical="top"/>
    </xf>
    <xf numFmtId="167" fontId="3" fillId="2" borderId="0" xfId="1" applyNumberFormat="1" applyFont="1" applyFill="1" applyAlignment="1">
      <alignment vertical="top"/>
    </xf>
    <xf numFmtId="164" fontId="13" fillId="2" borderId="1" xfId="0" quotePrefix="1" applyNumberFormat="1" applyFont="1" applyFill="1" applyBorder="1" applyAlignment="1">
      <alignment vertical="top" wrapText="1"/>
    </xf>
    <xf numFmtId="164" fontId="12" fillId="2" borderId="1" xfId="0" quotePrefix="1" applyNumberFormat="1" applyFont="1" applyFill="1" applyBorder="1" applyAlignment="1">
      <alignment vertical="top" wrapText="1"/>
    </xf>
    <xf numFmtId="1" fontId="2" fillId="2" borderId="1" xfId="0" applyNumberFormat="1" applyFont="1" applyFill="1" applyBorder="1" applyAlignment="1"/>
    <xf numFmtId="167" fontId="8" fillId="2" borderId="1" xfId="1" applyNumberFormat="1" applyFont="1" applyFill="1" applyBorder="1" applyAlignment="1"/>
    <xf numFmtId="165" fontId="2" fillId="2" borderId="1" xfId="1" applyNumberFormat="1" applyFont="1" applyFill="1" applyBorder="1" applyAlignment="1"/>
    <xf numFmtId="164" fontId="3" fillId="2" borderId="1" xfId="0" applyNumberFormat="1" applyFont="1" applyFill="1" applyBorder="1" applyAlignment="1"/>
    <xf numFmtId="0" fontId="3" fillId="2" borderId="1" xfId="0" applyFont="1" applyFill="1" applyBorder="1" applyAlignment="1"/>
    <xf numFmtId="164" fontId="7" fillId="2" borderId="1" xfId="0" applyNumberFormat="1" applyFont="1" applyFill="1" applyBorder="1" applyAlignment="1"/>
    <xf numFmtId="1" fontId="3" fillId="2" borderId="1" xfId="0" applyNumberFormat="1" applyFont="1" applyFill="1" applyBorder="1" applyAlignment="1"/>
    <xf numFmtId="167" fontId="3" fillId="2" borderId="1" xfId="1" applyNumberFormat="1" applyFont="1" applyFill="1" applyBorder="1" applyAlignment="1"/>
    <xf numFmtId="167" fontId="9" fillId="2" borderId="1" xfId="1" applyNumberFormat="1" applyFont="1" applyFill="1" applyBorder="1" applyAlignment="1"/>
    <xf numFmtId="165" fontId="3" fillId="2" borderId="1" xfId="1" applyNumberFormat="1" applyFont="1" applyFill="1" applyBorder="1" applyAlignment="1"/>
    <xf numFmtId="0" fontId="7" fillId="2" borderId="1" xfId="0" applyFont="1" applyFill="1" applyBorder="1" applyAlignment="1"/>
    <xf numFmtId="166" fontId="3" fillId="2" borderId="1" xfId="1" applyNumberFormat="1" applyFont="1" applyFill="1" applyBorder="1" applyAlignment="1"/>
    <xf numFmtId="166" fontId="2" fillId="2" borderId="1" xfId="1" applyNumberFormat="1" applyFont="1" applyFill="1" applyBorder="1" applyAlignment="1"/>
    <xf numFmtId="43" fontId="9" fillId="2" borderId="1" xfId="1" applyFont="1" applyFill="1" applyBorder="1" applyAlignment="1"/>
    <xf numFmtId="43" fontId="2" fillId="2" borderId="1" xfId="1" applyFont="1" applyFill="1" applyBorder="1" applyAlignment="1"/>
    <xf numFmtId="0" fontId="11" fillId="2" borderId="1" xfId="0" applyFont="1" applyFill="1" applyBorder="1" applyAlignment="1"/>
    <xf numFmtId="1" fontId="11" fillId="2" borderId="1" xfId="0" applyNumberFormat="1" applyFont="1" applyFill="1" applyBorder="1" applyAlignment="1"/>
    <xf numFmtId="164" fontId="2" fillId="2" borderId="1" xfId="0" applyNumberFormat="1" applyFont="1" applyFill="1" applyBorder="1" applyAlignment="1"/>
    <xf numFmtId="166" fontId="4" fillId="2" borderId="1" xfId="1" applyNumberFormat="1" applyFont="1" applyFill="1" applyBorder="1" applyAlignment="1"/>
    <xf numFmtId="1" fontId="4" fillId="2" borderId="1" xfId="0" applyNumberFormat="1" applyFont="1" applyFill="1" applyBorder="1" applyAlignment="1"/>
    <xf numFmtId="1" fontId="8" fillId="2" borderId="1" xfId="1" applyNumberFormat="1" applyFont="1" applyFill="1" applyBorder="1" applyAlignment="1"/>
    <xf numFmtId="165" fontId="4" fillId="2" borderId="1" xfId="0" applyNumberFormat="1" applyFont="1" applyFill="1" applyBorder="1" applyAlignment="1"/>
    <xf numFmtId="167" fontId="15" fillId="2" borderId="1" xfId="1" applyNumberFormat="1" applyFont="1" applyFill="1" applyBorder="1" applyAlignment="1"/>
    <xf numFmtId="0" fontId="5" fillId="2" borderId="1" xfId="0" applyFont="1" applyFill="1" applyBorder="1" applyAlignment="1"/>
    <xf numFmtId="1" fontId="5" fillId="2" borderId="1" xfId="0" applyNumberFormat="1" applyFont="1" applyFill="1" applyBorder="1" applyAlignment="1"/>
    <xf numFmtId="167" fontId="5" fillId="2" borderId="1" xfId="1" applyNumberFormat="1" applyFont="1" applyFill="1" applyBorder="1" applyAlignment="1"/>
    <xf numFmtId="164" fontId="3" fillId="0" borderId="0" xfId="0" applyNumberFormat="1" applyFont="1" applyFill="1" applyAlignment="1">
      <alignment vertical="top"/>
    </xf>
    <xf numFmtId="1" fontId="2" fillId="3" borderId="1" xfId="0" applyNumberFormat="1" applyFont="1" applyFill="1" applyBorder="1" applyAlignment="1"/>
    <xf numFmtId="49" fontId="16" fillId="2" borderId="1" xfId="0" applyNumberFormat="1" applyFont="1" applyFill="1" applyBorder="1" applyAlignment="1">
      <alignment horizontal="center" vertical="top" wrapText="1"/>
    </xf>
    <xf numFmtId="49" fontId="16" fillId="2" borderId="1" xfId="0" applyNumberFormat="1" applyFont="1" applyFill="1" applyBorder="1" applyAlignment="1">
      <alignment vertical="top" wrapText="1"/>
    </xf>
    <xf numFmtId="2" fontId="3" fillId="2" borderId="1" xfId="0" applyNumberFormat="1" applyFont="1" applyFill="1" applyBorder="1" applyAlignment="1">
      <alignment horizontal="center" vertical="top"/>
    </xf>
    <xf numFmtId="0" fontId="4" fillId="0" borderId="2" xfId="0" applyFont="1" applyBorder="1" applyAlignment="1">
      <alignment horizontal="center" vertical="top"/>
    </xf>
    <xf numFmtId="49" fontId="2" fillId="2" borderId="1" xfId="0" applyNumberFormat="1" applyFont="1" applyFill="1" applyBorder="1" applyAlignment="1">
      <alignment horizontal="center" vertical="top" wrapText="1"/>
    </xf>
    <xf numFmtId="2" fontId="3" fillId="2" borderId="3" xfId="0" applyNumberFormat="1" applyFont="1" applyFill="1" applyBorder="1" applyAlignment="1">
      <alignment horizontal="center" vertical="top"/>
    </xf>
    <xf numFmtId="2" fontId="3" fillId="2" borderId="4" xfId="0" applyNumberFormat="1" applyFont="1" applyFill="1" applyBorder="1" applyAlignment="1">
      <alignment horizontal="center" vertical="top"/>
    </xf>
    <xf numFmtId="2" fontId="3" fillId="2" borderId="5" xfId="0" applyNumberFormat="1" applyFont="1" applyFill="1" applyBorder="1" applyAlignment="1">
      <alignment horizontal="center" vertical="top"/>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O31"/>
  <sheetViews>
    <sheetView tabSelected="1" topLeftCell="Y1" zoomScaleNormal="100" workbookViewId="0">
      <pane xSplit="13500" ySplit="2160" topLeftCell="BB23" activePane="bottomRight"/>
      <selection activeCell="AU27" sqref="AU27"/>
      <selection pane="topRight" activeCell="BJ1" sqref="BJ1:BO1048576"/>
      <selection pane="bottomLeft" activeCell="A21" sqref="A21"/>
      <selection pane="bottomRight" activeCell="BG31" sqref="BG31"/>
    </sheetView>
  </sheetViews>
  <sheetFormatPr defaultRowHeight="13.5" x14ac:dyDescent="0.25"/>
  <cols>
    <col min="1" max="1" width="4" style="1" customWidth="1"/>
    <col min="2" max="2" width="3.85546875" style="1" customWidth="1"/>
    <col min="3" max="3" width="54.140625" style="1" customWidth="1"/>
    <col min="4" max="4" width="13.42578125" style="8" customWidth="1"/>
    <col min="5" max="5" width="10" style="8" customWidth="1"/>
    <col min="6" max="6" width="14.42578125" style="1" customWidth="1"/>
    <col min="7" max="7" width="10.42578125" style="1" customWidth="1"/>
    <col min="8" max="8" width="12.5703125" style="1" customWidth="1"/>
    <col min="9" max="9" width="14.42578125" style="1" customWidth="1"/>
    <col min="10" max="10" width="7" style="1" customWidth="1"/>
    <col min="11" max="11" width="8.42578125" style="1" customWidth="1"/>
    <col min="12" max="12" width="8.140625" style="1" customWidth="1"/>
    <col min="13" max="13" width="7.140625" style="1" customWidth="1"/>
    <col min="14" max="14" width="9.140625" style="1"/>
    <col min="15" max="15" width="10.5703125" style="1" customWidth="1"/>
    <col min="16" max="16" width="13.85546875" style="1" customWidth="1"/>
    <col min="17" max="17" width="0.42578125" style="1" hidden="1" customWidth="1"/>
    <col min="18" max="18" width="4.42578125" style="1" hidden="1" customWidth="1"/>
    <col min="19" max="20" width="3.85546875" style="1" hidden="1" customWidth="1"/>
    <col min="21" max="21" width="9.140625" style="1" hidden="1" customWidth="1"/>
    <col min="22" max="22" width="10.42578125" style="1" hidden="1" customWidth="1"/>
    <col min="23" max="23" width="13.5703125" style="1" hidden="1" customWidth="1"/>
    <col min="24" max="24" width="9.140625" style="1"/>
    <col min="25" max="25" width="10.42578125" style="1" customWidth="1"/>
    <col min="26" max="26" width="13.42578125" style="1" customWidth="1"/>
    <col min="27" max="27" width="6.28515625" style="1" customWidth="1"/>
    <col min="28" max="28" width="7.42578125" style="1" customWidth="1"/>
    <col min="29" max="29" width="6.85546875" style="1" customWidth="1"/>
    <col min="30" max="30" width="7.28515625" style="1" customWidth="1"/>
    <col min="31" max="31" width="9.140625" style="1"/>
    <col min="32" max="32" width="10.42578125" style="1" customWidth="1"/>
    <col min="33" max="33" width="14.140625" style="1" customWidth="1"/>
    <col min="34" max="34" width="8.7109375" style="1" customWidth="1"/>
    <col min="35" max="35" width="9.85546875" style="1" customWidth="1"/>
    <col min="36" max="36" width="9.7109375" style="1" customWidth="1"/>
    <col min="37" max="37" width="9.140625" style="1" customWidth="1"/>
    <col min="38" max="38" width="6.5703125" style="1" customWidth="1"/>
    <col min="39" max="39" width="13.28515625" style="1" customWidth="1"/>
    <col min="40" max="40" width="14.140625" style="1" customWidth="1"/>
    <col min="41" max="41" width="8.7109375" style="1" customWidth="1"/>
    <col min="42" max="42" width="10" style="1" customWidth="1"/>
    <col min="43" max="43" width="6.140625" style="1" customWidth="1"/>
    <col min="44" max="44" width="8.5703125" style="1" customWidth="1"/>
    <col min="45" max="45" width="6.42578125" style="1" customWidth="1"/>
    <col min="46" max="46" width="13.140625" style="1" customWidth="1"/>
    <col min="47" max="47" width="14.140625" style="1" customWidth="1"/>
    <col min="48" max="48" width="13.7109375" style="1" customWidth="1"/>
    <col min="49" max="49" width="10.7109375" style="1" customWidth="1"/>
    <col min="50" max="54" width="14.140625" style="1" customWidth="1"/>
    <col min="55" max="55" width="6.28515625" style="1" customWidth="1"/>
    <col min="56" max="56" width="8.42578125" style="1" customWidth="1"/>
    <col min="57" max="57" width="7.5703125" style="1" customWidth="1"/>
    <col min="58" max="58" width="7.28515625" style="1" customWidth="1"/>
    <col min="59" max="59" width="9.140625" style="1"/>
    <col min="60" max="60" width="10.42578125" style="1" customWidth="1"/>
    <col min="61" max="61" width="14.5703125" style="1" customWidth="1"/>
    <col min="62" max="16384" width="9.140625" style="1"/>
  </cols>
  <sheetData>
    <row r="2" spans="1:61" ht="17.25" customHeight="1" x14ac:dyDescent="0.25">
      <c r="B2" s="6"/>
      <c r="C2" s="6" t="s">
        <v>27</v>
      </c>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row>
    <row r="3" spans="1:61" ht="25.5" customHeight="1" x14ac:dyDescent="0.25">
      <c r="C3" s="7" t="s">
        <v>17</v>
      </c>
    </row>
    <row r="4" spans="1:61" ht="18" customHeight="1" x14ac:dyDescent="0.25">
      <c r="B4" s="62"/>
      <c r="C4" s="62"/>
    </row>
    <row r="5" spans="1:61" ht="31.5" customHeight="1" x14ac:dyDescent="0.25">
      <c r="B5" s="63" t="s">
        <v>0</v>
      </c>
      <c r="C5" s="63" t="s">
        <v>1</v>
      </c>
      <c r="D5" s="64" t="s">
        <v>18</v>
      </c>
      <c r="E5" s="65"/>
      <c r="F5" s="66"/>
      <c r="G5" s="64" t="s">
        <v>33</v>
      </c>
      <c r="H5" s="65"/>
      <c r="I5" s="66"/>
      <c r="J5" s="61" t="s">
        <v>36</v>
      </c>
      <c r="K5" s="61"/>
      <c r="L5" s="61"/>
      <c r="M5" s="61"/>
      <c r="N5" s="61"/>
      <c r="O5" s="61"/>
      <c r="P5" s="61"/>
      <c r="Q5" s="61" t="s">
        <v>35</v>
      </c>
      <c r="R5" s="61"/>
      <c r="S5" s="61"/>
      <c r="T5" s="61"/>
      <c r="U5" s="61"/>
      <c r="V5" s="61"/>
      <c r="W5" s="61"/>
      <c r="X5" s="21" t="s">
        <v>39</v>
      </c>
      <c r="Y5" s="22"/>
      <c r="Z5" s="23"/>
      <c r="AA5" s="61" t="s">
        <v>31</v>
      </c>
      <c r="AB5" s="61"/>
      <c r="AC5" s="61"/>
      <c r="AD5" s="61"/>
      <c r="AE5" s="61"/>
      <c r="AF5" s="61"/>
      <c r="AG5" s="61"/>
      <c r="AH5" s="61" t="s">
        <v>40</v>
      </c>
      <c r="AI5" s="61"/>
      <c r="AJ5" s="61"/>
      <c r="AK5" s="61"/>
      <c r="AL5" s="61"/>
      <c r="AM5" s="61"/>
      <c r="AN5" s="61"/>
      <c r="AO5" s="61" t="s">
        <v>41</v>
      </c>
      <c r="AP5" s="61"/>
      <c r="AQ5" s="61"/>
      <c r="AR5" s="61"/>
      <c r="AS5" s="61"/>
      <c r="AT5" s="61"/>
      <c r="AU5" s="61"/>
      <c r="AV5" s="61" t="s">
        <v>43</v>
      </c>
      <c r="AW5" s="61"/>
      <c r="AX5" s="61"/>
      <c r="AY5" s="61"/>
      <c r="AZ5" s="61"/>
      <c r="BA5" s="61"/>
      <c r="BB5" s="61"/>
      <c r="BC5" s="61" t="s">
        <v>34</v>
      </c>
      <c r="BD5" s="61"/>
      <c r="BE5" s="61"/>
      <c r="BF5" s="61"/>
      <c r="BG5" s="61"/>
      <c r="BH5" s="61"/>
      <c r="BI5" s="61"/>
    </row>
    <row r="6" spans="1:61" s="2" customFormat="1" ht="86.25" customHeight="1" x14ac:dyDescent="0.25">
      <c r="B6" s="63"/>
      <c r="C6" s="63"/>
      <c r="D6" s="59" t="s">
        <v>3</v>
      </c>
      <c r="E6" s="59" t="s">
        <v>4</v>
      </c>
      <c r="F6" s="59" t="s">
        <v>2</v>
      </c>
      <c r="G6" s="59" t="s">
        <v>3</v>
      </c>
      <c r="H6" s="59" t="s">
        <v>4</v>
      </c>
      <c r="I6" s="59" t="s">
        <v>2</v>
      </c>
      <c r="J6" s="60" t="s">
        <v>15</v>
      </c>
      <c r="K6" s="60" t="s">
        <v>13</v>
      </c>
      <c r="L6" s="60" t="s">
        <v>14</v>
      </c>
      <c r="M6" s="60" t="s">
        <v>16</v>
      </c>
      <c r="N6" s="59" t="s">
        <v>3</v>
      </c>
      <c r="O6" s="59" t="s">
        <v>4</v>
      </c>
      <c r="P6" s="59" t="s">
        <v>2</v>
      </c>
      <c r="Q6" s="60" t="s">
        <v>15</v>
      </c>
      <c r="R6" s="60" t="s">
        <v>13</v>
      </c>
      <c r="S6" s="60" t="s">
        <v>14</v>
      </c>
      <c r="T6" s="60" t="s">
        <v>16</v>
      </c>
      <c r="U6" s="59" t="s">
        <v>3</v>
      </c>
      <c r="V6" s="59" t="s">
        <v>4</v>
      </c>
      <c r="W6" s="59" t="s">
        <v>2</v>
      </c>
      <c r="X6" s="59" t="s">
        <v>3</v>
      </c>
      <c r="Y6" s="59" t="s">
        <v>4</v>
      </c>
      <c r="Z6" s="59" t="s">
        <v>2</v>
      </c>
      <c r="AA6" s="60" t="s">
        <v>15</v>
      </c>
      <c r="AB6" s="60" t="s">
        <v>13</v>
      </c>
      <c r="AC6" s="60" t="s">
        <v>14</v>
      </c>
      <c r="AD6" s="60" t="s">
        <v>16</v>
      </c>
      <c r="AE6" s="59" t="s">
        <v>3</v>
      </c>
      <c r="AF6" s="59" t="s">
        <v>4</v>
      </c>
      <c r="AG6" s="59" t="s">
        <v>2</v>
      </c>
      <c r="AH6" s="60" t="s">
        <v>15</v>
      </c>
      <c r="AI6" s="60" t="s">
        <v>13</v>
      </c>
      <c r="AJ6" s="60" t="s">
        <v>14</v>
      </c>
      <c r="AK6" s="60" t="s">
        <v>16</v>
      </c>
      <c r="AL6" s="59" t="s">
        <v>3</v>
      </c>
      <c r="AM6" s="59" t="s">
        <v>4</v>
      </c>
      <c r="AN6" s="59" t="s">
        <v>2</v>
      </c>
      <c r="AO6" s="60" t="s">
        <v>15</v>
      </c>
      <c r="AP6" s="60" t="s">
        <v>13</v>
      </c>
      <c r="AQ6" s="60" t="s">
        <v>14</v>
      </c>
      <c r="AR6" s="60" t="s">
        <v>16</v>
      </c>
      <c r="AS6" s="59" t="s">
        <v>3</v>
      </c>
      <c r="AT6" s="59" t="s">
        <v>4</v>
      </c>
      <c r="AU6" s="59" t="s">
        <v>2</v>
      </c>
      <c r="AV6" s="60" t="s">
        <v>15</v>
      </c>
      <c r="AW6" s="60" t="s">
        <v>13</v>
      </c>
      <c r="AX6" s="60" t="s">
        <v>14</v>
      </c>
      <c r="AY6" s="60" t="s">
        <v>16</v>
      </c>
      <c r="AZ6" s="59" t="s">
        <v>3</v>
      </c>
      <c r="BA6" s="59" t="s">
        <v>4</v>
      </c>
      <c r="BB6" s="59" t="s">
        <v>2</v>
      </c>
      <c r="BC6" s="60" t="s">
        <v>15</v>
      </c>
      <c r="BD6" s="60" t="s">
        <v>13</v>
      </c>
      <c r="BE6" s="60" t="s">
        <v>14</v>
      </c>
      <c r="BF6" s="60" t="s">
        <v>16</v>
      </c>
      <c r="BG6" s="59" t="s">
        <v>3</v>
      </c>
      <c r="BH6" s="59" t="s">
        <v>4</v>
      </c>
      <c r="BI6" s="59" t="s">
        <v>2</v>
      </c>
    </row>
    <row r="7" spans="1:61" s="3" customFormat="1" ht="15" customHeight="1" x14ac:dyDescent="0.25">
      <c r="A7" s="2"/>
      <c r="B7" s="15"/>
      <c r="C7" s="15"/>
      <c r="D7" s="15">
        <v>1</v>
      </c>
      <c r="E7" s="15">
        <v>2</v>
      </c>
      <c r="F7" s="15">
        <v>3</v>
      </c>
      <c r="G7" s="15">
        <v>4</v>
      </c>
      <c r="H7" s="15">
        <v>5</v>
      </c>
      <c r="I7" s="15">
        <v>6</v>
      </c>
      <c r="J7" s="15">
        <v>7</v>
      </c>
      <c r="K7" s="15">
        <v>8</v>
      </c>
      <c r="L7" s="15">
        <v>9</v>
      </c>
      <c r="M7" s="15">
        <v>10</v>
      </c>
      <c r="N7" s="15">
        <v>11</v>
      </c>
      <c r="O7" s="15">
        <v>12</v>
      </c>
      <c r="P7" s="15">
        <v>13</v>
      </c>
      <c r="Q7" s="15">
        <v>14</v>
      </c>
      <c r="R7" s="15">
        <v>15</v>
      </c>
      <c r="S7" s="15">
        <v>16</v>
      </c>
      <c r="T7" s="15">
        <v>17</v>
      </c>
      <c r="U7" s="15">
        <v>18</v>
      </c>
      <c r="V7" s="15">
        <v>19</v>
      </c>
      <c r="W7" s="15">
        <v>20</v>
      </c>
      <c r="X7" s="15">
        <v>21</v>
      </c>
      <c r="Y7" s="15">
        <v>22</v>
      </c>
      <c r="Z7" s="15">
        <v>23</v>
      </c>
      <c r="AA7" s="15">
        <v>24</v>
      </c>
      <c r="AB7" s="15">
        <v>25</v>
      </c>
      <c r="AC7" s="15">
        <v>26</v>
      </c>
      <c r="AD7" s="15">
        <v>27</v>
      </c>
      <c r="AE7" s="15">
        <v>28</v>
      </c>
      <c r="AF7" s="15">
        <v>29</v>
      </c>
      <c r="AG7" s="15">
        <v>30</v>
      </c>
      <c r="AH7" s="15">
        <v>31</v>
      </c>
      <c r="AI7" s="15">
        <v>32</v>
      </c>
      <c r="AJ7" s="15">
        <v>33</v>
      </c>
      <c r="AK7" s="15">
        <v>34</v>
      </c>
      <c r="AL7" s="15">
        <v>35</v>
      </c>
      <c r="AM7" s="15">
        <v>36</v>
      </c>
      <c r="AN7" s="15">
        <v>37</v>
      </c>
      <c r="AO7" s="15">
        <v>38</v>
      </c>
      <c r="AP7" s="15">
        <v>39</v>
      </c>
      <c r="AQ7" s="15">
        <v>40</v>
      </c>
      <c r="AR7" s="15">
        <v>41</v>
      </c>
      <c r="AS7" s="15">
        <v>42</v>
      </c>
      <c r="AT7" s="15">
        <v>43</v>
      </c>
      <c r="AU7" s="15">
        <v>44</v>
      </c>
      <c r="AV7" s="15">
        <v>45</v>
      </c>
      <c r="AW7" s="15">
        <v>46</v>
      </c>
      <c r="AX7" s="15">
        <v>47</v>
      </c>
      <c r="AY7" s="15">
        <v>48</v>
      </c>
      <c r="AZ7" s="15">
        <v>49</v>
      </c>
      <c r="BA7" s="15">
        <v>50</v>
      </c>
      <c r="BB7" s="15">
        <v>51</v>
      </c>
      <c r="BC7" s="15">
        <v>52</v>
      </c>
      <c r="BD7" s="15">
        <v>53</v>
      </c>
      <c r="BE7" s="15">
        <v>54</v>
      </c>
      <c r="BF7" s="15">
        <v>55</v>
      </c>
      <c r="BG7" s="15">
        <v>56</v>
      </c>
      <c r="BH7" s="15">
        <v>57</v>
      </c>
      <c r="BI7" s="15">
        <v>58</v>
      </c>
    </row>
    <row r="8" spans="1:61" s="4" customFormat="1" ht="23.1" customHeight="1" x14ac:dyDescent="0.25">
      <c r="A8" s="2"/>
      <c r="B8" s="10">
        <v>1</v>
      </c>
      <c r="C8" s="16" t="s">
        <v>6</v>
      </c>
      <c r="D8" s="31">
        <v>3</v>
      </c>
      <c r="E8" s="32">
        <v>925960</v>
      </c>
      <c r="F8" s="33">
        <f t="shared" ref="F8:F17" si="0">D8*E8*12/1000</f>
        <v>33334.559999999998</v>
      </c>
      <c r="G8" s="31">
        <v>3</v>
      </c>
      <c r="H8" s="32">
        <v>925960</v>
      </c>
      <c r="I8" s="33">
        <f t="shared" ref="I8:I22" si="1">G8*H8*12/1000</f>
        <v>33334.559999999998</v>
      </c>
      <c r="J8" s="34"/>
      <c r="K8" s="35"/>
      <c r="L8" s="36"/>
      <c r="M8" s="35"/>
      <c r="N8" s="31">
        <v>3</v>
      </c>
      <c r="O8" s="32">
        <v>925960</v>
      </c>
      <c r="P8" s="33">
        <f t="shared" ref="P8:P12" si="2">N8*O8*12/1000</f>
        <v>33334.559999999998</v>
      </c>
      <c r="Q8" s="34"/>
      <c r="R8" s="35"/>
      <c r="S8" s="36"/>
      <c r="T8" s="35"/>
      <c r="U8" s="31"/>
      <c r="V8" s="32"/>
      <c r="W8" s="33">
        <f>U8*V8*2/1000</f>
        <v>0</v>
      </c>
      <c r="X8" s="31">
        <f>SUM(N8)</f>
        <v>3</v>
      </c>
      <c r="Y8" s="32">
        <f>SUM(O8)</f>
        <v>925960</v>
      </c>
      <c r="Z8" s="33">
        <f t="shared" ref="Z8:Z15" si="3">X8*Y8*12/1000</f>
        <v>33334.559999999998</v>
      </c>
      <c r="AA8" s="34"/>
      <c r="AB8" s="35"/>
      <c r="AC8" s="36"/>
      <c r="AD8" s="35"/>
      <c r="AE8" s="31">
        <v>3</v>
      </c>
      <c r="AF8" s="32">
        <v>925960</v>
      </c>
      <c r="AG8" s="33">
        <f t="shared" ref="AG8:AG12" si="4">AE8*AF8*12/1000</f>
        <v>33334.559999999998</v>
      </c>
      <c r="AH8" s="34"/>
      <c r="AI8" s="35"/>
      <c r="AJ8" s="36"/>
      <c r="AK8" s="35"/>
      <c r="AL8" s="31">
        <v>3</v>
      </c>
      <c r="AM8" s="32">
        <v>925960</v>
      </c>
      <c r="AN8" s="33">
        <f t="shared" ref="AN8:AN12" si="5">AL8*AM8*12/1000</f>
        <v>33334.559999999998</v>
      </c>
      <c r="AO8" s="34"/>
      <c r="AP8" s="35"/>
      <c r="AQ8" s="36"/>
      <c r="AR8" s="35"/>
      <c r="AS8" s="31">
        <v>3</v>
      </c>
      <c r="AT8" s="32">
        <v>925960</v>
      </c>
      <c r="AU8" s="33">
        <f t="shared" ref="AU8:AU12" si="6">AS8*AT8*12/1000</f>
        <v>33334.559999999998</v>
      </c>
      <c r="AV8" s="34">
        <f>SUM(T8)</f>
        <v>0</v>
      </c>
      <c r="AW8" s="37">
        <f>SUM(U8)</f>
        <v>0</v>
      </c>
      <c r="AX8" s="34">
        <f>SUM(V8)</f>
        <v>0</v>
      </c>
      <c r="AY8" s="38">
        <f>SUM(W8)</f>
        <v>0</v>
      </c>
      <c r="AZ8" s="34"/>
      <c r="BA8" s="39"/>
      <c r="BB8" s="33">
        <f t="shared" ref="BB8:BB13" si="7">AZ8*BA8*12/1000</f>
        <v>0</v>
      </c>
      <c r="BC8" s="34">
        <f>SUM(AA8)</f>
        <v>0</v>
      </c>
      <c r="BD8" s="34">
        <f t="shared" ref="BD8:BI8" si="8">SUM(AB8)</f>
        <v>0</v>
      </c>
      <c r="BE8" s="34">
        <f t="shared" si="8"/>
        <v>0</v>
      </c>
      <c r="BF8" s="34">
        <f t="shared" si="8"/>
        <v>0</v>
      </c>
      <c r="BG8" s="34">
        <f t="shared" si="8"/>
        <v>3</v>
      </c>
      <c r="BH8" s="34">
        <f t="shared" si="8"/>
        <v>925960</v>
      </c>
      <c r="BI8" s="34">
        <f t="shared" si="8"/>
        <v>33334.559999999998</v>
      </c>
    </row>
    <row r="9" spans="1:61" s="4" customFormat="1" ht="23.1" customHeight="1" x14ac:dyDescent="0.25">
      <c r="A9" s="2"/>
      <c r="B9" s="10">
        <v>2</v>
      </c>
      <c r="C9" s="12" t="s">
        <v>7</v>
      </c>
      <c r="D9" s="31">
        <v>5</v>
      </c>
      <c r="E9" s="32">
        <v>650000</v>
      </c>
      <c r="F9" s="33">
        <f t="shared" si="0"/>
        <v>39000</v>
      </c>
      <c r="G9" s="31">
        <v>8</v>
      </c>
      <c r="H9" s="32">
        <v>675840</v>
      </c>
      <c r="I9" s="33">
        <f t="shared" si="1"/>
        <v>64880.639999999999</v>
      </c>
      <c r="J9" s="34"/>
      <c r="K9" s="35"/>
      <c r="L9" s="36"/>
      <c r="M9" s="35"/>
      <c r="N9" s="31">
        <v>6</v>
      </c>
      <c r="O9" s="32">
        <v>628817</v>
      </c>
      <c r="P9" s="33">
        <f t="shared" si="2"/>
        <v>45274.824000000001</v>
      </c>
      <c r="Q9" s="34"/>
      <c r="R9" s="35"/>
      <c r="S9" s="36"/>
      <c r="T9" s="35"/>
      <c r="U9" s="31"/>
      <c r="V9" s="32"/>
      <c r="W9" s="33">
        <f t="shared" ref="W9:W17" si="9">U9*V9*2/1000</f>
        <v>0</v>
      </c>
      <c r="X9" s="31">
        <f t="shared" ref="X9:X24" si="10">SUM(N9)</f>
        <v>6</v>
      </c>
      <c r="Y9" s="32">
        <f t="shared" ref="Y9:Y24" si="11">SUM(O9)</f>
        <v>628817</v>
      </c>
      <c r="Z9" s="33">
        <f t="shared" si="3"/>
        <v>45274.824000000001</v>
      </c>
      <c r="AA9" s="34"/>
      <c r="AB9" s="35"/>
      <c r="AC9" s="36"/>
      <c r="AD9" s="35"/>
      <c r="AE9" s="31">
        <v>8</v>
      </c>
      <c r="AF9" s="32">
        <v>675839</v>
      </c>
      <c r="AG9" s="33">
        <f t="shared" si="4"/>
        <v>64880.544000000002</v>
      </c>
      <c r="AH9" s="34"/>
      <c r="AI9" s="35"/>
      <c r="AJ9" s="36"/>
      <c r="AK9" s="35"/>
      <c r="AL9" s="31">
        <v>8</v>
      </c>
      <c r="AM9" s="32">
        <v>675839</v>
      </c>
      <c r="AN9" s="33">
        <f t="shared" si="5"/>
        <v>64880.544000000002</v>
      </c>
      <c r="AO9" s="34"/>
      <c r="AP9" s="35"/>
      <c r="AQ9" s="36"/>
      <c r="AR9" s="35"/>
      <c r="AS9" s="31">
        <v>8</v>
      </c>
      <c r="AT9" s="32">
        <v>675839</v>
      </c>
      <c r="AU9" s="33">
        <f t="shared" si="6"/>
        <v>64880.544000000002</v>
      </c>
      <c r="AV9" s="34">
        <f t="shared" ref="AV9:AV24" si="12">SUM(T9)</f>
        <v>0</v>
      </c>
      <c r="AW9" s="37">
        <f t="shared" ref="AW9:AW24" si="13">SUM(U9)</f>
        <v>0</v>
      </c>
      <c r="AX9" s="34">
        <f t="shared" ref="AX9:AX24" si="14">SUM(V9)</f>
        <v>0</v>
      </c>
      <c r="AY9" s="38">
        <f t="shared" ref="AY9:AY24" si="15">SUM(W9)</f>
        <v>0</v>
      </c>
      <c r="AZ9" s="34"/>
      <c r="BA9" s="39"/>
      <c r="BB9" s="33">
        <f t="shared" si="7"/>
        <v>0</v>
      </c>
      <c r="BC9" s="34">
        <f t="shared" ref="BC9:BC24" si="16">SUM(AA9)</f>
        <v>0</v>
      </c>
      <c r="BD9" s="34">
        <f t="shared" ref="BD9:BD24" si="17">SUM(AB9)</f>
        <v>0</v>
      </c>
      <c r="BE9" s="34">
        <f t="shared" ref="BE9:BE24" si="18">SUM(AC9)</f>
        <v>0</v>
      </c>
      <c r="BF9" s="34">
        <f t="shared" ref="BF9:BF24" si="19">SUM(AD9)</f>
        <v>0</v>
      </c>
      <c r="BG9" s="34">
        <f t="shared" ref="BG9:BG24" si="20">SUM(AE9)</f>
        <v>8</v>
      </c>
      <c r="BH9" s="34">
        <f t="shared" ref="BH9:BH24" si="21">SUM(AF9)</f>
        <v>675839</v>
      </c>
      <c r="BI9" s="34">
        <f t="shared" ref="BI9:BI24" si="22">SUM(AG9)</f>
        <v>64880.544000000002</v>
      </c>
    </row>
    <row r="10" spans="1:61" s="4" customFormat="1" ht="23.1" customHeight="1" x14ac:dyDescent="0.25">
      <c r="A10" s="2"/>
      <c r="B10" s="10">
        <v>3</v>
      </c>
      <c r="C10" s="16" t="s">
        <v>10</v>
      </c>
      <c r="D10" s="31">
        <v>78</v>
      </c>
      <c r="E10" s="32">
        <v>507980</v>
      </c>
      <c r="F10" s="33">
        <f t="shared" si="0"/>
        <v>475469.28</v>
      </c>
      <c r="G10" s="31">
        <v>75</v>
      </c>
      <c r="H10" s="32">
        <v>484695</v>
      </c>
      <c r="I10" s="33">
        <f t="shared" si="1"/>
        <v>436225.5</v>
      </c>
      <c r="J10" s="34"/>
      <c r="K10" s="35"/>
      <c r="L10" s="36"/>
      <c r="M10" s="35"/>
      <c r="N10" s="31">
        <v>82</v>
      </c>
      <c r="O10" s="32">
        <v>504671</v>
      </c>
      <c r="P10" s="33">
        <f t="shared" si="2"/>
        <v>496596.26400000002</v>
      </c>
      <c r="Q10" s="34"/>
      <c r="R10" s="35"/>
      <c r="S10" s="36"/>
      <c r="T10" s="35"/>
      <c r="U10" s="31"/>
      <c r="V10" s="32"/>
      <c r="W10" s="33">
        <f t="shared" si="9"/>
        <v>0</v>
      </c>
      <c r="X10" s="31">
        <f t="shared" si="10"/>
        <v>82</v>
      </c>
      <c r="Y10" s="32">
        <f t="shared" si="11"/>
        <v>504671</v>
      </c>
      <c r="Z10" s="33">
        <f t="shared" si="3"/>
        <v>496596.26400000002</v>
      </c>
      <c r="AA10" s="34"/>
      <c r="AB10" s="35"/>
      <c r="AC10" s="36"/>
      <c r="AD10" s="35"/>
      <c r="AE10" s="58">
        <v>82</v>
      </c>
      <c r="AF10" s="32">
        <v>504671</v>
      </c>
      <c r="AG10" s="33">
        <f t="shared" si="4"/>
        <v>496596.26400000002</v>
      </c>
      <c r="AH10" s="34"/>
      <c r="AI10" s="35"/>
      <c r="AJ10" s="36"/>
      <c r="AK10" s="35"/>
      <c r="AL10" s="31">
        <v>90</v>
      </c>
      <c r="AM10" s="32">
        <v>482164</v>
      </c>
      <c r="AN10" s="33">
        <f t="shared" si="5"/>
        <v>520737.12</v>
      </c>
      <c r="AO10" s="34"/>
      <c r="AP10" s="35"/>
      <c r="AQ10" s="36"/>
      <c r="AR10" s="35"/>
      <c r="AS10" s="31">
        <v>97</v>
      </c>
      <c r="AT10" s="32">
        <v>444320</v>
      </c>
      <c r="AU10" s="33">
        <f t="shared" si="6"/>
        <v>517188.48</v>
      </c>
      <c r="AV10" s="34">
        <f t="shared" si="12"/>
        <v>0</v>
      </c>
      <c r="AW10" s="37">
        <f t="shared" si="13"/>
        <v>0</v>
      </c>
      <c r="AX10" s="34">
        <f t="shared" si="14"/>
        <v>0</v>
      </c>
      <c r="AY10" s="38">
        <f t="shared" si="15"/>
        <v>0</v>
      </c>
      <c r="AZ10" s="34"/>
      <c r="BA10" s="39"/>
      <c r="BB10" s="33">
        <f t="shared" si="7"/>
        <v>0</v>
      </c>
      <c r="BC10" s="34">
        <f t="shared" si="16"/>
        <v>0</v>
      </c>
      <c r="BD10" s="34">
        <f t="shared" si="17"/>
        <v>0</v>
      </c>
      <c r="BE10" s="34">
        <f t="shared" si="18"/>
        <v>0</v>
      </c>
      <c r="BF10" s="34">
        <f t="shared" si="19"/>
        <v>0</v>
      </c>
      <c r="BG10" s="34">
        <f t="shared" si="20"/>
        <v>82</v>
      </c>
      <c r="BH10" s="34">
        <f t="shared" si="21"/>
        <v>504671</v>
      </c>
      <c r="BI10" s="34">
        <f t="shared" si="22"/>
        <v>496596.26400000002</v>
      </c>
    </row>
    <row r="11" spans="1:61" s="4" customFormat="1" ht="23.1" customHeight="1" x14ac:dyDescent="0.25">
      <c r="A11" s="2"/>
      <c r="B11" s="10">
        <v>4</v>
      </c>
      <c r="C11" s="16" t="s">
        <v>11</v>
      </c>
      <c r="D11" s="31">
        <v>349</v>
      </c>
      <c r="E11" s="32">
        <v>395163.03</v>
      </c>
      <c r="F11" s="33">
        <f t="shared" si="0"/>
        <v>1654942.7696399998</v>
      </c>
      <c r="G11" s="31">
        <v>354</v>
      </c>
      <c r="H11" s="32">
        <v>389151</v>
      </c>
      <c r="I11" s="33">
        <f t="shared" si="1"/>
        <v>1653113.4480000001</v>
      </c>
      <c r="J11" s="34"/>
      <c r="K11" s="35"/>
      <c r="L11" s="36"/>
      <c r="M11" s="35"/>
      <c r="N11" s="31">
        <v>386</v>
      </c>
      <c r="O11" s="32">
        <v>383835</v>
      </c>
      <c r="P11" s="33">
        <f t="shared" si="2"/>
        <v>1777923.72</v>
      </c>
      <c r="Q11" s="34"/>
      <c r="R11" s="35"/>
      <c r="S11" s="36"/>
      <c r="T11" s="35"/>
      <c r="U11" s="31"/>
      <c r="V11" s="32"/>
      <c r="W11" s="33">
        <f t="shared" si="9"/>
        <v>0</v>
      </c>
      <c r="X11" s="31">
        <f t="shared" si="10"/>
        <v>386</v>
      </c>
      <c r="Y11" s="32">
        <f t="shared" si="11"/>
        <v>383835</v>
      </c>
      <c r="Z11" s="33">
        <f t="shared" si="3"/>
        <v>1777923.72</v>
      </c>
      <c r="AA11" s="34"/>
      <c r="AB11" s="35"/>
      <c r="AC11" s="36"/>
      <c r="AD11" s="35"/>
      <c r="AE11" s="58">
        <v>386</v>
      </c>
      <c r="AF11" s="32">
        <v>383835</v>
      </c>
      <c r="AG11" s="33">
        <f t="shared" si="4"/>
        <v>1777923.72</v>
      </c>
      <c r="AH11" s="34"/>
      <c r="AI11" s="35"/>
      <c r="AJ11" s="36"/>
      <c r="AK11" s="35"/>
      <c r="AL11" s="31">
        <v>390</v>
      </c>
      <c r="AM11" s="32">
        <v>383370</v>
      </c>
      <c r="AN11" s="33">
        <f t="shared" si="5"/>
        <v>1794171.6</v>
      </c>
      <c r="AO11" s="34"/>
      <c r="AP11" s="35"/>
      <c r="AQ11" s="36"/>
      <c r="AR11" s="35"/>
      <c r="AS11" s="31">
        <v>390</v>
      </c>
      <c r="AT11" s="32">
        <v>383370</v>
      </c>
      <c r="AU11" s="33">
        <f t="shared" si="6"/>
        <v>1794171.6</v>
      </c>
      <c r="AV11" s="34">
        <f t="shared" si="12"/>
        <v>0</v>
      </c>
      <c r="AW11" s="37">
        <f t="shared" si="13"/>
        <v>0</v>
      </c>
      <c r="AX11" s="34">
        <f t="shared" si="14"/>
        <v>0</v>
      </c>
      <c r="AY11" s="38">
        <f t="shared" si="15"/>
        <v>0</v>
      </c>
      <c r="AZ11" s="34"/>
      <c r="BA11" s="39"/>
      <c r="BB11" s="33">
        <f t="shared" si="7"/>
        <v>0</v>
      </c>
      <c r="BC11" s="34">
        <f t="shared" si="16"/>
        <v>0</v>
      </c>
      <c r="BD11" s="34">
        <f t="shared" si="17"/>
        <v>0</v>
      </c>
      <c r="BE11" s="34">
        <f t="shared" si="18"/>
        <v>0</v>
      </c>
      <c r="BF11" s="34">
        <f t="shared" si="19"/>
        <v>0</v>
      </c>
      <c r="BG11" s="34">
        <f t="shared" si="20"/>
        <v>386</v>
      </c>
      <c r="BH11" s="34">
        <f t="shared" si="21"/>
        <v>383835</v>
      </c>
      <c r="BI11" s="34">
        <f t="shared" si="22"/>
        <v>1777923.72</v>
      </c>
    </row>
    <row r="12" spans="1:61" s="4" customFormat="1" ht="27.75" customHeight="1" x14ac:dyDescent="0.25">
      <c r="A12" s="2"/>
      <c r="B12" s="10">
        <v>5</v>
      </c>
      <c r="C12" s="12" t="s">
        <v>12</v>
      </c>
      <c r="D12" s="31">
        <v>11</v>
      </c>
      <c r="E12" s="32">
        <v>419564</v>
      </c>
      <c r="F12" s="33">
        <f t="shared" si="0"/>
        <v>55382.447999999997</v>
      </c>
      <c r="G12" s="31">
        <v>12</v>
      </c>
      <c r="H12" s="32">
        <v>421818</v>
      </c>
      <c r="I12" s="33">
        <f t="shared" si="1"/>
        <v>60741.792000000001</v>
      </c>
      <c r="J12" s="34"/>
      <c r="K12" s="35"/>
      <c r="L12" s="36"/>
      <c r="M12" s="35"/>
      <c r="N12" s="31">
        <v>15</v>
      </c>
      <c r="O12" s="32">
        <v>410460</v>
      </c>
      <c r="P12" s="33">
        <f t="shared" si="2"/>
        <v>73882.8</v>
      </c>
      <c r="Q12" s="34"/>
      <c r="R12" s="35"/>
      <c r="S12" s="36"/>
      <c r="T12" s="35"/>
      <c r="U12" s="31"/>
      <c r="V12" s="32"/>
      <c r="W12" s="33">
        <f t="shared" si="9"/>
        <v>0</v>
      </c>
      <c r="X12" s="31">
        <f t="shared" si="10"/>
        <v>15</v>
      </c>
      <c r="Y12" s="32">
        <f t="shared" si="11"/>
        <v>410460</v>
      </c>
      <c r="Z12" s="33">
        <f t="shared" si="3"/>
        <v>73882.8</v>
      </c>
      <c r="AA12" s="34"/>
      <c r="AB12" s="35"/>
      <c r="AC12" s="36"/>
      <c r="AD12" s="35"/>
      <c r="AE12" s="31">
        <v>15</v>
      </c>
      <c r="AF12" s="32">
        <v>410460</v>
      </c>
      <c r="AG12" s="33">
        <f t="shared" si="4"/>
        <v>73882.8</v>
      </c>
      <c r="AH12" s="34"/>
      <c r="AI12" s="35"/>
      <c r="AJ12" s="36"/>
      <c r="AK12" s="35"/>
      <c r="AL12" s="31">
        <v>15</v>
      </c>
      <c r="AM12" s="32">
        <v>438274.4</v>
      </c>
      <c r="AN12" s="33">
        <f t="shared" si="5"/>
        <v>78889.392000000007</v>
      </c>
      <c r="AO12" s="34"/>
      <c r="AP12" s="35"/>
      <c r="AQ12" s="36"/>
      <c r="AR12" s="35"/>
      <c r="AS12" s="31">
        <v>15</v>
      </c>
      <c r="AT12" s="32">
        <v>495360</v>
      </c>
      <c r="AU12" s="33">
        <f t="shared" si="6"/>
        <v>89164.800000000003</v>
      </c>
      <c r="AV12" s="34">
        <f t="shared" si="12"/>
        <v>0</v>
      </c>
      <c r="AW12" s="37">
        <f t="shared" si="13"/>
        <v>0</v>
      </c>
      <c r="AX12" s="34">
        <f t="shared" si="14"/>
        <v>0</v>
      </c>
      <c r="AY12" s="38">
        <f t="shared" si="15"/>
        <v>0</v>
      </c>
      <c r="AZ12" s="34"/>
      <c r="BA12" s="39"/>
      <c r="BB12" s="33">
        <f t="shared" si="7"/>
        <v>0</v>
      </c>
      <c r="BC12" s="34">
        <f t="shared" si="16"/>
        <v>0</v>
      </c>
      <c r="BD12" s="34">
        <f t="shared" si="17"/>
        <v>0</v>
      </c>
      <c r="BE12" s="34">
        <f t="shared" si="18"/>
        <v>0</v>
      </c>
      <c r="BF12" s="34">
        <f t="shared" si="19"/>
        <v>0</v>
      </c>
      <c r="BG12" s="34">
        <f t="shared" si="20"/>
        <v>15</v>
      </c>
      <c r="BH12" s="34">
        <f t="shared" si="21"/>
        <v>410460</v>
      </c>
      <c r="BI12" s="34">
        <f t="shared" si="22"/>
        <v>73882.8</v>
      </c>
    </row>
    <row r="13" spans="1:61" s="4" customFormat="1" ht="27.75" customHeight="1" x14ac:dyDescent="0.25">
      <c r="A13" s="2"/>
      <c r="B13" s="10">
        <v>6</v>
      </c>
      <c r="C13" s="16" t="s">
        <v>28</v>
      </c>
      <c r="D13" s="31">
        <v>25</v>
      </c>
      <c r="E13" s="39">
        <v>172930</v>
      </c>
      <c r="F13" s="33">
        <f t="shared" si="0"/>
        <v>51879</v>
      </c>
      <c r="G13" s="31">
        <v>28</v>
      </c>
      <c r="H13" s="39">
        <v>175585</v>
      </c>
      <c r="I13" s="33">
        <f t="shared" si="1"/>
        <v>58996.56</v>
      </c>
      <c r="J13" s="34">
        <v>30</v>
      </c>
      <c r="K13" s="35">
        <v>14000</v>
      </c>
      <c r="L13" s="36">
        <v>6.5</v>
      </c>
      <c r="M13" s="35">
        <v>5000</v>
      </c>
      <c r="N13" s="31">
        <v>36</v>
      </c>
      <c r="O13" s="39">
        <f>P13/N13/12*1000</f>
        <v>241000</v>
      </c>
      <c r="P13" s="40">
        <f>(K13*L13+J13*M13)*N13*12/1000</f>
        <v>104112</v>
      </c>
      <c r="Q13" s="34"/>
      <c r="R13" s="35"/>
      <c r="S13" s="36"/>
      <c r="T13" s="35"/>
      <c r="U13" s="31"/>
      <c r="V13" s="39"/>
      <c r="W13" s="33">
        <f t="shared" si="9"/>
        <v>0</v>
      </c>
      <c r="X13" s="31">
        <f t="shared" si="10"/>
        <v>36</v>
      </c>
      <c r="Y13" s="32">
        <f t="shared" si="11"/>
        <v>241000</v>
      </c>
      <c r="Z13" s="33">
        <f t="shared" si="3"/>
        <v>104112</v>
      </c>
      <c r="AA13" s="34">
        <v>30</v>
      </c>
      <c r="AB13" s="35">
        <v>14000</v>
      </c>
      <c r="AC13" s="36">
        <v>6.5</v>
      </c>
      <c r="AD13" s="35">
        <v>5000</v>
      </c>
      <c r="AE13" s="31">
        <v>36</v>
      </c>
      <c r="AF13" s="39">
        <f>AG13/AE13/12*1000</f>
        <v>241000</v>
      </c>
      <c r="AG13" s="40">
        <f>(AB13*AC13+AA13*AD13)*AE13*12/1000</f>
        <v>104112</v>
      </c>
      <c r="AH13" s="34">
        <v>30</v>
      </c>
      <c r="AI13" s="35">
        <v>14000</v>
      </c>
      <c r="AJ13" s="36">
        <v>6.5</v>
      </c>
      <c r="AK13" s="35">
        <v>5000</v>
      </c>
      <c r="AL13" s="31">
        <v>37</v>
      </c>
      <c r="AM13" s="39">
        <f>AN13/AL13/12*1000</f>
        <v>241000</v>
      </c>
      <c r="AN13" s="40">
        <f>(AI13*AJ13+AH13*AK13)*AL13*12/1000</f>
        <v>107004</v>
      </c>
      <c r="AO13" s="34">
        <v>30</v>
      </c>
      <c r="AP13" s="35">
        <v>14000</v>
      </c>
      <c r="AQ13" s="36">
        <v>6.5</v>
      </c>
      <c r="AR13" s="35">
        <v>5000</v>
      </c>
      <c r="AS13" s="31">
        <v>39</v>
      </c>
      <c r="AT13" s="39">
        <f>AU13/AS13/12*1000</f>
        <v>241000</v>
      </c>
      <c r="AU13" s="40">
        <f>(AP13*AQ13+AO13*AR13)*AS13*12/1000</f>
        <v>112788</v>
      </c>
      <c r="AV13" s="34">
        <f t="shared" si="12"/>
        <v>0</v>
      </c>
      <c r="AW13" s="37">
        <f t="shared" si="13"/>
        <v>0</v>
      </c>
      <c r="AX13" s="34">
        <f t="shared" si="14"/>
        <v>0</v>
      </c>
      <c r="AY13" s="38">
        <f t="shared" si="15"/>
        <v>0</v>
      </c>
      <c r="AZ13" s="34"/>
      <c r="BA13" s="39"/>
      <c r="BB13" s="33">
        <f t="shared" si="7"/>
        <v>0</v>
      </c>
      <c r="BC13" s="34">
        <f t="shared" si="16"/>
        <v>30</v>
      </c>
      <c r="BD13" s="34">
        <f t="shared" si="17"/>
        <v>14000</v>
      </c>
      <c r="BE13" s="34">
        <f t="shared" si="18"/>
        <v>6.5</v>
      </c>
      <c r="BF13" s="34">
        <f t="shared" si="19"/>
        <v>5000</v>
      </c>
      <c r="BG13" s="34">
        <f t="shared" si="20"/>
        <v>36</v>
      </c>
      <c r="BH13" s="34">
        <f t="shared" si="21"/>
        <v>241000</v>
      </c>
      <c r="BI13" s="34">
        <f t="shared" si="22"/>
        <v>104112</v>
      </c>
    </row>
    <row r="14" spans="1:61" s="4" customFormat="1" ht="23.1" customHeight="1" x14ac:dyDescent="0.25">
      <c r="B14" s="10">
        <v>7</v>
      </c>
      <c r="C14" s="16" t="s">
        <v>9</v>
      </c>
      <c r="D14" s="31"/>
      <c r="E14" s="39"/>
      <c r="F14" s="33">
        <f t="shared" si="0"/>
        <v>0</v>
      </c>
      <c r="G14" s="31"/>
      <c r="H14" s="39"/>
      <c r="I14" s="33">
        <f t="shared" si="1"/>
        <v>0</v>
      </c>
      <c r="J14" s="35">
        <v>0</v>
      </c>
      <c r="K14" s="35">
        <v>0</v>
      </c>
      <c r="L14" s="36">
        <v>0</v>
      </c>
      <c r="M14" s="35">
        <v>0</v>
      </c>
      <c r="N14" s="37">
        <v>0</v>
      </c>
      <c r="O14" s="39" t="e">
        <f>P14/N14/12*1000</f>
        <v>#DIV/0!</v>
      </c>
      <c r="P14" s="40">
        <f>(K14*L14+J14*M14)*N14*12/1000</f>
        <v>0</v>
      </c>
      <c r="Q14" s="35"/>
      <c r="R14" s="35"/>
      <c r="S14" s="41"/>
      <c r="T14" s="35"/>
      <c r="U14" s="31"/>
      <c r="V14" s="39"/>
      <c r="W14" s="33">
        <f t="shared" si="9"/>
        <v>0</v>
      </c>
      <c r="X14" s="31">
        <f t="shared" si="10"/>
        <v>0</v>
      </c>
      <c r="Y14" s="32" t="e">
        <f t="shared" si="11"/>
        <v>#DIV/0!</v>
      </c>
      <c r="Z14" s="33">
        <v>0</v>
      </c>
      <c r="AA14" s="35">
        <v>0</v>
      </c>
      <c r="AB14" s="35"/>
      <c r="AC14" s="36">
        <v>0</v>
      </c>
      <c r="AD14" s="35"/>
      <c r="AE14" s="37"/>
      <c r="AF14" s="39" t="e">
        <f>AG14/AE14/12*1000</f>
        <v>#DIV/0!</v>
      </c>
      <c r="AG14" s="40">
        <f>(AB14*AC14+AA14*AD14)*AE14*12/1000</f>
        <v>0</v>
      </c>
      <c r="AH14" s="35"/>
      <c r="AI14" s="35"/>
      <c r="AJ14" s="41"/>
      <c r="AK14" s="35"/>
      <c r="AL14" s="31"/>
      <c r="AM14" s="32"/>
      <c r="AN14" s="33">
        <f>(AI14*AJ14+AH14*AK14)*AL14*12/1000</f>
        <v>0</v>
      </c>
      <c r="AO14" s="35"/>
      <c r="AP14" s="35"/>
      <c r="AQ14" s="41"/>
      <c r="AR14" s="35"/>
      <c r="AS14" s="31"/>
      <c r="AT14" s="32"/>
      <c r="AU14" s="33">
        <f>(AP14*AQ14+AO14*AR14)*AS14*12/1000</f>
        <v>0</v>
      </c>
      <c r="AV14" s="34">
        <f t="shared" si="12"/>
        <v>0</v>
      </c>
      <c r="AW14" s="37">
        <f t="shared" si="13"/>
        <v>0</v>
      </c>
      <c r="AX14" s="34">
        <f t="shared" si="14"/>
        <v>0</v>
      </c>
      <c r="AY14" s="38">
        <f t="shared" si="15"/>
        <v>0</v>
      </c>
      <c r="AZ14" s="34"/>
      <c r="BA14" s="39"/>
      <c r="BB14" s="33">
        <f>(AW14*AX14+AV14*AY14)*AZ14*12/1000</f>
        <v>0</v>
      </c>
      <c r="BC14" s="34">
        <f t="shared" si="16"/>
        <v>0</v>
      </c>
      <c r="BD14" s="34">
        <f t="shared" si="17"/>
        <v>0</v>
      </c>
      <c r="BE14" s="34">
        <f t="shared" si="18"/>
        <v>0</v>
      </c>
      <c r="BF14" s="34">
        <f t="shared" si="19"/>
        <v>0</v>
      </c>
      <c r="BG14" s="34">
        <f t="shared" si="20"/>
        <v>0</v>
      </c>
      <c r="BH14" s="34" t="e">
        <f t="shared" si="21"/>
        <v>#DIV/0!</v>
      </c>
      <c r="BI14" s="34">
        <f t="shared" si="22"/>
        <v>0</v>
      </c>
    </row>
    <row r="15" spans="1:61" s="4" customFormat="1" ht="32.25" customHeight="1" x14ac:dyDescent="0.25">
      <c r="B15" s="10">
        <v>8</v>
      </c>
      <c r="C15" s="12" t="s">
        <v>8</v>
      </c>
      <c r="D15" s="31">
        <v>149</v>
      </c>
      <c r="E15" s="39">
        <v>184564</v>
      </c>
      <c r="F15" s="33">
        <f t="shared" si="0"/>
        <v>330000.43199999997</v>
      </c>
      <c r="G15" s="31">
        <v>153</v>
      </c>
      <c r="H15" s="39">
        <v>186520</v>
      </c>
      <c r="I15" s="33">
        <f t="shared" si="1"/>
        <v>342450.72</v>
      </c>
      <c r="J15" s="34">
        <v>7.5</v>
      </c>
      <c r="K15" s="35">
        <v>14000</v>
      </c>
      <c r="L15" s="36">
        <v>10.5</v>
      </c>
      <c r="M15" s="35">
        <v>5000</v>
      </c>
      <c r="N15" s="31">
        <v>150</v>
      </c>
      <c r="O15" s="39">
        <f>P15/N15/12*1000</f>
        <v>184500</v>
      </c>
      <c r="P15" s="33">
        <f>(K15*L15+J15*M15)*N15*12/1000</f>
        <v>332100</v>
      </c>
      <c r="Q15" s="34"/>
      <c r="R15" s="35"/>
      <c r="S15" s="36"/>
      <c r="T15" s="35"/>
      <c r="U15" s="31"/>
      <c r="V15" s="39"/>
      <c r="W15" s="33">
        <f t="shared" si="9"/>
        <v>0</v>
      </c>
      <c r="X15" s="31">
        <f t="shared" si="10"/>
        <v>150</v>
      </c>
      <c r="Y15" s="32">
        <f t="shared" si="11"/>
        <v>184500</v>
      </c>
      <c r="Z15" s="33">
        <f t="shared" si="3"/>
        <v>332100</v>
      </c>
      <c r="AA15" s="34">
        <v>7.5</v>
      </c>
      <c r="AB15" s="35">
        <v>14000</v>
      </c>
      <c r="AC15" s="36">
        <v>10.5</v>
      </c>
      <c r="AD15" s="35">
        <v>5000</v>
      </c>
      <c r="AE15" s="31">
        <v>154</v>
      </c>
      <c r="AF15" s="39">
        <f>AG15/AE15/12*1000</f>
        <v>184500</v>
      </c>
      <c r="AG15" s="33">
        <f>(AB15*AC15+AA15*AD15)*AE15*12/1000</f>
        <v>340956</v>
      </c>
      <c r="AH15" s="34">
        <v>7.5</v>
      </c>
      <c r="AI15" s="35">
        <v>14000</v>
      </c>
      <c r="AJ15" s="36">
        <v>10.5</v>
      </c>
      <c r="AK15" s="35">
        <v>5000</v>
      </c>
      <c r="AL15" s="31">
        <v>154</v>
      </c>
      <c r="AM15" s="39">
        <f>AN15/AL15/12*1000</f>
        <v>184500</v>
      </c>
      <c r="AN15" s="33">
        <f>(AI15*AJ15+AH15*AK15)*AL15*12/1000</f>
        <v>340956</v>
      </c>
      <c r="AO15" s="34">
        <v>7.5</v>
      </c>
      <c r="AP15" s="35">
        <v>14000</v>
      </c>
      <c r="AQ15" s="36">
        <v>10.5</v>
      </c>
      <c r="AR15" s="35">
        <v>5000</v>
      </c>
      <c r="AS15" s="31">
        <v>154</v>
      </c>
      <c r="AT15" s="39">
        <f>AU15/AS15/12*1000</f>
        <v>184500</v>
      </c>
      <c r="AU15" s="33">
        <f>(AP15*AQ15+AO15*AR15)*AS15*12/1000</f>
        <v>340956</v>
      </c>
      <c r="AV15" s="34">
        <f t="shared" si="12"/>
        <v>0</v>
      </c>
      <c r="AW15" s="37">
        <f t="shared" si="13"/>
        <v>0</v>
      </c>
      <c r="AX15" s="34">
        <f t="shared" si="14"/>
        <v>0</v>
      </c>
      <c r="AY15" s="38">
        <f t="shared" si="15"/>
        <v>0</v>
      </c>
      <c r="AZ15" s="34"/>
      <c r="BA15" s="39"/>
      <c r="BB15" s="33">
        <f>(AW15*AX15+AV15*AY15)*AZ15*12/1000</f>
        <v>0</v>
      </c>
      <c r="BC15" s="34">
        <f t="shared" si="16"/>
        <v>7.5</v>
      </c>
      <c r="BD15" s="34">
        <f t="shared" si="17"/>
        <v>14000</v>
      </c>
      <c r="BE15" s="34">
        <f t="shared" si="18"/>
        <v>10.5</v>
      </c>
      <c r="BF15" s="34">
        <f t="shared" si="19"/>
        <v>5000</v>
      </c>
      <c r="BG15" s="34">
        <f t="shared" si="20"/>
        <v>154</v>
      </c>
      <c r="BH15" s="34">
        <f t="shared" si="21"/>
        <v>184500</v>
      </c>
      <c r="BI15" s="34">
        <f t="shared" si="22"/>
        <v>340956</v>
      </c>
    </row>
    <row r="16" spans="1:61" s="4" customFormat="1" ht="24.75" customHeight="1" x14ac:dyDescent="0.25">
      <c r="B16" s="10">
        <v>9</v>
      </c>
      <c r="C16" s="12" t="s">
        <v>19</v>
      </c>
      <c r="D16" s="31"/>
      <c r="E16" s="42">
        <v>0</v>
      </c>
      <c r="F16" s="43">
        <f t="shared" si="0"/>
        <v>0</v>
      </c>
      <c r="G16" s="31"/>
      <c r="H16" s="42">
        <v>0</v>
      </c>
      <c r="I16" s="43">
        <f t="shared" si="1"/>
        <v>0</v>
      </c>
      <c r="J16" s="34"/>
      <c r="K16" s="35"/>
      <c r="L16" s="36"/>
      <c r="M16" s="35"/>
      <c r="N16" s="31"/>
      <c r="O16" s="44">
        <v>0</v>
      </c>
      <c r="P16" s="45">
        <f>N16*O16*12/1000</f>
        <v>0</v>
      </c>
      <c r="Q16" s="34"/>
      <c r="R16" s="35"/>
      <c r="S16" s="36"/>
      <c r="T16" s="35"/>
      <c r="U16" s="31"/>
      <c r="V16" s="39"/>
      <c r="W16" s="33">
        <f t="shared" si="9"/>
        <v>0</v>
      </c>
      <c r="X16" s="31">
        <f t="shared" si="10"/>
        <v>0</v>
      </c>
      <c r="Y16" s="32">
        <f t="shared" si="11"/>
        <v>0</v>
      </c>
      <c r="Z16" s="45">
        <f>X16*Y16*12/1000</f>
        <v>0</v>
      </c>
      <c r="AA16" s="34"/>
      <c r="AB16" s="35"/>
      <c r="AC16" s="36"/>
      <c r="AD16" s="35"/>
      <c r="AE16" s="31"/>
      <c r="AF16" s="44">
        <v>0</v>
      </c>
      <c r="AG16" s="45">
        <f>AE16*AF16*12/1000</f>
        <v>0</v>
      </c>
      <c r="AH16" s="34"/>
      <c r="AI16" s="35"/>
      <c r="AJ16" s="36"/>
      <c r="AK16" s="35"/>
      <c r="AL16" s="31"/>
      <c r="AM16" s="39"/>
      <c r="AN16" s="33">
        <f>AL16*AM16*12/1000</f>
        <v>0</v>
      </c>
      <c r="AO16" s="34"/>
      <c r="AP16" s="35"/>
      <c r="AQ16" s="36"/>
      <c r="AR16" s="35"/>
      <c r="AS16" s="31"/>
      <c r="AT16" s="39"/>
      <c r="AU16" s="33">
        <f>AS16*AT16*12/1000</f>
        <v>0</v>
      </c>
      <c r="AV16" s="34">
        <f t="shared" si="12"/>
        <v>0</v>
      </c>
      <c r="AW16" s="37">
        <f t="shared" si="13"/>
        <v>0</v>
      </c>
      <c r="AX16" s="34">
        <f t="shared" si="14"/>
        <v>0</v>
      </c>
      <c r="AY16" s="38">
        <f t="shared" si="15"/>
        <v>0</v>
      </c>
      <c r="AZ16" s="34"/>
      <c r="BA16" s="39">
        <f t="shared" ref="BA16:BA22" si="23">SUM(Y16)</f>
        <v>0</v>
      </c>
      <c r="BB16" s="33">
        <f>AZ16*BA16*12/1000</f>
        <v>0</v>
      </c>
      <c r="BC16" s="34">
        <f t="shared" si="16"/>
        <v>0</v>
      </c>
      <c r="BD16" s="34">
        <f t="shared" si="17"/>
        <v>0</v>
      </c>
      <c r="BE16" s="34">
        <f t="shared" si="18"/>
        <v>0</v>
      </c>
      <c r="BF16" s="34">
        <f t="shared" si="19"/>
        <v>0</v>
      </c>
      <c r="BG16" s="34">
        <f t="shared" si="20"/>
        <v>0</v>
      </c>
      <c r="BH16" s="34">
        <f t="shared" si="21"/>
        <v>0</v>
      </c>
      <c r="BI16" s="34">
        <f t="shared" si="22"/>
        <v>0</v>
      </c>
    </row>
    <row r="17" spans="1:61" s="4" customFormat="1" ht="32.25" customHeight="1" x14ac:dyDescent="0.25">
      <c r="B17" s="10">
        <v>10</v>
      </c>
      <c r="C17" s="12" t="s">
        <v>20</v>
      </c>
      <c r="D17" s="31"/>
      <c r="E17" s="42">
        <v>0</v>
      </c>
      <c r="F17" s="43">
        <f t="shared" si="0"/>
        <v>0</v>
      </c>
      <c r="G17" s="31"/>
      <c r="H17" s="42">
        <v>0</v>
      </c>
      <c r="I17" s="43">
        <f t="shared" si="1"/>
        <v>0</v>
      </c>
      <c r="J17" s="34"/>
      <c r="K17" s="35"/>
      <c r="L17" s="36"/>
      <c r="M17" s="35"/>
      <c r="N17" s="31"/>
      <c r="O17" s="44">
        <v>0</v>
      </c>
      <c r="P17" s="45">
        <f t="shared" ref="P17:P22" si="24">N17*O17*12/1000</f>
        <v>0</v>
      </c>
      <c r="Q17" s="34"/>
      <c r="R17" s="35"/>
      <c r="S17" s="36"/>
      <c r="T17" s="35"/>
      <c r="U17" s="31"/>
      <c r="V17" s="39"/>
      <c r="W17" s="33">
        <f t="shared" si="9"/>
        <v>0</v>
      </c>
      <c r="X17" s="31">
        <f t="shared" si="10"/>
        <v>0</v>
      </c>
      <c r="Y17" s="32">
        <f t="shared" si="11"/>
        <v>0</v>
      </c>
      <c r="Z17" s="45">
        <f t="shared" ref="Z17:Z22" si="25">X17*Y17*12/1000</f>
        <v>0</v>
      </c>
      <c r="AA17" s="34"/>
      <c r="AB17" s="35"/>
      <c r="AC17" s="36"/>
      <c r="AD17" s="35"/>
      <c r="AE17" s="31"/>
      <c r="AF17" s="44">
        <v>0</v>
      </c>
      <c r="AG17" s="45">
        <f t="shared" ref="AG17:AG22" si="26">AE17*AF17*12/1000</f>
        <v>0</v>
      </c>
      <c r="AH17" s="34"/>
      <c r="AI17" s="35"/>
      <c r="AJ17" s="36"/>
      <c r="AK17" s="35"/>
      <c r="AL17" s="31"/>
      <c r="AM17" s="39"/>
      <c r="AN17" s="33">
        <f>AL17*AM17*12/1000</f>
        <v>0</v>
      </c>
      <c r="AO17" s="34"/>
      <c r="AP17" s="35"/>
      <c r="AQ17" s="36"/>
      <c r="AR17" s="35"/>
      <c r="AS17" s="31"/>
      <c r="AT17" s="39"/>
      <c r="AU17" s="33">
        <f>AS17*AT17*12/1000</f>
        <v>0</v>
      </c>
      <c r="AV17" s="34">
        <f t="shared" si="12"/>
        <v>0</v>
      </c>
      <c r="AW17" s="37">
        <f t="shared" si="13"/>
        <v>0</v>
      </c>
      <c r="AX17" s="34">
        <f t="shared" si="14"/>
        <v>0</v>
      </c>
      <c r="AY17" s="38">
        <f t="shared" si="15"/>
        <v>0</v>
      </c>
      <c r="AZ17" s="34"/>
      <c r="BA17" s="39">
        <f t="shared" si="23"/>
        <v>0</v>
      </c>
      <c r="BB17" s="33">
        <f>AZ17*BA17*12/1000</f>
        <v>0</v>
      </c>
      <c r="BC17" s="34">
        <f t="shared" si="16"/>
        <v>0</v>
      </c>
      <c r="BD17" s="34">
        <f t="shared" si="17"/>
        <v>0</v>
      </c>
      <c r="BE17" s="34">
        <f t="shared" si="18"/>
        <v>0</v>
      </c>
      <c r="BF17" s="34">
        <f t="shared" si="19"/>
        <v>0</v>
      </c>
      <c r="BG17" s="34">
        <f t="shared" si="20"/>
        <v>0</v>
      </c>
      <c r="BH17" s="34">
        <f t="shared" si="21"/>
        <v>0</v>
      </c>
      <c r="BI17" s="34">
        <f t="shared" si="22"/>
        <v>0</v>
      </c>
    </row>
    <row r="18" spans="1:61" s="4" customFormat="1" ht="25.5" customHeight="1" x14ac:dyDescent="0.25">
      <c r="A18" s="57"/>
      <c r="B18" s="10">
        <v>11</v>
      </c>
      <c r="C18" s="13" t="s">
        <v>23</v>
      </c>
      <c r="D18" s="31"/>
      <c r="E18" s="42">
        <v>0</v>
      </c>
      <c r="F18" s="43">
        <f t="shared" ref="F18:F22" si="27">D18*E18*12/1000</f>
        <v>0</v>
      </c>
      <c r="G18" s="31"/>
      <c r="H18" s="42">
        <v>0</v>
      </c>
      <c r="I18" s="43">
        <f t="shared" si="1"/>
        <v>0</v>
      </c>
      <c r="J18" s="34"/>
      <c r="K18" s="35"/>
      <c r="L18" s="36"/>
      <c r="M18" s="35"/>
      <c r="N18" s="31"/>
      <c r="O18" s="44">
        <v>0</v>
      </c>
      <c r="P18" s="45">
        <f t="shared" si="24"/>
        <v>0</v>
      </c>
      <c r="Q18" s="34"/>
      <c r="R18" s="35"/>
      <c r="S18" s="36"/>
      <c r="T18" s="35"/>
      <c r="U18" s="31"/>
      <c r="V18" s="39"/>
      <c r="W18" s="40">
        <f>(R18*S18+Q18*T18)*U18*2/1000</f>
        <v>0</v>
      </c>
      <c r="X18" s="31">
        <f t="shared" si="10"/>
        <v>0</v>
      </c>
      <c r="Y18" s="32">
        <f t="shared" si="11"/>
        <v>0</v>
      </c>
      <c r="Z18" s="45">
        <f t="shared" si="25"/>
        <v>0</v>
      </c>
      <c r="AA18" s="34"/>
      <c r="AB18" s="35"/>
      <c r="AC18" s="36"/>
      <c r="AD18" s="35"/>
      <c r="AE18" s="31"/>
      <c r="AF18" s="44">
        <v>0</v>
      </c>
      <c r="AG18" s="45">
        <f t="shared" si="26"/>
        <v>0</v>
      </c>
      <c r="AH18" s="34"/>
      <c r="AI18" s="35"/>
      <c r="AJ18" s="36"/>
      <c r="AK18" s="35"/>
      <c r="AL18" s="31"/>
      <c r="AM18" s="39" t="e">
        <f>AN18/AL18/12*1000</f>
        <v>#DIV/0!</v>
      </c>
      <c r="AN18" s="40">
        <f>(AI18*AJ18+AH18*AK18)*AL18*12/1000</f>
        <v>0</v>
      </c>
      <c r="AO18" s="34"/>
      <c r="AP18" s="35"/>
      <c r="AQ18" s="36"/>
      <c r="AR18" s="35"/>
      <c r="AS18" s="31"/>
      <c r="AT18" s="39" t="e">
        <f>AU18/AS18/12*1000</f>
        <v>#DIV/0!</v>
      </c>
      <c r="AU18" s="40">
        <f>(AP18*AQ18+AO18*AR18)*AS18*12/1000</f>
        <v>0</v>
      </c>
      <c r="AV18" s="34">
        <f t="shared" si="12"/>
        <v>0</v>
      </c>
      <c r="AW18" s="37">
        <f t="shared" si="13"/>
        <v>0</v>
      </c>
      <c r="AX18" s="34">
        <f t="shared" si="14"/>
        <v>0</v>
      </c>
      <c r="AY18" s="38">
        <f t="shared" si="15"/>
        <v>0</v>
      </c>
      <c r="AZ18" s="34"/>
      <c r="BA18" s="39">
        <f t="shared" si="23"/>
        <v>0</v>
      </c>
      <c r="BB18" s="40">
        <f>(AW18*AX18+AV18*AY18)*AZ18*12/1000</f>
        <v>0</v>
      </c>
      <c r="BC18" s="34">
        <f t="shared" si="16"/>
        <v>0</v>
      </c>
      <c r="BD18" s="34">
        <f t="shared" si="17"/>
        <v>0</v>
      </c>
      <c r="BE18" s="34">
        <f t="shared" si="18"/>
        <v>0</v>
      </c>
      <c r="BF18" s="34">
        <f t="shared" si="19"/>
        <v>0</v>
      </c>
      <c r="BG18" s="34">
        <f t="shared" si="20"/>
        <v>0</v>
      </c>
      <c r="BH18" s="34">
        <f t="shared" si="21"/>
        <v>0</v>
      </c>
      <c r="BI18" s="34">
        <f t="shared" si="22"/>
        <v>0</v>
      </c>
    </row>
    <row r="19" spans="1:61" s="4" customFormat="1" ht="37.5" customHeight="1" x14ac:dyDescent="0.25">
      <c r="A19" s="57"/>
      <c r="B19" s="10">
        <v>12</v>
      </c>
      <c r="C19" s="13" t="s">
        <v>24</v>
      </c>
      <c r="D19" s="31"/>
      <c r="E19" s="43">
        <v>0</v>
      </c>
      <c r="F19" s="43">
        <f t="shared" si="27"/>
        <v>0</v>
      </c>
      <c r="G19" s="31"/>
      <c r="H19" s="43">
        <v>0</v>
      </c>
      <c r="I19" s="43">
        <f t="shared" si="1"/>
        <v>0</v>
      </c>
      <c r="J19" s="34"/>
      <c r="K19" s="35"/>
      <c r="L19" s="36"/>
      <c r="M19" s="35"/>
      <c r="N19" s="31"/>
      <c r="O19" s="44">
        <v>0</v>
      </c>
      <c r="P19" s="45">
        <f t="shared" si="24"/>
        <v>0</v>
      </c>
      <c r="Q19" s="34"/>
      <c r="R19" s="35"/>
      <c r="S19" s="36"/>
      <c r="T19" s="35"/>
      <c r="U19" s="31"/>
      <c r="V19" s="39"/>
      <c r="W19" s="40">
        <f t="shared" ref="W19:W20" si="28">(R19*S19+Q19*T19)*U19*2/1000</f>
        <v>0</v>
      </c>
      <c r="X19" s="31">
        <f t="shared" si="10"/>
        <v>0</v>
      </c>
      <c r="Y19" s="32">
        <f t="shared" si="11"/>
        <v>0</v>
      </c>
      <c r="Z19" s="45">
        <f t="shared" si="25"/>
        <v>0</v>
      </c>
      <c r="AA19" s="34"/>
      <c r="AB19" s="35"/>
      <c r="AC19" s="36"/>
      <c r="AD19" s="35"/>
      <c r="AE19" s="31"/>
      <c r="AF19" s="44">
        <v>0</v>
      </c>
      <c r="AG19" s="45">
        <f t="shared" si="26"/>
        <v>0</v>
      </c>
      <c r="AH19" s="34"/>
      <c r="AI19" s="35"/>
      <c r="AJ19" s="36"/>
      <c r="AK19" s="35"/>
      <c r="AL19" s="31"/>
      <c r="AM19" s="39" t="e">
        <f>AN19/AL19/12*1000</f>
        <v>#DIV/0!</v>
      </c>
      <c r="AN19" s="40">
        <f>(AI19*AJ19+AH19*AK19)*AL19*12/1000</f>
        <v>0</v>
      </c>
      <c r="AO19" s="34"/>
      <c r="AP19" s="35"/>
      <c r="AQ19" s="36"/>
      <c r="AR19" s="35"/>
      <c r="AS19" s="31"/>
      <c r="AT19" s="39" t="e">
        <f>AU19/AS19/12*1000</f>
        <v>#DIV/0!</v>
      </c>
      <c r="AU19" s="40">
        <f>(AP19*AQ19+AO19*AR19)*AS19*12/1000</f>
        <v>0</v>
      </c>
      <c r="AV19" s="34">
        <f t="shared" si="12"/>
        <v>0</v>
      </c>
      <c r="AW19" s="37">
        <f t="shared" si="13"/>
        <v>0</v>
      </c>
      <c r="AX19" s="34">
        <f t="shared" si="14"/>
        <v>0</v>
      </c>
      <c r="AY19" s="38">
        <f t="shared" si="15"/>
        <v>0</v>
      </c>
      <c r="AZ19" s="34"/>
      <c r="BA19" s="39">
        <f t="shared" si="23"/>
        <v>0</v>
      </c>
      <c r="BB19" s="40">
        <f>(AW19*AX19+AV19*AY19)*AZ19*12/1000</f>
        <v>0</v>
      </c>
      <c r="BC19" s="34">
        <f t="shared" si="16"/>
        <v>0</v>
      </c>
      <c r="BD19" s="34">
        <f t="shared" si="17"/>
        <v>0</v>
      </c>
      <c r="BE19" s="34">
        <f t="shared" si="18"/>
        <v>0</v>
      </c>
      <c r="BF19" s="34">
        <f t="shared" si="19"/>
        <v>0</v>
      </c>
      <c r="BG19" s="34">
        <f t="shared" si="20"/>
        <v>0</v>
      </c>
      <c r="BH19" s="34">
        <f t="shared" si="21"/>
        <v>0</v>
      </c>
      <c r="BI19" s="34">
        <f t="shared" si="22"/>
        <v>0</v>
      </c>
    </row>
    <row r="20" spans="1:61" s="4" customFormat="1" ht="36.75" customHeight="1" x14ac:dyDescent="0.25">
      <c r="A20" s="57"/>
      <c r="B20" s="10">
        <v>13</v>
      </c>
      <c r="C20" s="13" t="s">
        <v>25</v>
      </c>
      <c r="D20" s="31"/>
      <c r="E20" s="43">
        <v>0</v>
      </c>
      <c r="F20" s="43">
        <f t="shared" si="27"/>
        <v>0</v>
      </c>
      <c r="G20" s="31"/>
      <c r="H20" s="43">
        <v>0</v>
      </c>
      <c r="I20" s="43">
        <f t="shared" si="1"/>
        <v>0</v>
      </c>
      <c r="J20" s="34"/>
      <c r="K20" s="35"/>
      <c r="L20" s="36"/>
      <c r="M20" s="35"/>
      <c r="N20" s="31"/>
      <c r="O20" s="44">
        <v>0</v>
      </c>
      <c r="P20" s="45">
        <f t="shared" si="24"/>
        <v>0</v>
      </c>
      <c r="Q20" s="34"/>
      <c r="R20" s="35"/>
      <c r="S20" s="36"/>
      <c r="T20" s="35"/>
      <c r="U20" s="31"/>
      <c r="V20" s="39"/>
      <c r="W20" s="40">
        <f t="shared" si="28"/>
        <v>0</v>
      </c>
      <c r="X20" s="31">
        <f t="shared" si="10"/>
        <v>0</v>
      </c>
      <c r="Y20" s="32">
        <f t="shared" si="11"/>
        <v>0</v>
      </c>
      <c r="Z20" s="45">
        <f t="shared" si="25"/>
        <v>0</v>
      </c>
      <c r="AA20" s="34"/>
      <c r="AB20" s="35"/>
      <c r="AC20" s="36"/>
      <c r="AD20" s="35"/>
      <c r="AE20" s="31"/>
      <c r="AF20" s="44">
        <v>0</v>
      </c>
      <c r="AG20" s="45">
        <f t="shared" si="26"/>
        <v>0</v>
      </c>
      <c r="AH20" s="34"/>
      <c r="AI20" s="35"/>
      <c r="AJ20" s="36"/>
      <c r="AK20" s="35"/>
      <c r="AL20" s="31"/>
      <c r="AM20" s="39" t="e">
        <f>AN20/AL20/12*1000</f>
        <v>#DIV/0!</v>
      </c>
      <c r="AN20" s="40">
        <f>(AI20*AJ20+AH20*AK20)*AL20*12/1000</f>
        <v>0</v>
      </c>
      <c r="AO20" s="34"/>
      <c r="AP20" s="35"/>
      <c r="AQ20" s="36"/>
      <c r="AR20" s="35"/>
      <c r="AS20" s="31"/>
      <c r="AT20" s="39" t="e">
        <f>AU20/AS20/12*1000</f>
        <v>#DIV/0!</v>
      </c>
      <c r="AU20" s="40">
        <f>(AP20*AQ20+AO20*AR20)*AS20*12/1000</f>
        <v>0</v>
      </c>
      <c r="AV20" s="34">
        <f t="shared" si="12"/>
        <v>0</v>
      </c>
      <c r="AW20" s="37">
        <f t="shared" si="13"/>
        <v>0</v>
      </c>
      <c r="AX20" s="34">
        <f t="shared" si="14"/>
        <v>0</v>
      </c>
      <c r="AY20" s="38">
        <f t="shared" si="15"/>
        <v>0</v>
      </c>
      <c r="AZ20" s="34"/>
      <c r="BA20" s="39">
        <f t="shared" si="23"/>
        <v>0</v>
      </c>
      <c r="BB20" s="40">
        <f>(AW20*AX20+AV20*AY20)*AZ20*12/1000</f>
        <v>0</v>
      </c>
      <c r="BC20" s="34">
        <f t="shared" si="16"/>
        <v>0</v>
      </c>
      <c r="BD20" s="34">
        <f t="shared" si="17"/>
        <v>0</v>
      </c>
      <c r="BE20" s="34">
        <f t="shared" si="18"/>
        <v>0</v>
      </c>
      <c r="BF20" s="34">
        <f t="shared" si="19"/>
        <v>0</v>
      </c>
      <c r="BG20" s="34">
        <f t="shared" si="20"/>
        <v>0</v>
      </c>
      <c r="BH20" s="34">
        <f t="shared" si="21"/>
        <v>0</v>
      </c>
      <c r="BI20" s="34">
        <f t="shared" si="22"/>
        <v>0</v>
      </c>
    </row>
    <row r="21" spans="1:61" s="4" customFormat="1" ht="54" customHeight="1" x14ac:dyDescent="0.25">
      <c r="A21" s="57"/>
      <c r="B21" s="10">
        <v>14</v>
      </c>
      <c r="C21" s="13" t="s">
        <v>26</v>
      </c>
      <c r="D21" s="31"/>
      <c r="E21" s="43">
        <v>0</v>
      </c>
      <c r="F21" s="43">
        <f t="shared" si="27"/>
        <v>0</v>
      </c>
      <c r="G21" s="31"/>
      <c r="H21" s="43">
        <v>0</v>
      </c>
      <c r="I21" s="43">
        <f t="shared" si="1"/>
        <v>0</v>
      </c>
      <c r="J21" s="34"/>
      <c r="K21" s="35"/>
      <c r="L21" s="36"/>
      <c r="M21" s="35"/>
      <c r="N21" s="31"/>
      <c r="O21" s="44">
        <v>0</v>
      </c>
      <c r="P21" s="45">
        <f t="shared" si="24"/>
        <v>0</v>
      </c>
      <c r="Q21" s="34"/>
      <c r="R21" s="35"/>
      <c r="S21" s="36"/>
      <c r="T21" s="35"/>
      <c r="U21" s="31"/>
      <c r="V21" s="39"/>
      <c r="W21" s="33">
        <f>(R21*S21+Q21*T21)*U21*2/1000</f>
        <v>0</v>
      </c>
      <c r="X21" s="31">
        <f t="shared" si="10"/>
        <v>0</v>
      </c>
      <c r="Y21" s="32">
        <f t="shared" si="11"/>
        <v>0</v>
      </c>
      <c r="Z21" s="45">
        <f t="shared" si="25"/>
        <v>0</v>
      </c>
      <c r="AA21" s="34"/>
      <c r="AB21" s="35"/>
      <c r="AC21" s="36"/>
      <c r="AD21" s="35"/>
      <c r="AE21" s="31"/>
      <c r="AF21" s="44">
        <v>0</v>
      </c>
      <c r="AG21" s="45">
        <f t="shared" si="26"/>
        <v>0</v>
      </c>
      <c r="AH21" s="34">
        <v>21.1</v>
      </c>
      <c r="AI21" s="35">
        <v>14000</v>
      </c>
      <c r="AJ21" s="36">
        <v>15</v>
      </c>
      <c r="AK21" s="35">
        <v>5000</v>
      </c>
      <c r="AL21" s="31">
        <v>1</v>
      </c>
      <c r="AM21" s="39">
        <f>AN21/AL21/12*1000</f>
        <v>315500</v>
      </c>
      <c r="AN21" s="40">
        <f>(AI21*AJ21+AH21*AK21)*AL21*12/1000</f>
        <v>3786</v>
      </c>
      <c r="AO21" s="34">
        <v>21.1</v>
      </c>
      <c r="AP21" s="35">
        <v>14000</v>
      </c>
      <c r="AQ21" s="36">
        <v>15</v>
      </c>
      <c r="AR21" s="35">
        <v>5000</v>
      </c>
      <c r="AS21" s="31">
        <v>1</v>
      </c>
      <c r="AT21" s="39">
        <f>AU21/AS21/12*1000</f>
        <v>315500</v>
      </c>
      <c r="AU21" s="40">
        <f>(AP21*AQ21+AO21*AR21)*AS21*12/1000</f>
        <v>3786</v>
      </c>
      <c r="AV21" s="34">
        <f t="shared" si="12"/>
        <v>0</v>
      </c>
      <c r="AW21" s="37">
        <f t="shared" si="13"/>
        <v>0</v>
      </c>
      <c r="AX21" s="34">
        <f t="shared" si="14"/>
        <v>0</v>
      </c>
      <c r="AY21" s="38">
        <f t="shared" si="15"/>
        <v>0</v>
      </c>
      <c r="AZ21" s="34"/>
      <c r="BA21" s="39">
        <f t="shared" si="23"/>
        <v>0</v>
      </c>
      <c r="BB21" s="40">
        <f>(AW21*AX21+AV21*AY21)*AZ21*12/1000</f>
        <v>0</v>
      </c>
      <c r="BC21" s="34">
        <f t="shared" si="16"/>
        <v>0</v>
      </c>
      <c r="BD21" s="34">
        <f t="shared" si="17"/>
        <v>0</v>
      </c>
      <c r="BE21" s="34">
        <f t="shared" si="18"/>
        <v>0</v>
      </c>
      <c r="BF21" s="34">
        <f t="shared" si="19"/>
        <v>0</v>
      </c>
      <c r="BG21" s="34">
        <f t="shared" si="20"/>
        <v>0</v>
      </c>
      <c r="BH21" s="34">
        <f t="shared" si="21"/>
        <v>0</v>
      </c>
      <c r="BI21" s="34">
        <f t="shared" si="22"/>
        <v>0</v>
      </c>
    </row>
    <row r="22" spans="1:61" s="9" customFormat="1" ht="65.25" customHeight="1" x14ac:dyDescent="0.25">
      <c r="B22" s="10">
        <v>15</v>
      </c>
      <c r="C22" s="29" t="s">
        <v>42</v>
      </c>
      <c r="D22" s="31"/>
      <c r="E22" s="43">
        <v>0</v>
      </c>
      <c r="F22" s="43">
        <f t="shared" si="27"/>
        <v>0</v>
      </c>
      <c r="G22" s="31"/>
      <c r="H22" s="43">
        <v>0</v>
      </c>
      <c r="I22" s="43">
        <f t="shared" si="1"/>
        <v>0</v>
      </c>
      <c r="J22" s="46"/>
      <c r="K22" s="46"/>
      <c r="L22" s="46"/>
      <c r="M22" s="46"/>
      <c r="N22" s="31"/>
      <c r="O22" s="44">
        <v>0</v>
      </c>
      <c r="P22" s="45">
        <f t="shared" si="24"/>
        <v>0</v>
      </c>
      <c r="Q22" s="46"/>
      <c r="R22" s="46"/>
      <c r="S22" s="46"/>
      <c r="T22" s="46"/>
      <c r="U22" s="31"/>
      <c r="V22" s="39"/>
      <c r="W22" s="33">
        <f t="shared" ref="W22" si="29">(R22*S22+Q22*T22)*U22*2/1000</f>
        <v>0</v>
      </c>
      <c r="X22" s="31">
        <f t="shared" si="10"/>
        <v>0</v>
      </c>
      <c r="Y22" s="32">
        <f t="shared" si="11"/>
        <v>0</v>
      </c>
      <c r="Z22" s="45">
        <f t="shared" si="25"/>
        <v>0</v>
      </c>
      <c r="AA22" s="46"/>
      <c r="AB22" s="46"/>
      <c r="AC22" s="46"/>
      <c r="AD22" s="46"/>
      <c r="AE22" s="31"/>
      <c r="AF22" s="44">
        <v>0</v>
      </c>
      <c r="AG22" s="45">
        <f t="shared" si="26"/>
        <v>0</v>
      </c>
      <c r="AH22" s="46"/>
      <c r="AI22" s="46"/>
      <c r="AJ22" s="46"/>
      <c r="AK22" s="46"/>
      <c r="AL22" s="47"/>
      <c r="AM22" s="39" t="e">
        <f>AN22/AL22/12*1000</f>
        <v>#DIV/0!</v>
      </c>
      <c r="AN22" s="40">
        <f>(AI22*AJ22+AH22*AK22)*AL22*12/1000</f>
        <v>0</v>
      </c>
      <c r="AO22" s="46"/>
      <c r="AP22" s="46"/>
      <c r="AQ22" s="46"/>
      <c r="AR22" s="46"/>
      <c r="AS22" s="47"/>
      <c r="AT22" s="39" t="e">
        <f>AU22/AS22/12*1000</f>
        <v>#DIV/0!</v>
      </c>
      <c r="AU22" s="40">
        <f>(AP22*AQ22+AO22*AR22)*AS22*12/1000</f>
        <v>0</v>
      </c>
      <c r="AV22" s="34">
        <f t="shared" si="12"/>
        <v>0</v>
      </c>
      <c r="AW22" s="37">
        <f t="shared" si="13"/>
        <v>0</v>
      </c>
      <c r="AX22" s="34">
        <f t="shared" si="14"/>
        <v>0</v>
      </c>
      <c r="AY22" s="38">
        <f t="shared" si="15"/>
        <v>0</v>
      </c>
      <c r="AZ22" s="34"/>
      <c r="BA22" s="39">
        <f t="shared" si="23"/>
        <v>0</v>
      </c>
      <c r="BB22" s="40">
        <f>(AW22*AX22+AV22*AY22)*AZ22*12/1000</f>
        <v>0</v>
      </c>
      <c r="BC22" s="34">
        <f t="shared" si="16"/>
        <v>0</v>
      </c>
      <c r="BD22" s="34">
        <f t="shared" si="17"/>
        <v>0</v>
      </c>
      <c r="BE22" s="34">
        <f t="shared" si="18"/>
        <v>0</v>
      </c>
      <c r="BF22" s="34">
        <f t="shared" si="19"/>
        <v>0</v>
      </c>
      <c r="BG22" s="34">
        <f t="shared" si="20"/>
        <v>0</v>
      </c>
      <c r="BH22" s="34">
        <f t="shared" si="21"/>
        <v>0</v>
      </c>
      <c r="BI22" s="34">
        <f t="shared" si="22"/>
        <v>0</v>
      </c>
    </row>
    <row r="23" spans="1:61" s="4" customFormat="1" ht="129" customHeight="1" x14ac:dyDescent="0.25">
      <c r="B23" s="10">
        <v>16</v>
      </c>
      <c r="C23" s="30" t="s">
        <v>21</v>
      </c>
      <c r="D23" s="31">
        <v>9</v>
      </c>
      <c r="E23" s="39">
        <v>309000</v>
      </c>
      <c r="F23" s="33">
        <f>D23*E23*12/1000</f>
        <v>33372</v>
      </c>
      <c r="G23" s="31">
        <v>9</v>
      </c>
      <c r="H23" s="39">
        <v>310000</v>
      </c>
      <c r="I23" s="33">
        <f>G23*H23*12/1000</f>
        <v>33480</v>
      </c>
      <c r="J23" s="35"/>
      <c r="K23" s="35"/>
      <c r="L23" s="35"/>
      <c r="M23" s="35"/>
      <c r="N23" s="31">
        <v>10</v>
      </c>
      <c r="O23" s="39">
        <v>309000</v>
      </c>
      <c r="P23" s="33">
        <f>N23*O23*12/1000</f>
        <v>37080</v>
      </c>
      <c r="Q23" s="35"/>
      <c r="R23" s="35"/>
      <c r="S23" s="35"/>
      <c r="T23" s="35"/>
      <c r="U23" s="31"/>
      <c r="V23" s="39"/>
      <c r="W23" s="33">
        <f t="shared" ref="W23:W24" si="30">U23*V23*2/1000</f>
        <v>0</v>
      </c>
      <c r="X23" s="31">
        <f t="shared" si="10"/>
        <v>10</v>
      </c>
      <c r="Y23" s="32">
        <f t="shared" si="11"/>
        <v>309000</v>
      </c>
      <c r="Z23" s="33">
        <f>X23*Y23*12/1000</f>
        <v>37080</v>
      </c>
      <c r="AA23" s="35"/>
      <c r="AB23" s="35"/>
      <c r="AC23" s="35"/>
      <c r="AD23" s="35"/>
      <c r="AE23" s="31">
        <v>9</v>
      </c>
      <c r="AF23" s="39">
        <v>309000</v>
      </c>
      <c r="AG23" s="33">
        <f>AE23*AF23*12/1000</f>
        <v>33372</v>
      </c>
      <c r="AH23" s="35"/>
      <c r="AI23" s="35"/>
      <c r="AJ23" s="35"/>
      <c r="AK23" s="35"/>
      <c r="AL23" s="31">
        <v>9</v>
      </c>
      <c r="AM23" s="32">
        <v>309000</v>
      </c>
      <c r="AN23" s="33">
        <f>AL23*AM23*12/1000</f>
        <v>33372</v>
      </c>
      <c r="AO23" s="35"/>
      <c r="AP23" s="35"/>
      <c r="AQ23" s="35"/>
      <c r="AR23" s="35"/>
      <c r="AS23" s="31">
        <v>9</v>
      </c>
      <c r="AT23" s="32">
        <v>309000</v>
      </c>
      <c r="AU23" s="33">
        <f>AS23*AT23*12/1000</f>
        <v>33372</v>
      </c>
      <c r="AV23" s="34">
        <f t="shared" si="12"/>
        <v>0</v>
      </c>
      <c r="AW23" s="37">
        <f t="shared" si="13"/>
        <v>0</v>
      </c>
      <c r="AX23" s="34">
        <f t="shared" si="14"/>
        <v>0</v>
      </c>
      <c r="AY23" s="38">
        <f t="shared" si="15"/>
        <v>0</v>
      </c>
      <c r="AZ23" s="34"/>
      <c r="BA23" s="39"/>
      <c r="BB23" s="33">
        <f>AZ23*BA23*12/1000</f>
        <v>0</v>
      </c>
      <c r="BC23" s="34">
        <f t="shared" si="16"/>
        <v>0</v>
      </c>
      <c r="BD23" s="34">
        <f t="shared" si="17"/>
        <v>0</v>
      </c>
      <c r="BE23" s="34">
        <f t="shared" si="18"/>
        <v>0</v>
      </c>
      <c r="BF23" s="34">
        <f t="shared" si="19"/>
        <v>0</v>
      </c>
      <c r="BG23" s="34">
        <f t="shared" si="20"/>
        <v>9</v>
      </c>
      <c r="BH23" s="34">
        <f t="shared" si="21"/>
        <v>309000</v>
      </c>
      <c r="BI23" s="34">
        <f t="shared" si="22"/>
        <v>33372</v>
      </c>
    </row>
    <row r="24" spans="1:61" s="4" customFormat="1" ht="48" customHeight="1" x14ac:dyDescent="0.25">
      <c r="B24" s="10">
        <v>17</v>
      </c>
      <c r="C24" s="11" t="s">
        <v>22</v>
      </c>
      <c r="D24" s="31">
        <v>41</v>
      </c>
      <c r="E24" s="39">
        <v>217870</v>
      </c>
      <c r="F24" s="33">
        <f>D24*E24*12/1000</f>
        <v>107192.04</v>
      </c>
      <c r="G24" s="31">
        <v>59</v>
      </c>
      <c r="H24" s="39">
        <v>211253</v>
      </c>
      <c r="I24" s="33">
        <f>G24*H24*12/1000</f>
        <v>149567.12400000001</v>
      </c>
      <c r="J24" s="34">
        <v>15.5</v>
      </c>
      <c r="K24" s="35">
        <v>14000</v>
      </c>
      <c r="L24" s="34">
        <v>10</v>
      </c>
      <c r="M24" s="35">
        <v>5000</v>
      </c>
      <c r="N24" s="37">
        <v>42</v>
      </c>
      <c r="O24" s="39">
        <f>P24/N24/12*1000</f>
        <v>217500</v>
      </c>
      <c r="P24" s="33">
        <f>(K24*L24+J24*M24)*N24*12/1000</f>
        <v>109620</v>
      </c>
      <c r="Q24" s="34"/>
      <c r="R24" s="35"/>
      <c r="S24" s="34"/>
      <c r="T24" s="35"/>
      <c r="U24" s="31"/>
      <c r="V24" s="39"/>
      <c r="W24" s="33">
        <f t="shared" si="30"/>
        <v>0</v>
      </c>
      <c r="X24" s="31">
        <f t="shared" si="10"/>
        <v>42</v>
      </c>
      <c r="Y24" s="32">
        <f t="shared" si="11"/>
        <v>217500</v>
      </c>
      <c r="Z24" s="33">
        <f>X24*Y24*12/1000</f>
        <v>109620</v>
      </c>
      <c r="AA24" s="34">
        <v>15.5</v>
      </c>
      <c r="AB24" s="35">
        <v>14000</v>
      </c>
      <c r="AC24" s="34">
        <v>10</v>
      </c>
      <c r="AD24" s="35">
        <v>5000</v>
      </c>
      <c r="AE24" s="37">
        <v>42</v>
      </c>
      <c r="AF24" s="39">
        <f>AG24/AE24/12*1000</f>
        <v>217500</v>
      </c>
      <c r="AG24" s="33">
        <f>(AB24*AC24+AA24*AD24)*AE24*12/1000</f>
        <v>109620</v>
      </c>
      <c r="AH24" s="34">
        <v>15.5</v>
      </c>
      <c r="AI24" s="35">
        <v>14000</v>
      </c>
      <c r="AJ24" s="34">
        <v>10</v>
      </c>
      <c r="AK24" s="35">
        <v>5000</v>
      </c>
      <c r="AL24" s="37">
        <v>45</v>
      </c>
      <c r="AM24" s="39">
        <f>AN24/AL24/12*1000</f>
        <v>217500</v>
      </c>
      <c r="AN24" s="33">
        <f>(AI24*AJ24+AH24*AK24)*AL24*12/1000</f>
        <v>117450</v>
      </c>
      <c r="AO24" s="34">
        <v>15.5</v>
      </c>
      <c r="AP24" s="35">
        <v>14000</v>
      </c>
      <c r="AQ24" s="34">
        <v>10</v>
      </c>
      <c r="AR24" s="35">
        <v>5000</v>
      </c>
      <c r="AS24" s="37">
        <v>50</v>
      </c>
      <c r="AT24" s="39">
        <f>AU24/AS24/12*1000</f>
        <v>217500</v>
      </c>
      <c r="AU24" s="33">
        <f>(AP24*AQ24+AO24*AR24)*AS24*12/1000</f>
        <v>130500</v>
      </c>
      <c r="AV24" s="34">
        <f t="shared" si="12"/>
        <v>0</v>
      </c>
      <c r="AW24" s="37">
        <f t="shared" si="13"/>
        <v>0</v>
      </c>
      <c r="AX24" s="34">
        <f t="shared" si="14"/>
        <v>0</v>
      </c>
      <c r="AY24" s="38">
        <f t="shared" si="15"/>
        <v>0</v>
      </c>
      <c r="AZ24" s="34"/>
      <c r="BA24" s="39"/>
      <c r="BB24" s="33">
        <f>AZ24*BA24*12/1000</f>
        <v>0</v>
      </c>
      <c r="BC24" s="34">
        <f t="shared" si="16"/>
        <v>15.5</v>
      </c>
      <c r="BD24" s="34">
        <f t="shared" si="17"/>
        <v>14000</v>
      </c>
      <c r="BE24" s="34">
        <f t="shared" si="18"/>
        <v>10</v>
      </c>
      <c r="BF24" s="34">
        <f t="shared" si="19"/>
        <v>5000</v>
      </c>
      <c r="BG24" s="34">
        <f t="shared" si="20"/>
        <v>42</v>
      </c>
      <c r="BH24" s="34">
        <f t="shared" si="21"/>
        <v>217500</v>
      </c>
      <c r="BI24" s="34">
        <f t="shared" si="22"/>
        <v>109620</v>
      </c>
    </row>
    <row r="25" spans="1:61" s="5" customFormat="1" ht="39" customHeight="1" x14ac:dyDescent="0.25">
      <c r="B25" s="17"/>
      <c r="C25" s="18" t="s">
        <v>29</v>
      </c>
      <c r="D25" s="50">
        <f>SUM(D8:D24)</f>
        <v>670</v>
      </c>
      <c r="E25" s="53">
        <f>F25/D25/12*1000</f>
        <v>345842.35443283577</v>
      </c>
      <c r="F25" s="49">
        <f>SUM(F8:F24)</f>
        <v>2780572.5296399998</v>
      </c>
      <c r="G25" s="50">
        <f>SUM(G8:G24)</f>
        <v>701</v>
      </c>
      <c r="H25" s="53">
        <f>I25/G25/12*1000</f>
        <v>336755.86590584874</v>
      </c>
      <c r="I25" s="49">
        <f>SUM(I8:I24)</f>
        <v>2832790.3439999996</v>
      </c>
      <c r="J25" s="50"/>
      <c r="K25" s="54"/>
      <c r="L25" s="54"/>
      <c r="M25" s="54"/>
      <c r="N25" s="55">
        <f>SUM(N8:N24)</f>
        <v>730</v>
      </c>
      <c r="O25" s="53">
        <f>P25/N25/12*1000</f>
        <v>343598.6493150685</v>
      </c>
      <c r="P25" s="49">
        <f>SUM(P8:P24)</f>
        <v>3009924.1679999996</v>
      </c>
      <c r="Q25" s="50"/>
      <c r="R25" s="54"/>
      <c r="S25" s="54"/>
      <c r="T25" s="54"/>
      <c r="U25" s="50"/>
      <c r="V25" s="53"/>
      <c r="W25" s="49">
        <f>SUM(W8:W24)</f>
        <v>0</v>
      </c>
      <c r="X25" s="50">
        <f>SUM(X8:X24)</f>
        <v>730</v>
      </c>
      <c r="Y25" s="53">
        <f>Z25/X25/12*1000</f>
        <v>343598.6493150685</v>
      </c>
      <c r="Z25" s="49">
        <f>SUM(Z8:Z24)</f>
        <v>3009924.1679999996</v>
      </c>
      <c r="AA25" s="50"/>
      <c r="AB25" s="54"/>
      <c r="AC25" s="54"/>
      <c r="AD25" s="54"/>
      <c r="AE25" s="50">
        <f>SUM(AE8:AE24)</f>
        <v>735</v>
      </c>
      <c r="AF25" s="53">
        <f>AG25/AE25/12*1000</f>
        <v>344067.78775510204</v>
      </c>
      <c r="AG25" s="49">
        <f>SUM(AG8:AG24)</f>
        <v>3034677.8879999998</v>
      </c>
      <c r="AH25" s="50"/>
      <c r="AI25" s="54"/>
      <c r="AJ25" s="54"/>
      <c r="AK25" s="54"/>
      <c r="AL25" s="50">
        <f>SUM(AL8:AL24)</f>
        <v>752</v>
      </c>
      <c r="AM25" s="53">
        <f>AN25/AL25/12*1000</f>
        <v>342927.88297872338</v>
      </c>
      <c r="AN25" s="49">
        <f>SUM(AN8:AN24)</f>
        <v>3094581.216</v>
      </c>
      <c r="AO25" s="50"/>
      <c r="AP25" s="54"/>
      <c r="AQ25" s="54"/>
      <c r="AR25" s="54"/>
      <c r="AS25" s="50">
        <f>SUM(AS8:AS24)</f>
        <v>766</v>
      </c>
      <c r="AT25" s="53">
        <f>AU25/AS25/12*1000</f>
        <v>339441.03394255874</v>
      </c>
      <c r="AU25" s="49">
        <f>SUM(AU8:AU24)</f>
        <v>3120141.9840000002</v>
      </c>
      <c r="AV25" s="50"/>
      <c r="AW25" s="54"/>
      <c r="AX25" s="54"/>
      <c r="AY25" s="56"/>
      <c r="AZ25" s="50"/>
      <c r="BA25" s="53"/>
      <c r="BB25" s="49">
        <f>SUM(BB8:BB24)</f>
        <v>0</v>
      </c>
      <c r="BC25" s="50"/>
      <c r="BD25" s="54"/>
      <c r="BE25" s="54"/>
      <c r="BF25" s="56"/>
      <c r="BG25" s="50"/>
      <c r="BH25" s="53"/>
      <c r="BI25" s="49">
        <f>SUM(BI8:BI24)</f>
        <v>3034677.8879999998</v>
      </c>
    </row>
    <row r="26" spans="1:61" s="4" customFormat="1" ht="32.25" customHeight="1" x14ac:dyDescent="0.25">
      <c r="B26" s="14"/>
      <c r="C26" s="19" t="s">
        <v>5</v>
      </c>
      <c r="D26" s="48"/>
      <c r="E26" s="43"/>
      <c r="F26" s="48"/>
      <c r="G26" s="48"/>
      <c r="H26" s="43"/>
      <c r="I26" s="48"/>
      <c r="J26" s="49"/>
      <c r="K26" s="49"/>
      <c r="L26" s="49"/>
      <c r="M26" s="49"/>
      <c r="N26" s="48"/>
      <c r="O26" s="43"/>
      <c r="P26" s="48"/>
      <c r="Q26" s="49"/>
      <c r="R26" s="49"/>
      <c r="S26" s="49"/>
      <c r="T26" s="49"/>
      <c r="U26" s="48"/>
      <c r="V26" s="43"/>
      <c r="W26" s="48"/>
      <c r="X26" s="48"/>
      <c r="Y26" s="43"/>
      <c r="Z26" s="48"/>
      <c r="AA26" s="49"/>
      <c r="AB26" s="49"/>
      <c r="AC26" s="49"/>
      <c r="AD26" s="49"/>
      <c r="AE26" s="48"/>
      <c r="AF26" s="43"/>
      <c r="AG26" s="48"/>
      <c r="AH26" s="49"/>
      <c r="AI26" s="49"/>
      <c r="AJ26" s="49"/>
      <c r="AK26" s="49"/>
      <c r="AL26" s="48"/>
      <c r="AM26" s="43"/>
      <c r="AN26" s="48"/>
      <c r="AO26" s="49"/>
      <c r="AP26" s="49"/>
      <c r="AQ26" s="49"/>
      <c r="AR26" s="49"/>
      <c r="AS26" s="48"/>
      <c r="AT26" s="43"/>
      <c r="AU26" s="48"/>
      <c r="AV26" s="49"/>
      <c r="AW26" s="49"/>
      <c r="AX26" s="49"/>
      <c r="AY26" s="49"/>
      <c r="AZ26" s="48"/>
      <c r="BA26" s="32"/>
      <c r="BB26" s="48"/>
      <c r="BC26" s="49"/>
      <c r="BD26" s="49"/>
      <c r="BE26" s="49"/>
      <c r="BF26" s="49"/>
      <c r="BG26" s="48"/>
      <c r="BH26" s="32"/>
      <c r="BI26" s="48"/>
    </row>
    <row r="27" spans="1:61" s="4" customFormat="1" ht="44.25" customHeight="1" x14ac:dyDescent="0.25">
      <c r="B27" s="14"/>
      <c r="C27" s="20" t="s">
        <v>30</v>
      </c>
      <c r="D27" s="50">
        <f>SUM(D25:D26)</f>
        <v>670</v>
      </c>
      <c r="E27" s="32">
        <f>F27/D27/12*1000</f>
        <v>345842.35443283577</v>
      </c>
      <c r="F27" s="49">
        <f>SUM(F25:F26)</f>
        <v>2780572.5296399998</v>
      </c>
      <c r="G27" s="50">
        <f>SUM(G25:G26)</f>
        <v>701</v>
      </c>
      <c r="H27" s="32">
        <f>I27/G27/12*1000</f>
        <v>336755.86590584874</v>
      </c>
      <c r="I27" s="49">
        <f>SUM(I25:I26)</f>
        <v>2832790.3439999996</v>
      </c>
      <c r="J27" s="50"/>
      <c r="K27" s="51"/>
      <c r="L27" s="49"/>
      <c r="M27" s="52"/>
      <c r="N27" s="50">
        <f>SUM(N25:N26)</f>
        <v>730</v>
      </c>
      <c r="O27" s="32">
        <f>P27/N27/12*1000</f>
        <v>343598.6493150685</v>
      </c>
      <c r="P27" s="49">
        <f>SUM(P25:P26)</f>
        <v>3009924.1679999996</v>
      </c>
      <c r="Q27" s="50"/>
      <c r="R27" s="51"/>
      <c r="S27" s="49"/>
      <c r="T27" s="52"/>
      <c r="U27" s="50">
        <f>SUM(U25:U26)</f>
        <v>0</v>
      </c>
      <c r="V27" s="32" t="e">
        <f>W27/U27/2*1000</f>
        <v>#DIV/0!</v>
      </c>
      <c r="W27" s="49">
        <f>SUM(W25:W26)</f>
        <v>0</v>
      </c>
      <c r="X27" s="50">
        <f>SUM(X25:X26)</f>
        <v>730</v>
      </c>
      <c r="Y27" s="32">
        <f>Z27/X27/12*1000</f>
        <v>343598.6493150685</v>
      </c>
      <c r="Z27" s="49">
        <f>SUM(Z25:Z26)</f>
        <v>3009924.1679999996</v>
      </c>
      <c r="AA27" s="50"/>
      <c r="AB27" s="51"/>
      <c r="AC27" s="49"/>
      <c r="AD27" s="52"/>
      <c r="AE27" s="50">
        <f>SUM(AE25:AE26)</f>
        <v>735</v>
      </c>
      <c r="AF27" s="32">
        <f>AG27/AE27/12*1000</f>
        <v>344067.78775510204</v>
      </c>
      <c r="AG27" s="49">
        <f>SUM(AG25:AG26)</f>
        <v>3034677.8879999998</v>
      </c>
      <c r="AH27" s="50"/>
      <c r="AI27" s="51"/>
      <c r="AJ27" s="49"/>
      <c r="AK27" s="52"/>
      <c r="AL27" s="50">
        <f>SUM(AL25:AL26)</f>
        <v>752</v>
      </c>
      <c r="AM27" s="32">
        <f>AN27/AL27/12*1000</f>
        <v>342927.88297872338</v>
      </c>
      <c r="AN27" s="49">
        <f>SUM(AN25:AN26)</f>
        <v>3094581.216</v>
      </c>
      <c r="AO27" s="50"/>
      <c r="AP27" s="51"/>
      <c r="AQ27" s="49"/>
      <c r="AR27" s="52"/>
      <c r="AS27" s="50">
        <f>SUM(AS25:AS26)</f>
        <v>766</v>
      </c>
      <c r="AT27" s="32">
        <f>AU27/AS27/12*1000</f>
        <v>339441.03394255874</v>
      </c>
      <c r="AU27" s="49">
        <f>SUM(AU25:AU26)</f>
        <v>3120141.9840000002</v>
      </c>
      <c r="AV27" s="50"/>
      <c r="AW27" s="51"/>
      <c r="AX27" s="49"/>
      <c r="AY27" s="52"/>
      <c r="AZ27" s="50">
        <f>SUM(AZ25:AZ26)</f>
        <v>0</v>
      </c>
      <c r="BA27" s="32" t="e">
        <f>BB27/AZ27/12*1000</f>
        <v>#DIV/0!</v>
      </c>
      <c r="BB27" s="49">
        <f>SUM(BB25:BB26)</f>
        <v>0</v>
      </c>
      <c r="BC27" s="50"/>
      <c r="BD27" s="51"/>
      <c r="BE27" s="49"/>
      <c r="BF27" s="52"/>
      <c r="BG27" s="50">
        <f>SUM(BG25:BG26)</f>
        <v>0</v>
      </c>
      <c r="BH27" s="32" t="e">
        <f>BI27/BG27/12*1000</f>
        <v>#DIV/0!</v>
      </c>
      <c r="BI27" s="49">
        <f>SUM(BI25:BI26)</f>
        <v>3034677.8879999998</v>
      </c>
    </row>
    <row r="28" spans="1:61" ht="20.25" customHeight="1" x14ac:dyDescent="0.25">
      <c r="B28" s="25"/>
      <c r="C28" s="25" t="s">
        <v>38</v>
      </c>
      <c r="D28" s="25">
        <v>670</v>
      </c>
      <c r="E28" s="26">
        <f>SUM(F28/D28/12)</f>
        <v>345.84234577114427</v>
      </c>
      <c r="F28" s="27">
        <v>2780572.46</v>
      </c>
      <c r="G28" s="28">
        <v>679</v>
      </c>
      <c r="I28" s="27">
        <v>2832712.2</v>
      </c>
      <c r="N28" s="1">
        <v>730</v>
      </c>
      <c r="P28" s="1">
        <v>3009924.2</v>
      </c>
    </row>
    <row r="29" spans="1:61" ht="26.25" customHeight="1" x14ac:dyDescent="0.25">
      <c r="A29" s="24"/>
      <c r="B29" s="24"/>
      <c r="C29" s="1" t="s">
        <v>37</v>
      </c>
      <c r="D29" s="24"/>
      <c r="G29" s="25">
        <v>720</v>
      </c>
      <c r="I29" s="27">
        <v>2959460.8</v>
      </c>
    </row>
    <row r="30" spans="1:61" ht="21.75" customHeight="1" x14ac:dyDescent="0.25">
      <c r="B30" s="24"/>
      <c r="D30" s="24"/>
    </row>
    <row r="31" spans="1:61" ht="67.5" x14ac:dyDescent="0.25">
      <c r="C31" s="24" t="s">
        <v>32</v>
      </c>
    </row>
  </sheetData>
  <mergeCells count="12">
    <mergeCell ref="B4:C4"/>
    <mergeCell ref="B5:B6"/>
    <mergeCell ref="Q5:W5"/>
    <mergeCell ref="D5:F5"/>
    <mergeCell ref="J5:P5"/>
    <mergeCell ref="G5:I5"/>
    <mergeCell ref="C5:C6"/>
    <mergeCell ref="AV5:BB5"/>
    <mergeCell ref="AA5:AG5"/>
    <mergeCell ref="BC5:BI5"/>
    <mergeCell ref="AO5:AU5"/>
    <mergeCell ref="AH5:AN5"/>
  </mergeCells>
  <phoneticPr fontId="6" type="noConversion"/>
  <pageMargins left="0" right="0" top="0.38500000000000001" bottom="0.25" header="0" footer="0.25"/>
  <pageSetup paperSize="9" scale="80" orientation="landscape" r:id="rId1"/>
  <headerFooter>
    <oddFooter>&amp;L&amp;8&amp;F &amp;A&amp;R&amp;P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Orenq-kensatoshak</vt:lpstr>
      <vt:lpstr>'Orenq-kensatoshak'!Print_Area</vt:lpstr>
      <vt:lpstr>'Orenq-kensatoshak'!Print_Titles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2017-02-09T13:41:36Z</cp:lastPrinted>
  <dcterms:created xsi:type="dcterms:W3CDTF">2006-09-16T00:00:00Z</dcterms:created>
  <dcterms:modified xsi:type="dcterms:W3CDTF">2021-02-22T08:43:02Z</dcterms:modified>
</cp:coreProperties>
</file>