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 activeTab="1"/>
  </bookViews>
  <sheets>
    <sheet name="Tvaqanakneri hasvark" sheetId="9" r:id="rId1"/>
    <sheet name="2022-2024" sheetId="8" r:id="rId2"/>
  </sheets>
  <calcPr calcId="145621"/>
</workbook>
</file>

<file path=xl/calcChain.xml><?xml version="1.0" encoding="utf-8"?>
<calcChain xmlns="http://schemas.openxmlformats.org/spreadsheetml/2006/main">
  <c r="F20" i="8" l="1"/>
  <c r="I19" i="8" l="1"/>
  <c r="I20" i="8" l="1"/>
  <c r="J11" i="9" l="1"/>
  <c r="I18" i="8"/>
  <c r="J18" i="8"/>
  <c r="AF16" i="8" l="1"/>
  <c r="AF15" i="8"/>
  <c r="AF14" i="8"/>
  <c r="AF13" i="8"/>
  <c r="AF12" i="8"/>
  <c r="AF7" i="8" s="1"/>
  <c r="AD12" i="8"/>
  <c r="AD7" i="8" s="1"/>
  <c r="AD17" i="8" s="1"/>
  <c r="AD19" i="8" s="1"/>
  <c r="AF11" i="8"/>
  <c r="AF10" i="8"/>
  <c r="AF9" i="8"/>
  <c r="AF8" i="8"/>
  <c r="AF17" i="8" l="1"/>
  <c r="AE7" i="8"/>
  <c r="Q14" i="8"/>
  <c r="Q15" i="8"/>
  <c r="Q16" i="8"/>
  <c r="Q13" i="8"/>
  <c r="Q9" i="8"/>
  <c r="Q10" i="8"/>
  <c r="Q11" i="8"/>
  <c r="Q8" i="8"/>
  <c r="AF19" i="8" l="1"/>
  <c r="AE19" i="8" s="1"/>
  <c r="AE17" i="8"/>
  <c r="L12" i="9"/>
  <c r="K12" i="9"/>
  <c r="J12" i="9"/>
  <c r="J9" i="9"/>
  <c r="J8" i="9"/>
  <c r="J7" i="9"/>
  <c r="H8" i="9"/>
  <c r="K8" i="9" s="1"/>
  <c r="L8" i="9" s="1"/>
  <c r="M8" i="9" s="1"/>
  <c r="H9" i="9"/>
  <c r="K9" i="9" s="1"/>
  <c r="L9" i="9" s="1"/>
  <c r="M9" i="9" s="1"/>
  <c r="H7" i="9"/>
  <c r="K7" i="9" s="1"/>
  <c r="L7" i="9" s="1"/>
  <c r="M7" i="9" s="1"/>
  <c r="AG14" i="8" l="1"/>
  <c r="AH14" i="8"/>
  <c r="AG15" i="8"/>
  <c r="AH15" i="8"/>
  <c r="AG16" i="8"/>
  <c r="AH16" i="8"/>
  <c r="AH13" i="8"/>
  <c r="AG13" i="8"/>
  <c r="AI13" i="8" s="1"/>
  <c r="AG11" i="8"/>
  <c r="AH11" i="8"/>
  <c r="AG9" i="8"/>
  <c r="AH9" i="8"/>
  <c r="AG10" i="8"/>
  <c r="AH10" i="8"/>
  <c r="AH8" i="8"/>
  <c r="AG8" i="8"/>
  <c r="AI9" i="8"/>
  <c r="AI8" i="8" l="1"/>
  <c r="AI11" i="8"/>
  <c r="AG12" i="8"/>
  <c r="AG7" i="8" s="1"/>
  <c r="AG17" i="8" s="1"/>
  <c r="AG19" i="8" s="1"/>
  <c r="AI16" i="8"/>
  <c r="AI10" i="8"/>
  <c r="AI14" i="8"/>
  <c r="AI15" i="8"/>
  <c r="AI12" i="8" l="1"/>
  <c r="AI7" i="8"/>
  <c r="AI17" i="8"/>
  <c r="AH7" i="8"/>
  <c r="AH17" i="8" l="1"/>
  <c r="AI19" i="8"/>
  <c r="AH19" i="8" s="1"/>
  <c r="L10" i="9" l="1"/>
  <c r="K10" i="9"/>
  <c r="K11" i="9" s="1"/>
  <c r="J10" i="9"/>
  <c r="H10" i="9"/>
  <c r="D10" i="9"/>
  <c r="E10" i="9"/>
  <c r="F10" i="9"/>
  <c r="G10" i="9"/>
  <c r="M10" i="9"/>
  <c r="C10" i="9"/>
  <c r="N15" i="8"/>
  <c r="N10" i="8"/>
  <c r="N9" i="8"/>
  <c r="AC16" i="8"/>
  <c r="AC15" i="8"/>
  <c r="AC14" i="8"/>
  <c r="AC13" i="8"/>
  <c r="AA12" i="8"/>
  <c r="AA7" i="8" s="1"/>
  <c r="AA17" i="8" s="1"/>
  <c r="AA19" i="8" s="1"/>
  <c r="AC11" i="8"/>
  <c r="AC10" i="8"/>
  <c r="AC9" i="8"/>
  <c r="AC8" i="8"/>
  <c r="R12" i="8"/>
  <c r="R7" i="8" s="1"/>
  <c r="T16" i="8"/>
  <c r="T15" i="8"/>
  <c r="T14" i="8"/>
  <c r="T13" i="8"/>
  <c r="T11" i="8"/>
  <c r="T10" i="8"/>
  <c r="T9" i="8"/>
  <c r="T8" i="8"/>
  <c r="N16" i="8"/>
  <c r="N14" i="8"/>
  <c r="N13" i="8"/>
  <c r="N11" i="8"/>
  <c r="N8" i="8"/>
  <c r="L11" i="9" l="1"/>
  <c r="T12" i="8"/>
  <c r="T7" i="8" s="1"/>
  <c r="T17" i="8" s="1"/>
  <c r="T19" i="8" s="1"/>
  <c r="AC12" i="8"/>
  <c r="AC7" i="8" s="1"/>
  <c r="L12" i="8"/>
  <c r="L7" i="8" s="1"/>
  <c r="N12" i="8"/>
  <c r="N7" i="8" s="1"/>
  <c r="L17" i="8" l="1"/>
  <c r="L19" i="8" s="1"/>
  <c r="N17" i="8"/>
  <c r="N19" i="8" s="1"/>
  <c r="M7" i="8"/>
  <c r="AC17" i="8"/>
  <c r="AB7" i="8"/>
  <c r="M19" i="8" l="1"/>
  <c r="M17" i="8"/>
  <c r="AB17" i="8"/>
  <c r="AC19" i="8"/>
  <c r="AB19" i="8" l="1"/>
  <c r="R17" i="8" l="1"/>
  <c r="R19" i="8" s="1"/>
  <c r="S7" i="8" l="1"/>
  <c r="Z16" i="8"/>
  <c r="Z15" i="8"/>
  <c r="Z14" i="8"/>
  <c r="Z13" i="8"/>
  <c r="X12" i="8"/>
  <c r="X7" i="8" s="1"/>
  <c r="X17" i="8" s="1"/>
  <c r="X19" i="8" s="1"/>
  <c r="Z11" i="8"/>
  <c r="Z10" i="8"/>
  <c r="Z9" i="8"/>
  <c r="Z8" i="8"/>
  <c r="W16" i="8"/>
  <c r="W15" i="8"/>
  <c r="W14" i="8"/>
  <c r="W13" i="8"/>
  <c r="U12" i="8"/>
  <c r="U7" i="8" s="1"/>
  <c r="U17" i="8" s="1"/>
  <c r="U19" i="8" s="1"/>
  <c r="W11" i="8"/>
  <c r="W10" i="8"/>
  <c r="W9" i="8"/>
  <c r="W8" i="8"/>
  <c r="K11" i="8"/>
  <c r="K14" i="8"/>
  <c r="K16" i="8"/>
  <c r="K15" i="8"/>
  <c r="K13" i="8"/>
  <c r="K10" i="8"/>
  <c r="K9" i="8"/>
  <c r="K8" i="8"/>
  <c r="H16" i="8"/>
  <c r="H15" i="8"/>
  <c r="H14" i="8"/>
  <c r="H13" i="8"/>
  <c r="F12" i="8"/>
  <c r="F7" i="8" s="1"/>
  <c r="F17" i="8" s="1"/>
  <c r="F19" i="8" s="1"/>
  <c r="H11" i="8"/>
  <c r="H10" i="8"/>
  <c r="H9" i="8"/>
  <c r="H8" i="8"/>
  <c r="I12" i="8"/>
  <c r="I7" i="8" s="1"/>
  <c r="I17" i="8" s="1"/>
  <c r="C16" i="8"/>
  <c r="E16" i="8" s="1"/>
  <c r="E15" i="8"/>
  <c r="E14" i="8"/>
  <c r="E13" i="8"/>
  <c r="E11" i="8"/>
  <c r="E10" i="8"/>
  <c r="E9" i="8"/>
  <c r="E8" i="8"/>
  <c r="O12" i="8"/>
  <c r="O7" i="8" s="1"/>
  <c r="O17" i="8" s="1"/>
  <c r="O19" i="8" s="1"/>
  <c r="H12" i="8" l="1"/>
  <c r="H7" i="8" s="1"/>
  <c r="K12" i="8"/>
  <c r="K7" i="8" s="1"/>
  <c r="C12" i="8"/>
  <c r="C7" i="8" s="1"/>
  <c r="C17" i="8" s="1"/>
  <c r="C19" i="8" s="1"/>
  <c r="W12" i="8"/>
  <c r="W7" i="8" s="1"/>
  <c r="W17" i="8" s="1"/>
  <c r="Q12" i="8"/>
  <c r="Q7" i="8" s="1"/>
  <c r="S19" i="8"/>
  <c r="S17" i="8"/>
  <c r="E12" i="8"/>
  <c r="E7" i="8" s="1"/>
  <c r="Z12" i="8"/>
  <c r="Z7" i="8" s="1"/>
  <c r="Z17" i="8" s="1"/>
  <c r="K17" i="8" l="1"/>
  <c r="J7" i="8"/>
  <c r="G7" i="8"/>
  <c r="H17" i="8"/>
  <c r="G17" i="8" s="1"/>
  <c r="Y7" i="8"/>
  <c r="V7" i="8"/>
  <c r="D7" i="8"/>
  <c r="E17" i="8"/>
  <c r="Q17" i="8"/>
  <c r="P7" i="8"/>
  <c r="Z19" i="8"/>
  <c r="Y17" i="8"/>
  <c r="W19" i="8"/>
  <c r="V17" i="8"/>
  <c r="Y19" i="8" l="1"/>
  <c r="V19" i="8"/>
  <c r="H19" i="8"/>
  <c r="G19" i="8" s="1"/>
  <c r="K19" i="8"/>
  <c r="J17" i="8"/>
  <c r="E19" i="8"/>
  <c r="D19" i="8" s="1"/>
  <c r="D17" i="8"/>
  <c r="P17" i="8"/>
  <c r="Q19" i="8"/>
  <c r="P19" i="8" s="1"/>
  <c r="J19" i="8" l="1"/>
</calcChain>
</file>

<file path=xl/sharedStrings.xml><?xml version="1.0" encoding="utf-8"?>
<sst xmlns="http://schemas.openxmlformats.org/spreadsheetml/2006/main" count="82" uniqueCount="44">
  <si>
    <t>x</t>
  </si>
  <si>
    <r>
      <t xml:space="preserve"> Ծերության, հաշմանդամության, կերակրողին կորցնելու դեպքում սոցիալական նպաստներ,                </t>
    </r>
    <r>
      <rPr>
        <b/>
        <i/>
        <sz val="10"/>
        <color indexed="8"/>
        <rFont val="GHEA Grapalat"/>
        <family val="3"/>
      </rPr>
      <t xml:space="preserve">    այդ թվում</t>
    </r>
  </si>
  <si>
    <t>Ծախսերի ցուցանիշները`</t>
  </si>
  <si>
    <t>Ընդամենը ծերության, հաշմանդամության, կերակրողին կորցնելու դեպքում սոցիալական նպաստներ (ներառյալ նախորդող մեկ տարվա ժամանակահատվածում չստացողների)</t>
  </si>
  <si>
    <t xml:space="preserve"> գումարը /հազ.դրամ/</t>
  </si>
  <si>
    <t>Ընդամենը ծերության, հաշմանդամության, կերակրողին կորցնելու դեպքում սոցիալական նպաստներ (առանց նախորդող մեկ տարվա ժամանակահատվածում չստացողների)</t>
  </si>
  <si>
    <t>ծերության սոցիալական նպաստներ</t>
  </si>
  <si>
    <t xml:space="preserve">Ծանոթություն` </t>
  </si>
  <si>
    <t>1-ին խմբի հաշմանդամի համար</t>
  </si>
  <si>
    <t>2- րդ խմբի հաշմանդամի համար</t>
  </si>
  <si>
    <t>հաշմանդամ երեխա ճանաչված անձի համար (մանկուց հաշմանդամ)</t>
  </si>
  <si>
    <t>նախորդող մեկ տարվա ժամանակահատվածում չստացողներ</t>
  </si>
  <si>
    <t>կերակրողը կորցրած երկկողմանի ծնողազուրկ երեխաների սոցիալական նպաստներ</t>
  </si>
  <si>
    <t>կերակրողը կորցրած միակողմանի ծնողազուրկ երեխաների սոցիալական նպաստներ</t>
  </si>
  <si>
    <t xml:space="preserve">նպաստառուների միջին  թիվը </t>
  </si>
  <si>
    <t xml:space="preserve"> նպաստի միջին չափը  /դրամ/ </t>
  </si>
  <si>
    <t>3- րդ խմբի հաշմանդամի համար</t>
  </si>
  <si>
    <t>2022թ. ՄԺԾԾ հայտ</t>
  </si>
  <si>
    <t>ընտանիքի` օրենքի 31-րդ հոդվածում նշված յուրաքանչյուր մյուս անդամի համար</t>
  </si>
  <si>
    <t xml:space="preserve"> "Ծերության, հաշմանդամության, կերակրողին կորցնելու դեպքում սոցիալական նպաստներ" միջոցառման գծով </t>
  </si>
  <si>
    <t>հազ. դրամ</t>
  </si>
  <si>
    <t xml:space="preserve">նպաստի միջին ամսական չափը /դրամ/ </t>
  </si>
  <si>
    <t>գումարը /հազ.դրամ/</t>
  </si>
  <si>
    <t>2023թ. ՄԺԾԾ հայտ</t>
  </si>
  <si>
    <t>2018 թ. փաստացի պետական բյուջե*</t>
  </si>
  <si>
    <t>2019թ. փաստացի պետական բյուջե*</t>
  </si>
  <si>
    <t>2021թ. Հաստատված պետական բյուջե</t>
  </si>
  <si>
    <t>01.07.2021թ. փաստացի պետական բյուջե</t>
  </si>
  <si>
    <t>2021-2023թ հաստատված ՄԺԾԾ</t>
  </si>
  <si>
    <t>2024թ. ՄԺԾԾ հայտ</t>
  </si>
  <si>
    <t>Ծերության նպաստ</t>
  </si>
  <si>
    <t>Հաշմանդամության նպաստ</t>
  </si>
  <si>
    <t>Կերակրողին կորցնելու դեպքում նպաստ</t>
  </si>
  <si>
    <t>Իրավունք ձեռքբերած</t>
  </si>
  <si>
    <t>2022թ. բյուջետային հայտ</t>
  </si>
  <si>
    <r>
      <t>հաշմանդամության սոցիալական նպաստներ</t>
    </r>
    <r>
      <rPr>
        <b/>
        <sz val="10"/>
        <color indexed="10"/>
        <rFont val="GHEA Grapalat"/>
        <family val="3"/>
      </rPr>
      <t xml:space="preserve">, </t>
    </r>
    <r>
      <rPr>
        <b/>
        <sz val="10"/>
        <rFont val="GHEA Grapalat"/>
        <family val="3"/>
      </rPr>
      <t>որից</t>
    </r>
  </si>
  <si>
    <t>Միջին տարեկան</t>
  </si>
  <si>
    <t>աճ միջին</t>
  </si>
  <si>
    <t>Փաստացի ստացող</t>
  </si>
  <si>
    <t>Փաստացի ստացող %</t>
  </si>
  <si>
    <t>2022-2024թ. Հաստատված ՄԺԾԾ</t>
  </si>
  <si>
    <t>միջին տարեկան նպաստների քանակ</t>
  </si>
  <si>
    <t>2020թ. փաստացի պետական բյուջե*</t>
  </si>
  <si>
    <t xml:space="preserve"> * նպաստառուների միջին տարեկան թվաքանակը ՝ դա անվանական միջինն է, և այդ նպաստառուներից ստացել են նախորդ ժամանակահատվածում չստացված գումարներ, որը բաժանելով միջին նպաստի գումարի հավասար է նախորդ ժամանակահատվածի չստացված նպաստների քանակին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</si>
</sst>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0.000"/>
    <numFmt numFmtId="169" formatCode="[$-409]d\-mmm\-yy;@"/>
  </numFmts>
  <fonts count="10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wrapText="1"/>
    </xf>
    <xf numFmtId="164" fontId="2" fillId="0" borderId="0" xfId="0" applyNumberFormat="1" applyFont="1" applyFill="1" applyBorder="1" applyAlignment="1">
      <alignment vertical="top"/>
    </xf>
    <xf numFmtId="14" fontId="2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/>
    <xf numFmtId="164" fontId="3" fillId="0" borderId="0" xfId="0" applyNumberFormat="1" applyFont="1" applyFill="1" applyBorder="1" applyAlignment="1">
      <alignment horizontal="left" vertical="top"/>
    </xf>
    <xf numFmtId="2" fontId="8" fillId="0" borderId="0" xfId="0" applyNumberFormat="1" applyFont="1" applyFill="1" applyBorder="1" applyAlignment="1">
      <alignment horizontal="center" vertical="top"/>
    </xf>
    <xf numFmtId="168" fontId="2" fillId="0" borderId="0" xfId="0" applyNumberFormat="1" applyFont="1" applyFill="1" applyBorder="1" applyAlignment="1">
      <alignment horizontal="center" vertical="top"/>
    </xf>
    <xf numFmtId="43" fontId="2" fillId="0" borderId="0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Border="1"/>
    <xf numFmtId="167" fontId="0" fillId="2" borderId="0" xfId="1" applyNumberFormat="1" applyFont="1" applyFill="1" applyBorder="1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0" fontId="1" fillId="2" borderId="0" xfId="0" applyFont="1" applyFill="1"/>
    <xf numFmtId="169" fontId="1" fillId="0" borderId="0" xfId="0" applyNumberFormat="1" applyFont="1" applyAlignment="1">
      <alignment horizontal="center"/>
    </xf>
    <xf numFmtId="43" fontId="0" fillId="0" borderId="0" xfId="1" applyNumberFormat="1" applyFont="1"/>
    <xf numFmtId="43" fontId="0" fillId="0" borderId="0" xfId="0" applyNumberFormat="1"/>
    <xf numFmtId="167" fontId="0" fillId="0" borderId="0" xfId="0" applyNumberFormat="1"/>
    <xf numFmtId="164" fontId="4" fillId="3" borderId="1" xfId="0" applyNumberFormat="1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vertical="center" wrapText="1"/>
    </xf>
    <xf numFmtId="167" fontId="3" fillId="3" borderId="1" xfId="1" applyNumberFormat="1" applyFont="1" applyFill="1" applyBorder="1" applyAlignment="1">
      <alignment vertical="center"/>
    </xf>
    <xf numFmtId="167" fontId="3" fillId="3" borderId="1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167" fontId="3" fillId="3" borderId="1" xfId="1" applyNumberFormat="1" applyFont="1" applyFill="1" applyBorder="1" applyAlignment="1">
      <alignment horizontal="center" vertical="center"/>
    </xf>
    <xf numFmtId="167" fontId="3" fillId="3" borderId="1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/>
    </xf>
    <xf numFmtId="167" fontId="0" fillId="2" borderId="0" xfId="1" applyNumberFormat="1" applyFont="1" applyFill="1"/>
    <xf numFmtId="167" fontId="0" fillId="0" borderId="0" xfId="1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18"/>
  <sheetViews>
    <sheetView workbookViewId="0">
      <selection activeCell="L24" sqref="L24"/>
    </sheetView>
  </sheetViews>
  <sheetFormatPr defaultRowHeight="12.75" x14ac:dyDescent="0.2"/>
  <cols>
    <col min="2" max="2" width="21.140625" customWidth="1"/>
    <col min="3" max="3" width="10.28515625" bestFit="1" customWidth="1"/>
    <col min="4" max="4" width="16.140625" style="45" customWidth="1"/>
    <col min="5" max="5" width="12.42578125" customWidth="1"/>
    <col min="10" max="10" width="12.85546875" bestFit="1" customWidth="1"/>
    <col min="11" max="11" width="10.28515625" bestFit="1" customWidth="1"/>
    <col min="12" max="12" width="14" bestFit="1" customWidth="1"/>
    <col min="13" max="13" width="17" customWidth="1"/>
    <col min="14" max="15" width="13.5703125" customWidth="1"/>
  </cols>
  <sheetData>
    <row r="5" spans="2:19" x14ac:dyDescent="0.2">
      <c r="B5" s="56" t="s">
        <v>33</v>
      </c>
    </row>
    <row r="6" spans="2:19" s="54" customFormat="1" x14ac:dyDescent="0.2">
      <c r="C6" s="55">
        <v>43466</v>
      </c>
      <c r="D6" s="55">
        <v>43647</v>
      </c>
      <c r="E6" s="55">
        <v>43831</v>
      </c>
      <c r="F6" s="55">
        <v>44013</v>
      </c>
      <c r="G6" s="55">
        <v>44197</v>
      </c>
      <c r="H6" s="57" t="s">
        <v>37</v>
      </c>
      <c r="I6" s="57"/>
      <c r="J6" s="55">
        <v>44562</v>
      </c>
      <c r="K6" s="55">
        <v>44927</v>
      </c>
      <c r="L6" s="55">
        <v>45292</v>
      </c>
      <c r="M6" s="55">
        <v>45658</v>
      </c>
      <c r="N6" s="55"/>
      <c r="O6" s="55"/>
      <c r="P6" s="55"/>
      <c r="Q6" s="55"/>
      <c r="R6" s="55"/>
      <c r="S6" s="55"/>
    </row>
    <row r="7" spans="2:19" ht="23.25" customHeight="1" x14ac:dyDescent="0.2">
      <c r="B7" s="51" t="s">
        <v>30</v>
      </c>
      <c r="C7">
        <v>6177</v>
      </c>
      <c r="D7" s="45">
        <v>6635</v>
      </c>
      <c r="E7" s="45">
        <v>7783</v>
      </c>
      <c r="F7" s="45">
        <v>8768</v>
      </c>
      <c r="G7" s="45">
        <v>9728</v>
      </c>
      <c r="H7" s="45">
        <f>+((G7-E7)+(F7-D7))/2</f>
        <v>2039</v>
      </c>
      <c r="I7" s="58"/>
      <c r="J7" s="81">
        <f>+G7+H7</f>
        <v>11767</v>
      </c>
      <c r="K7" s="45">
        <f>+H7+J7</f>
        <v>13806</v>
      </c>
      <c r="L7" s="45">
        <f>+K7+H7</f>
        <v>15845</v>
      </c>
      <c r="M7" s="45">
        <f>+L7+H7</f>
        <v>17884</v>
      </c>
      <c r="N7" s="45"/>
      <c r="O7" s="45"/>
      <c r="P7" s="45"/>
      <c r="Q7" s="45"/>
      <c r="R7" s="45"/>
      <c r="S7" s="45"/>
    </row>
    <row r="8" spans="2:19" ht="25.5" x14ac:dyDescent="0.2">
      <c r="B8" s="51" t="s">
        <v>31</v>
      </c>
      <c r="C8">
        <v>48010</v>
      </c>
      <c r="D8" s="45">
        <v>49085</v>
      </c>
      <c r="E8" s="45">
        <v>51044</v>
      </c>
      <c r="F8" s="45">
        <v>53360</v>
      </c>
      <c r="G8" s="45">
        <v>53552</v>
      </c>
      <c r="H8" s="45">
        <f t="shared" ref="H8:H9" si="0">+((G8-E8)+(F8-D8))/2</f>
        <v>3391.5</v>
      </c>
      <c r="I8" s="58"/>
      <c r="J8" s="81">
        <f>+G8+H8</f>
        <v>56943.5</v>
      </c>
      <c r="K8" s="45">
        <f t="shared" ref="K8:K9" si="1">+H8+J8</f>
        <v>60335</v>
      </c>
      <c r="L8" s="45">
        <f t="shared" ref="L8:L9" si="2">+K8+H8</f>
        <v>63726.5</v>
      </c>
      <c r="M8" s="45">
        <f t="shared" ref="M8:M9" si="3">+L8+H8</f>
        <v>67118</v>
      </c>
      <c r="N8" s="45"/>
      <c r="O8" s="45"/>
      <c r="P8" s="45"/>
      <c r="Q8" s="45"/>
      <c r="R8" s="45"/>
      <c r="S8" s="45"/>
    </row>
    <row r="9" spans="2:19" ht="25.5" x14ac:dyDescent="0.2">
      <c r="B9" s="51" t="s">
        <v>32</v>
      </c>
      <c r="C9">
        <v>11833</v>
      </c>
      <c r="D9" s="45">
        <v>10579</v>
      </c>
      <c r="E9" s="45">
        <v>11911</v>
      </c>
      <c r="F9" s="45">
        <v>10637</v>
      </c>
      <c r="G9" s="45">
        <v>12142</v>
      </c>
      <c r="H9" s="45">
        <f t="shared" si="0"/>
        <v>144.5</v>
      </c>
      <c r="I9" s="58"/>
      <c r="J9" s="81">
        <f>+G9+H9</f>
        <v>12286.5</v>
      </c>
      <c r="K9" s="45">
        <f t="shared" si="1"/>
        <v>12431</v>
      </c>
      <c r="L9" s="45">
        <f t="shared" si="2"/>
        <v>12575.5</v>
      </c>
      <c r="M9" s="45">
        <f t="shared" si="3"/>
        <v>12720</v>
      </c>
      <c r="N9" s="45"/>
      <c r="O9" s="45"/>
      <c r="P9" s="45"/>
      <c r="Q9" s="45"/>
      <c r="R9" s="45"/>
      <c r="S9" s="45"/>
    </row>
    <row r="10" spans="2:19" x14ac:dyDescent="0.2">
      <c r="B10" s="52"/>
      <c r="C10" s="53">
        <f>SUM(C7:C9)</f>
        <v>66020</v>
      </c>
      <c r="D10" s="53">
        <f t="shared" ref="D10:M10" si="4">SUM(D7:D9)</f>
        <v>66299</v>
      </c>
      <c r="E10" s="53">
        <f t="shared" si="4"/>
        <v>70738</v>
      </c>
      <c r="F10" s="53">
        <f t="shared" si="4"/>
        <v>72765</v>
      </c>
      <c r="G10" s="53">
        <f t="shared" si="4"/>
        <v>75422</v>
      </c>
      <c r="H10" s="53">
        <f t="shared" si="4"/>
        <v>5575</v>
      </c>
      <c r="I10" s="53"/>
      <c r="J10" s="53">
        <f t="shared" si="4"/>
        <v>80997</v>
      </c>
      <c r="K10" s="53">
        <f t="shared" si="4"/>
        <v>86572</v>
      </c>
      <c r="L10" s="53">
        <f t="shared" si="4"/>
        <v>92147</v>
      </c>
      <c r="M10" s="53">
        <f t="shared" si="4"/>
        <v>97722</v>
      </c>
      <c r="N10" s="45"/>
      <c r="O10" s="45"/>
      <c r="P10" s="45"/>
      <c r="Q10" s="45"/>
      <c r="R10" s="45"/>
      <c r="S10" s="45"/>
    </row>
    <row r="11" spans="2:19" x14ac:dyDescent="0.2">
      <c r="B11" s="51" t="s">
        <v>36</v>
      </c>
      <c r="J11" s="45">
        <f>+(J10+K10)/2</f>
        <v>83784.5</v>
      </c>
      <c r="K11" s="45">
        <f>+(K10+L10)/2</f>
        <v>89359.5</v>
      </c>
      <c r="L11" s="45">
        <f>+(L10+M10)/2</f>
        <v>94934.5</v>
      </c>
      <c r="N11" s="45"/>
      <c r="O11" s="45"/>
      <c r="P11" s="45"/>
      <c r="Q11" s="45"/>
      <c r="R11" s="45"/>
      <c r="S11" s="45"/>
    </row>
    <row r="12" spans="2:19" x14ac:dyDescent="0.2">
      <c r="B12" s="51" t="s">
        <v>39</v>
      </c>
      <c r="J12" s="59">
        <f>0.989*100</f>
        <v>98.9</v>
      </c>
      <c r="K12" s="59">
        <f>0.969*100</f>
        <v>96.899999999999991</v>
      </c>
      <c r="L12" s="59">
        <f>0.939*100</f>
        <v>93.899999999999991</v>
      </c>
      <c r="N12" s="45"/>
      <c r="O12" s="45"/>
      <c r="P12" s="45"/>
      <c r="Q12" s="45"/>
      <c r="R12" s="45"/>
      <c r="S12" s="45"/>
    </row>
    <row r="13" spans="2:19" x14ac:dyDescent="0.2">
      <c r="B13" s="51" t="s">
        <v>38</v>
      </c>
      <c r="H13" s="59"/>
      <c r="J13" s="80">
        <v>82874</v>
      </c>
      <c r="K13" s="80">
        <v>86574</v>
      </c>
      <c r="L13" s="80">
        <v>89177</v>
      </c>
      <c r="N13" s="45"/>
      <c r="O13" s="45"/>
      <c r="P13" s="45"/>
      <c r="Q13" s="45"/>
      <c r="R13" s="45"/>
      <c r="S13" s="45"/>
    </row>
    <row r="14" spans="2:19" x14ac:dyDescent="0.2">
      <c r="F14" s="60"/>
      <c r="G14" s="60"/>
      <c r="H14" s="59"/>
      <c r="K14" s="60"/>
      <c r="L14" s="59"/>
      <c r="N14" s="45"/>
      <c r="O14" s="45"/>
      <c r="P14" s="45"/>
      <c r="Q14" s="45"/>
      <c r="R14" s="45"/>
      <c r="S14" s="45"/>
    </row>
    <row r="15" spans="2:19" x14ac:dyDescent="0.2">
      <c r="H15" s="59"/>
      <c r="J15" s="59"/>
      <c r="K15" s="59"/>
      <c r="L15" s="59"/>
      <c r="N15" s="45"/>
      <c r="O15" s="45"/>
      <c r="P15" s="45"/>
      <c r="Q15" s="45"/>
      <c r="R15" s="45"/>
      <c r="S15" s="45"/>
    </row>
    <row r="16" spans="2:19" x14ac:dyDescent="0.2">
      <c r="J16" s="59"/>
      <c r="K16" s="60"/>
      <c r="N16" s="45"/>
      <c r="O16" s="45"/>
      <c r="P16" s="45"/>
      <c r="Q16" s="45"/>
      <c r="R16" s="45"/>
      <c r="S16" s="45"/>
    </row>
    <row r="17" spans="10:11" x14ac:dyDescent="0.2">
      <c r="K17" s="60"/>
    </row>
    <row r="18" spans="10:11" x14ac:dyDescent="0.2">
      <c r="J18" s="59"/>
      <c r="K18" s="5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X298"/>
  <sheetViews>
    <sheetView tabSelected="1" workbookViewId="0">
      <pane xSplit="12705" ySplit="3300" topLeftCell="T13" activePane="bottomRight"/>
      <selection activeCell="I4" sqref="I4:K4"/>
      <selection pane="topRight" activeCell="AD4" sqref="AD4:AF4"/>
      <selection pane="bottomLeft" activeCell="H23" sqref="H23"/>
      <selection pane="bottomRight" activeCell="W20" sqref="W20"/>
    </sheetView>
  </sheetViews>
  <sheetFormatPr defaultColWidth="12.85546875" defaultRowHeight="13.5" x14ac:dyDescent="0.2"/>
  <cols>
    <col min="1" max="1" width="2.85546875" style="13" customWidth="1"/>
    <col min="2" max="2" width="38.7109375" style="15" customWidth="1"/>
    <col min="3" max="3" width="11.5703125" style="15" hidden="1" customWidth="1"/>
    <col min="4" max="4" width="11" style="15" hidden="1" customWidth="1"/>
    <col min="5" max="5" width="17" style="15" hidden="1" customWidth="1"/>
    <col min="6" max="6" width="11.7109375" style="15" customWidth="1"/>
    <col min="7" max="7" width="11.42578125" style="15" customWidth="1"/>
    <col min="8" max="8" width="15.140625" style="13" customWidth="1"/>
    <col min="9" max="10" width="12.85546875" style="13"/>
    <col min="11" max="11" width="14.5703125" style="13" bestFit="1" customWidth="1"/>
    <col min="12" max="13" width="12.85546875" style="13"/>
    <col min="14" max="14" width="15.140625" style="13" bestFit="1" customWidth="1"/>
    <col min="15" max="16" width="13" style="13" bestFit="1" customWidth="1"/>
    <col min="17" max="17" width="14.28515625" style="13" bestFit="1" customWidth="1"/>
    <col min="18" max="19" width="12.85546875" style="13"/>
    <col min="20" max="20" width="15" style="13" bestFit="1" customWidth="1"/>
    <col min="21" max="22" width="12.85546875" style="13"/>
    <col min="23" max="23" width="15.140625" style="13" bestFit="1" customWidth="1"/>
    <col min="24" max="25" width="12.85546875" style="13"/>
    <col min="26" max="26" width="14.140625" style="13" bestFit="1" customWidth="1"/>
    <col min="27" max="28" width="12.85546875" style="13"/>
    <col min="29" max="29" width="15.7109375" style="13" bestFit="1" customWidth="1"/>
    <col min="30" max="31" width="12.85546875" style="13"/>
    <col min="32" max="32" width="15.7109375" style="13" bestFit="1" customWidth="1"/>
    <col min="33" max="34" width="12.85546875" style="13"/>
    <col min="35" max="35" width="15.140625" style="13" bestFit="1" customWidth="1"/>
    <col min="36" max="83" width="12.85546875" style="13"/>
    <col min="84" max="84" width="14.42578125" style="13" bestFit="1" customWidth="1"/>
    <col min="85" max="154" width="12.85546875" style="13"/>
    <col min="155" max="16384" width="12.85546875" style="15"/>
  </cols>
  <sheetData>
    <row r="2" spans="1:154" ht="39.75" customHeight="1" x14ac:dyDescent="0.2">
      <c r="B2" s="87" t="s">
        <v>19</v>
      </c>
      <c r="C2" s="87"/>
      <c r="D2" s="87"/>
      <c r="E2" s="87"/>
      <c r="F2" s="87"/>
      <c r="G2" s="88"/>
      <c r="H2" s="14"/>
    </row>
    <row r="3" spans="1:154" s="13" customFormat="1" ht="18" customHeight="1" x14ac:dyDescent="0.2">
      <c r="U3" s="48"/>
      <c r="Z3" s="13" t="s">
        <v>20</v>
      </c>
      <c r="AG3" s="48"/>
    </row>
    <row r="4" spans="1:154" s="13" customFormat="1" ht="23.25" customHeight="1" x14ac:dyDescent="0.2">
      <c r="B4" s="89" t="s">
        <v>2</v>
      </c>
      <c r="C4" s="90" t="s">
        <v>24</v>
      </c>
      <c r="D4" s="90"/>
      <c r="E4" s="90"/>
      <c r="F4" s="86" t="s">
        <v>25</v>
      </c>
      <c r="G4" s="86"/>
      <c r="H4" s="86"/>
      <c r="I4" s="86" t="s">
        <v>42</v>
      </c>
      <c r="J4" s="86"/>
      <c r="K4" s="86"/>
      <c r="L4" s="86" t="s">
        <v>26</v>
      </c>
      <c r="M4" s="86"/>
      <c r="N4" s="86"/>
      <c r="O4" s="86" t="s">
        <v>27</v>
      </c>
      <c r="P4" s="86"/>
      <c r="Q4" s="86"/>
      <c r="R4" s="86" t="s">
        <v>28</v>
      </c>
      <c r="S4" s="86"/>
      <c r="T4" s="86"/>
      <c r="U4" s="86" t="s">
        <v>17</v>
      </c>
      <c r="V4" s="86"/>
      <c r="W4" s="86"/>
      <c r="X4" s="86" t="s">
        <v>23</v>
      </c>
      <c r="Y4" s="86"/>
      <c r="Z4" s="86"/>
      <c r="AA4" s="86" t="s">
        <v>29</v>
      </c>
      <c r="AB4" s="86"/>
      <c r="AC4" s="86"/>
      <c r="AD4" s="86" t="s">
        <v>40</v>
      </c>
      <c r="AE4" s="86"/>
      <c r="AF4" s="86"/>
      <c r="AG4" s="86" t="s">
        <v>34</v>
      </c>
      <c r="AH4" s="86"/>
      <c r="AI4" s="86"/>
    </row>
    <row r="5" spans="1:154" s="17" customFormat="1" ht="96" customHeight="1" x14ac:dyDescent="0.2">
      <c r="A5" s="13"/>
      <c r="B5" s="90"/>
      <c r="C5" s="4" t="s">
        <v>14</v>
      </c>
      <c r="D5" s="4" t="s">
        <v>21</v>
      </c>
      <c r="E5" s="4" t="s">
        <v>22</v>
      </c>
      <c r="F5" s="4" t="s">
        <v>14</v>
      </c>
      <c r="G5" s="4" t="s">
        <v>15</v>
      </c>
      <c r="H5" s="4" t="s">
        <v>4</v>
      </c>
      <c r="I5" s="4" t="s">
        <v>14</v>
      </c>
      <c r="J5" s="4" t="s">
        <v>15</v>
      </c>
      <c r="K5" s="4" t="s">
        <v>4</v>
      </c>
      <c r="L5" s="50" t="s">
        <v>14</v>
      </c>
      <c r="M5" s="50" t="s">
        <v>15</v>
      </c>
      <c r="N5" s="50" t="s">
        <v>4</v>
      </c>
      <c r="O5" s="4" t="s">
        <v>14</v>
      </c>
      <c r="P5" s="4" t="s">
        <v>15</v>
      </c>
      <c r="Q5" s="4" t="s">
        <v>4</v>
      </c>
      <c r="R5" s="38" t="s">
        <v>14</v>
      </c>
      <c r="S5" s="38" t="s">
        <v>15</v>
      </c>
      <c r="T5" s="38" t="s">
        <v>4</v>
      </c>
      <c r="U5" s="4" t="s">
        <v>14</v>
      </c>
      <c r="V5" s="4" t="s">
        <v>15</v>
      </c>
      <c r="W5" s="4" t="s">
        <v>4</v>
      </c>
      <c r="X5" s="4" t="s">
        <v>14</v>
      </c>
      <c r="Y5" s="4" t="s">
        <v>15</v>
      </c>
      <c r="Z5" s="4" t="s">
        <v>4</v>
      </c>
      <c r="AA5" s="50" t="s">
        <v>14</v>
      </c>
      <c r="AB5" s="50" t="s">
        <v>15</v>
      </c>
      <c r="AC5" s="50" t="s">
        <v>4</v>
      </c>
      <c r="AD5" s="82" t="s">
        <v>14</v>
      </c>
      <c r="AE5" s="82" t="s">
        <v>15</v>
      </c>
      <c r="AF5" s="82" t="s">
        <v>4</v>
      </c>
      <c r="AG5" s="50" t="s">
        <v>14</v>
      </c>
      <c r="AH5" s="50" t="s">
        <v>15</v>
      </c>
      <c r="AI5" s="50" t="s">
        <v>4</v>
      </c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</row>
    <row r="6" spans="1:154" s="19" customFormat="1" ht="15" customHeight="1" x14ac:dyDescent="0.2">
      <c r="A6" s="18"/>
      <c r="B6" s="5"/>
      <c r="C6" s="5">
        <v>2</v>
      </c>
      <c r="D6" s="5">
        <v>3</v>
      </c>
      <c r="E6" s="5">
        <v>4</v>
      </c>
      <c r="F6" s="5">
        <v>1</v>
      </c>
      <c r="G6" s="5">
        <v>2</v>
      </c>
      <c r="H6" s="5">
        <v>3</v>
      </c>
      <c r="I6" s="5">
        <v>4</v>
      </c>
      <c r="J6" s="5">
        <v>5</v>
      </c>
      <c r="K6" s="5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5">
        <v>14</v>
      </c>
      <c r="T6" s="5">
        <v>15</v>
      </c>
      <c r="U6" s="5">
        <v>16</v>
      </c>
      <c r="V6" s="5">
        <v>17</v>
      </c>
      <c r="W6" s="5">
        <v>18</v>
      </c>
      <c r="X6" s="5">
        <v>19</v>
      </c>
      <c r="Y6" s="5">
        <v>20</v>
      </c>
      <c r="Z6" s="5">
        <v>21</v>
      </c>
      <c r="AA6" s="5">
        <v>22</v>
      </c>
      <c r="AB6" s="5">
        <v>23</v>
      </c>
      <c r="AC6" s="5">
        <v>24</v>
      </c>
      <c r="AD6" s="5">
        <v>25</v>
      </c>
      <c r="AE6" s="5">
        <v>26</v>
      </c>
      <c r="AF6" s="5">
        <v>27</v>
      </c>
      <c r="AG6" s="5">
        <v>28</v>
      </c>
      <c r="AH6" s="5">
        <v>29</v>
      </c>
      <c r="AI6" s="5">
        <v>30</v>
      </c>
      <c r="AJ6" s="18"/>
      <c r="AK6" s="79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3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</row>
    <row r="7" spans="1:154" s="16" customFormat="1" ht="59.25" customHeight="1" x14ac:dyDescent="0.2">
      <c r="A7" s="13"/>
      <c r="B7" s="61" t="s">
        <v>1</v>
      </c>
      <c r="C7" s="62">
        <f>C8+C9+C10+C11+C12</f>
        <v>63547.434600000001</v>
      </c>
      <c r="D7" s="63">
        <f>E7/C7/12*1000</f>
        <v>17839.610060356394</v>
      </c>
      <c r="E7" s="64">
        <f>E8+E9+E10+E11+E12</f>
        <v>13603937.4432</v>
      </c>
      <c r="F7" s="62">
        <f>F8+F9+F10+F11+F12</f>
        <v>68520.983761628857</v>
      </c>
      <c r="G7" s="63">
        <f>H7/F7/12*1000</f>
        <v>25587.756291309477</v>
      </c>
      <c r="H7" s="64">
        <f>H8+H9+H10+H11+H12</f>
        <v>21039578.800000001</v>
      </c>
      <c r="I7" s="64">
        <f>I8+I9+I10+I11+I12</f>
        <v>69397</v>
      </c>
      <c r="J7" s="65">
        <f>K7/I7/12*1000</f>
        <v>26647.319048373847</v>
      </c>
      <c r="K7" s="64">
        <f>K8+K9+K10+K11+K12</f>
        <v>22190928</v>
      </c>
      <c r="L7" s="62">
        <f>L8+L9+L10+L11+L12</f>
        <v>79459.634699999995</v>
      </c>
      <c r="M7" s="65">
        <f>N7/L7/12*1000</f>
        <v>26633.457698868584</v>
      </c>
      <c r="N7" s="64">
        <f>N8+N9+N10+N11+N12</f>
        <v>25395417.834600002</v>
      </c>
      <c r="O7" s="62">
        <f>O8+O9+O10+O11+O12</f>
        <v>0</v>
      </c>
      <c r="P7" s="65" t="e">
        <f>Q7/O7/2*1000</f>
        <v>#DIV/0!</v>
      </c>
      <c r="Q7" s="64">
        <f>Q8+Q9+Q10+Q11+Q12</f>
        <v>0</v>
      </c>
      <c r="R7" s="62">
        <f>R8+R9+R10+R11+R12</f>
        <v>79416.502399999998</v>
      </c>
      <c r="S7" s="65">
        <f>T7/R7/12*1000</f>
        <v>26647.922656437713</v>
      </c>
      <c r="T7" s="64">
        <f>T8+T9+T10+T11+T12</f>
        <v>25395417.7632</v>
      </c>
      <c r="U7" s="64">
        <f>U8+U9+U10+U11+U12</f>
        <v>82874</v>
      </c>
      <c r="V7" s="65">
        <f>W7/U7/12*1000</f>
        <v>27639.519028887225</v>
      </c>
      <c r="W7" s="64">
        <f>W8+W9+W10+W11+W12</f>
        <v>27487170</v>
      </c>
      <c r="X7" s="64">
        <f>X8+X9+X10+X11+X12</f>
        <v>86574</v>
      </c>
      <c r="Y7" s="65">
        <f>Z7/X7/12*1000</f>
        <v>27636.44396701088</v>
      </c>
      <c r="Z7" s="64">
        <f>Z8+Z9+Z10+Z11+Z12</f>
        <v>28711170</v>
      </c>
      <c r="AA7" s="64">
        <f>AA8+AA9+AA10+AA11+AA12</f>
        <v>89177</v>
      </c>
      <c r="AB7" s="65">
        <f>AC7/AA7/12*1000</f>
        <v>27635.264698296647</v>
      </c>
      <c r="AC7" s="64">
        <f>AC8+AC9+AC10+AC11+AC12</f>
        <v>29573160</v>
      </c>
      <c r="AD7" s="64">
        <f>AD8+AD9+AD10+AD11+AD12</f>
        <v>0</v>
      </c>
      <c r="AE7" s="65" t="e">
        <f>AF7/AD7/12*1000</f>
        <v>#DIV/0!</v>
      </c>
      <c r="AF7" s="64">
        <f>AF8+AF9+AF10+AF11+AF12</f>
        <v>0</v>
      </c>
      <c r="AG7" s="64">
        <f>AG8+AG9+AG10+AG11+AG12</f>
        <v>82874</v>
      </c>
      <c r="AH7" s="65">
        <f>AI7/AG7/12*1000</f>
        <v>27639.519028887225</v>
      </c>
      <c r="AI7" s="64">
        <f>AI8+AI9+AI10+AI11+AI12</f>
        <v>27487170</v>
      </c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35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s="16" customFormat="1" ht="24" customHeight="1" x14ac:dyDescent="0.2">
      <c r="A8" s="13"/>
      <c r="B8" s="21" t="s">
        <v>6</v>
      </c>
      <c r="C8" s="1">
        <v>4301</v>
      </c>
      <c r="D8" s="2">
        <v>16000</v>
      </c>
      <c r="E8" s="3">
        <f>C8*D8*12/1000</f>
        <v>825792</v>
      </c>
      <c r="F8" s="1">
        <v>7430.1381125071321</v>
      </c>
      <c r="G8" s="2">
        <v>25500</v>
      </c>
      <c r="H8" s="3">
        <f>F8*G8*12/1000</f>
        <v>2273622.2624271824</v>
      </c>
      <c r="I8" s="1">
        <v>8860</v>
      </c>
      <c r="J8" s="1">
        <v>26500</v>
      </c>
      <c r="K8" s="3">
        <f>I8*J8*12/1000</f>
        <v>2817480</v>
      </c>
      <c r="L8" s="9">
        <v>9389</v>
      </c>
      <c r="M8" s="12">
        <v>26500</v>
      </c>
      <c r="N8" s="3">
        <f>L8*M8*12/1000</f>
        <v>2985702</v>
      </c>
      <c r="O8" s="1"/>
      <c r="P8" s="1">
        <v>26500</v>
      </c>
      <c r="Q8" s="3">
        <f>O8*P8/1000*6</f>
        <v>0</v>
      </c>
      <c r="R8" s="9">
        <v>9389</v>
      </c>
      <c r="S8" s="12">
        <v>26500</v>
      </c>
      <c r="T8" s="3">
        <f>R8*S8*12/1000</f>
        <v>2985702</v>
      </c>
      <c r="U8" s="9">
        <v>12160</v>
      </c>
      <c r="V8" s="91">
        <v>27500</v>
      </c>
      <c r="W8" s="3">
        <f>U8*V8*12/1000</f>
        <v>4012800</v>
      </c>
      <c r="X8" s="9">
        <v>14592</v>
      </c>
      <c r="Y8" s="91">
        <v>27500</v>
      </c>
      <c r="Z8" s="3">
        <f>X8*Y8*12/1000</f>
        <v>4815360</v>
      </c>
      <c r="AA8" s="9">
        <v>15322</v>
      </c>
      <c r="AB8" s="91">
        <v>27500</v>
      </c>
      <c r="AC8" s="3">
        <f>AA8*AB8*12/1000</f>
        <v>5056260</v>
      </c>
      <c r="AD8" s="9"/>
      <c r="AE8" s="12">
        <v>26500</v>
      </c>
      <c r="AF8" s="3">
        <f>AD8*AE8*12/1000</f>
        <v>0</v>
      </c>
      <c r="AG8" s="9">
        <f>+U8</f>
        <v>12160</v>
      </c>
      <c r="AH8" s="12">
        <f>+V8</f>
        <v>27500</v>
      </c>
      <c r="AI8" s="3">
        <f>AG8*AH8*12/1000</f>
        <v>4012800</v>
      </c>
      <c r="AJ8" s="41"/>
      <c r="AK8" s="41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s="16" customFormat="1" ht="47.25" customHeight="1" x14ac:dyDescent="0.2">
      <c r="A9" s="13"/>
      <c r="B9" s="8" t="s">
        <v>13</v>
      </c>
      <c r="C9" s="1">
        <v>8070.4345999999996</v>
      </c>
      <c r="D9" s="2">
        <v>16000</v>
      </c>
      <c r="E9" s="3">
        <f>C9*D9*12/1000</f>
        <v>1549523.4431999999</v>
      </c>
      <c r="F9" s="1">
        <v>7846.251065774396</v>
      </c>
      <c r="G9" s="2">
        <v>25500</v>
      </c>
      <c r="H9" s="3">
        <f>F9*G9*12/1000</f>
        <v>2400952.8261269657</v>
      </c>
      <c r="I9" s="1">
        <v>7535</v>
      </c>
      <c r="J9" s="1">
        <v>26500</v>
      </c>
      <c r="K9" s="3">
        <f>I9*J9*12/1000</f>
        <v>2396130</v>
      </c>
      <c r="L9" s="9">
        <v>9145</v>
      </c>
      <c r="M9" s="12">
        <v>26500</v>
      </c>
      <c r="N9" s="3">
        <f>L9*M9*12/1000</f>
        <v>2908110</v>
      </c>
      <c r="O9" s="1"/>
      <c r="P9" s="1">
        <v>26500</v>
      </c>
      <c r="Q9" s="3">
        <f t="shared" ref="Q9:Q11" si="0">O9*P9/1000*6</f>
        <v>0</v>
      </c>
      <c r="R9" s="9">
        <v>9127</v>
      </c>
      <c r="S9" s="12">
        <v>26500</v>
      </c>
      <c r="T9" s="3">
        <f>R9*S9*12/1000</f>
        <v>2902386</v>
      </c>
      <c r="U9" s="9">
        <v>8526</v>
      </c>
      <c r="V9" s="91">
        <v>27500</v>
      </c>
      <c r="W9" s="20">
        <f>U9*V9*12/1000</f>
        <v>2813580</v>
      </c>
      <c r="X9" s="9">
        <v>8697</v>
      </c>
      <c r="Y9" s="91">
        <v>27500</v>
      </c>
      <c r="Z9" s="3">
        <f>X9*Y9*12/1000</f>
        <v>2870010</v>
      </c>
      <c r="AA9" s="9">
        <v>8784</v>
      </c>
      <c r="AB9" s="91">
        <v>27500</v>
      </c>
      <c r="AC9" s="3">
        <f>AA9*AB9*12/1000</f>
        <v>2898720</v>
      </c>
      <c r="AD9" s="9"/>
      <c r="AE9" s="12">
        <v>26500</v>
      </c>
      <c r="AF9" s="3">
        <f>AD9*AE9*12/1000</f>
        <v>0</v>
      </c>
      <c r="AG9" s="9">
        <f t="shared" ref="AG9:AG10" si="1">+U9</f>
        <v>8526</v>
      </c>
      <c r="AH9" s="12">
        <f t="shared" ref="AH9:AH10" si="2">+V9</f>
        <v>27500</v>
      </c>
      <c r="AI9" s="20">
        <f>AG9*AH9*12/1000</f>
        <v>2813580</v>
      </c>
      <c r="AJ9" s="41"/>
      <c r="AK9" s="41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s="16" customFormat="1" ht="48.75" customHeight="1" x14ac:dyDescent="0.2">
      <c r="A10" s="13"/>
      <c r="B10" s="8" t="s">
        <v>12</v>
      </c>
      <c r="C10" s="1">
        <v>193</v>
      </c>
      <c r="D10" s="2">
        <v>80000</v>
      </c>
      <c r="E10" s="3">
        <f>C10*D10*12/1000</f>
        <v>185280</v>
      </c>
      <c r="F10" s="1">
        <v>110.3329800329867</v>
      </c>
      <c r="G10" s="2">
        <v>80000</v>
      </c>
      <c r="H10" s="3">
        <f>F10*G10*12/1000</f>
        <v>105919.66083166725</v>
      </c>
      <c r="I10" s="1">
        <v>161</v>
      </c>
      <c r="J10" s="2">
        <v>90000</v>
      </c>
      <c r="K10" s="3">
        <f>I10*J10*12/1000</f>
        <v>173880</v>
      </c>
      <c r="L10" s="9">
        <v>167</v>
      </c>
      <c r="M10" s="12">
        <v>90000</v>
      </c>
      <c r="N10" s="3">
        <f>L10*M10*12/1000</f>
        <v>180360</v>
      </c>
      <c r="O10" s="1"/>
      <c r="P10" s="2">
        <v>90000</v>
      </c>
      <c r="Q10" s="3">
        <f t="shared" si="0"/>
        <v>0</v>
      </c>
      <c r="R10" s="9">
        <v>185</v>
      </c>
      <c r="S10" s="12">
        <v>90000</v>
      </c>
      <c r="T10" s="3">
        <f>R10*S10*12/1000</f>
        <v>199800</v>
      </c>
      <c r="U10" s="9">
        <v>185</v>
      </c>
      <c r="V10" s="12">
        <v>90000</v>
      </c>
      <c r="W10" s="20">
        <f>U10*V10*12/1000</f>
        <v>199800</v>
      </c>
      <c r="X10" s="9">
        <v>189</v>
      </c>
      <c r="Y10" s="12">
        <v>90000</v>
      </c>
      <c r="Z10" s="3">
        <f>X10*Y10*12/1000</f>
        <v>204120</v>
      </c>
      <c r="AA10" s="9">
        <v>193</v>
      </c>
      <c r="AB10" s="12">
        <v>90000</v>
      </c>
      <c r="AC10" s="3">
        <f>AA10*AB10*12/1000</f>
        <v>208440</v>
      </c>
      <c r="AD10" s="9"/>
      <c r="AE10" s="12">
        <v>90000</v>
      </c>
      <c r="AF10" s="3">
        <f>AD10*AE10*12/1000</f>
        <v>0</v>
      </c>
      <c r="AG10" s="9">
        <f t="shared" si="1"/>
        <v>185</v>
      </c>
      <c r="AH10" s="12">
        <f t="shared" si="2"/>
        <v>90000</v>
      </c>
      <c r="AI10" s="20">
        <f>AG10*AH10*12/1000</f>
        <v>199800</v>
      </c>
      <c r="AJ10" s="41"/>
      <c r="AK10" s="41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s="16" customFormat="1" ht="37.5" customHeight="1" x14ac:dyDescent="0.2">
      <c r="A11" s="13"/>
      <c r="B11" s="8" t="s">
        <v>18</v>
      </c>
      <c r="C11" s="1">
        <v>3687</v>
      </c>
      <c r="D11" s="2">
        <v>16000</v>
      </c>
      <c r="E11" s="3">
        <f>C11*D11*12/1000</f>
        <v>707904</v>
      </c>
      <c r="F11" s="1">
        <v>3497.0300719026636</v>
      </c>
      <c r="G11" s="2">
        <v>25500</v>
      </c>
      <c r="H11" s="3">
        <f>F11*G11*12/1000</f>
        <v>1070091.2020022152</v>
      </c>
      <c r="I11" s="1">
        <v>3442</v>
      </c>
      <c r="J11" s="2">
        <v>26500</v>
      </c>
      <c r="K11" s="3">
        <f>I11*J11*12/1000</f>
        <v>1094556</v>
      </c>
      <c r="L11" s="9">
        <v>4188</v>
      </c>
      <c r="M11" s="12">
        <v>26500</v>
      </c>
      <c r="N11" s="3">
        <f>L11*M11*12/1000</f>
        <v>1331784</v>
      </c>
      <c r="O11" s="1"/>
      <c r="P11" s="2">
        <v>26500</v>
      </c>
      <c r="Q11" s="3">
        <f t="shared" si="0"/>
        <v>0</v>
      </c>
      <c r="R11" s="9">
        <v>4188</v>
      </c>
      <c r="S11" s="12">
        <v>26500</v>
      </c>
      <c r="T11" s="3">
        <f>R11*S11*12/1000</f>
        <v>1331784</v>
      </c>
      <c r="U11" s="9">
        <v>3904</v>
      </c>
      <c r="V11" s="91">
        <v>27500</v>
      </c>
      <c r="W11" s="20">
        <f>U11*V11*12/1000</f>
        <v>1288320</v>
      </c>
      <c r="X11" s="9">
        <v>3982</v>
      </c>
      <c r="Y11" s="91">
        <v>27500</v>
      </c>
      <c r="Z11" s="3">
        <f>X11*Y11*12/1000</f>
        <v>1314060</v>
      </c>
      <c r="AA11" s="9">
        <v>4022</v>
      </c>
      <c r="AB11" s="91">
        <v>27500</v>
      </c>
      <c r="AC11" s="3">
        <f>AA11*AB11*12/1000</f>
        <v>1327260</v>
      </c>
      <c r="AD11" s="9"/>
      <c r="AE11" s="12">
        <v>26500</v>
      </c>
      <c r="AF11" s="3">
        <f>AD11*AE11*12/1000</f>
        <v>0</v>
      </c>
      <c r="AG11" s="9">
        <f>+U11</f>
        <v>3904</v>
      </c>
      <c r="AH11" s="12">
        <f>+V11</f>
        <v>27500</v>
      </c>
      <c r="AI11" s="20">
        <f>AG11*AH11*12/1000</f>
        <v>1288320</v>
      </c>
      <c r="AJ11" s="41"/>
      <c r="AK11" s="41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s="16" customFormat="1" ht="36" customHeight="1" x14ac:dyDescent="0.2">
      <c r="A12" s="13"/>
      <c r="B12" s="66" t="s">
        <v>35</v>
      </c>
      <c r="C12" s="67">
        <f>C13+C14+C15+C16</f>
        <v>47296</v>
      </c>
      <c r="D12" s="67" t="s">
        <v>0</v>
      </c>
      <c r="E12" s="68">
        <f>E13+E14+E15+E16</f>
        <v>10335438</v>
      </c>
      <c r="F12" s="69">
        <f>F13+F14+F15+F16</f>
        <v>49637.231531411671</v>
      </c>
      <c r="G12" s="67" t="s">
        <v>0</v>
      </c>
      <c r="H12" s="68">
        <f>H13+H14+H15+H16</f>
        <v>15188992.84861197</v>
      </c>
      <c r="I12" s="67">
        <f>I13+I14+I15+I16</f>
        <v>49399</v>
      </c>
      <c r="J12" s="67" t="s">
        <v>0</v>
      </c>
      <c r="K12" s="68">
        <f>K13+K14+K15+K16</f>
        <v>15708882</v>
      </c>
      <c r="L12" s="67">
        <f>L13+L14+L15+L16</f>
        <v>56570.634699999995</v>
      </c>
      <c r="M12" s="67" t="s">
        <v>0</v>
      </c>
      <c r="N12" s="69">
        <f>N13+N14+N15+N16</f>
        <v>17989461.834600002</v>
      </c>
      <c r="O12" s="69">
        <f>O13+O14+O15+O16</f>
        <v>0</v>
      </c>
      <c r="P12" s="67" t="s">
        <v>0</v>
      </c>
      <c r="Q12" s="69">
        <f>Q13+Q14+Q15+Q16</f>
        <v>0</v>
      </c>
      <c r="R12" s="67">
        <f>R13+R14+R15+R16</f>
        <v>56527.502399999998</v>
      </c>
      <c r="S12" s="67" t="s">
        <v>0</v>
      </c>
      <c r="T12" s="69">
        <f>T13+T14+T15+T16</f>
        <v>17975745.7632</v>
      </c>
      <c r="U12" s="67">
        <f>U13+U14+U15+U16</f>
        <v>58099</v>
      </c>
      <c r="V12" s="67" t="s">
        <v>0</v>
      </c>
      <c r="W12" s="69">
        <f>W13+W14+W15+W16</f>
        <v>19172670</v>
      </c>
      <c r="X12" s="69">
        <f>X13+X14+X15+X16</f>
        <v>59114</v>
      </c>
      <c r="Y12" s="67" t="s">
        <v>0</v>
      </c>
      <c r="Z12" s="69">
        <f>Z13+Z14+Z15+Z16</f>
        <v>19507620</v>
      </c>
      <c r="AA12" s="69">
        <f>AA13+AA14+AA15+AA16</f>
        <v>60856</v>
      </c>
      <c r="AB12" s="67" t="s">
        <v>0</v>
      </c>
      <c r="AC12" s="69">
        <f>AC13+AC14+AC15+AC16</f>
        <v>20082480</v>
      </c>
      <c r="AD12" s="69">
        <f>AD13+AD14+AD15+AD16</f>
        <v>0</v>
      </c>
      <c r="AE12" s="67" t="s">
        <v>0</v>
      </c>
      <c r="AF12" s="69">
        <f>AF13+AF14+AF15+AF16</f>
        <v>0</v>
      </c>
      <c r="AG12" s="67">
        <f>AG13+AG14+AG15+AG16</f>
        <v>58099</v>
      </c>
      <c r="AH12" s="67" t="s">
        <v>0</v>
      </c>
      <c r="AI12" s="69">
        <f>AI13+AI14+AI15+AI16</f>
        <v>19172670</v>
      </c>
      <c r="AJ12" s="41"/>
      <c r="AK12" s="41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s="16" customFormat="1" ht="21.75" customHeight="1" x14ac:dyDescent="0.2">
      <c r="A13" s="13"/>
      <c r="B13" s="8" t="s">
        <v>8</v>
      </c>
      <c r="C13" s="1">
        <v>3440</v>
      </c>
      <c r="D13" s="2">
        <v>21500</v>
      </c>
      <c r="E13" s="3">
        <f>C13*D13*12/1000</f>
        <v>887520</v>
      </c>
      <c r="F13" s="1">
        <v>3483.3697981842943</v>
      </c>
      <c r="G13" s="2">
        <v>25500</v>
      </c>
      <c r="H13" s="3">
        <f>F13*G13*12/1000</f>
        <v>1065911.158244394</v>
      </c>
      <c r="I13" s="1">
        <v>3287</v>
      </c>
      <c r="J13" s="2">
        <v>26500</v>
      </c>
      <c r="K13" s="3">
        <f>I13*J13*12/1000</f>
        <v>1045266</v>
      </c>
      <c r="L13" s="9">
        <v>4219</v>
      </c>
      <c r="M13" s="12">
        <v>26500</v>
      </c>
      <c r="N13" s="3">
        <f>L13*M13*12/1000</f>
        <v>1341642</v>
      </c>
      <c r="O13" s="1"/>
      <c r="P13" s="2">
        <v>26500</v>
      </c>
      <c r="Q13" s="3">
        <f>O13*P13/1000*6</f>
        <v>0</v>
      </c>
      <c r="R13" s="9">
        <v>4219</v>
      </c>
      <c r="S13" s="12">
        <v>26500</v>
      </c>
      <c r="T13" s="3">
        <f>R13*S13*12/1000</f>
        <v>1341642</v>
      </c>
      <c r="U13" s="9">
        <v>3800</v>
      </c>
      <c r="V13" s="91">
        <v>27500</v>
      </c>
      <c r="W13" s="3">
        <f>U13*V13*12/1000</f>
        <v>1254000</v>
      </c>
      <c r="X13" s="9">
        <v>3876</v>
      </c>
      <c r="Y13" s="91">
        <v>27500</v>
      </c>
      <c r="Z13" s="3">
        <f>X13*Y13*12/1000</f>
        <v>1279080</v>
      </c>
      <c r="AA13" s="9">
        <v>3992</v>
      </c>
      <c r="AB13" s="91">
        <v>27500</v>
      </c>
      <c r="AC13" s="3">
        <f>AA13*AB13*12/1000</f>
        <v>1317360</v>
      </c>
      <c r="AD13" s="9"/>
      <c r="AE13" s="12">
        <v>26500</v>
      </c>
      <c r="AF13" s="3">
        <f>AD13*AE13*12/1000</f>
        <v>0</v>
      </c>
      <c r="AG13" s="9">
        <f>+U13</f>
        <v>3800</v>
      </c>
      <c r="AH13" s="12">
        <f>+V13</f>
        <v>27500</v>
      </c>
      <c r="AI13" s="3">
        <f>AG13*AH13*12/1000</f>
        <v>1254000</v>
      </c>
      <c r="AJ13" s="41"/>
      <c r="AK13" s="41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s="16" customFormat="1" ht="22.5" customHeight="1" x14ac:dyDescent="0.2">
      <c r="A14" s="13"/>
      <c r="B14" s="8" t="s">
        <v>9</v>
      </c>
      <c r="C14" s="1">
        <v>14480</v>
      </c>
      <c r="D14" s="2">
        <v>19000</v>
      </c>
      <c r="E14" s="3">
        <f>C14*D14*12/1000</f>
        <v>3301440</v>
      </c>
      <c r="F14" s="1">
        <v>14251.868649403794</v>
      </c>
      <c r="G14" s="2">
        <v>25500</v>
      </c>
      <c r="H14" s="3">
        <f>F14*G14*12/1000</f>
        <v>4361071.8067175606</v>
      </c>
      <c r="I14" s="1">
        <v>13919</v>
      </c>
      <c r="J14" s="2">
        <v>26500</v>
      </c>
      <c r="K14" s="3">
        <f>I14*J14*12/1000</f>
        <v>4426242</v>
      </c>
      <c r="L14" s="9">
        <v>17210</v>
      </c>
      <c r="M14" s="12">
        <v>26500</v>
      </c>
      <c r="N14" s="3">
        <f>L14*M14*12/1000</f>
        <v>5472780</v>
      </c>
      <c r="O14" s="1"/>
      <c r="P14" s="2">
        <v>26500</v>
      </c>
      <c r="Q14" s="3">
        <f t="shared" ref="Q14:Q16" si="3">O14*P14/1000*6</f>
        <v>0</v>
      </c>
      <c r="R14" s="9">
        <v>17210</v>
      </c>
      <c r="S14" s="12">
        <v>26500</v>
      </c>
      <c r="T14" s="3">
        <f>R14*S14*12/1000</f>
        <v>5472780</v>
      </c>
      <c r="U14" s="9">
        <v>17088</v>
      </c>
      <c r="V14" s="91">
        <v>27500</v>
      </c>
      <c r="W14" s="3">
        <f>U14*V14*12/1000</f>
        <v>5639040</v>
      </c>
      <c r="X14" s="9">
        <v>17410</v>
      </c>
      <c r="Y14" s="91">
        <v>27500</v>
      </c>
      <c r="Z14" s="3">
        <f>X14*Y14*12/1000</f>
        <v>5745300</v>
      </c>
      <c r="AA14" s="9">
        <v>17902</v>
      </c>
      <c r="AB14" s="91">
        <v>27500</v>
      </c>
      <c r="AC14" s="3">
        <f>AA14*AB14*12/1000</f>
        <v>5907660</v>
      </c>
      <c r="AD14" s="9"/>
      <c r="AE14" s="12">
        <v>26500</v>
      </c>
      <c r="AF14" s="3">
        <f>AD14*AE14*12/1000</f>
        <v>0</v>
      </c>
      <c r="AG14" s="9">
        <f t="shared" ref="AG14:AG16" si="4">+U14</f>
        <v>17088</v>
      </c>
      <c r="AH14" s="12">
        <f t="shared" ref="AH14:AH16" si="5">+V14</f>
        <v>27500</v>
      </c>
      <c r="AI14" s="3">
        <f>AG14*AH14*12/1000</f>
        <v>5639040</v>
      </c>
      <c r="AJ14" s="41"/>
      <c r="AK14" s="41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s="16" customFormat="1" ht="22.5" customHeight="1" x14ac:dyDescent="0.2">
      <c r="A15" s="13"/>
      <c r="B15" s="8" t="s">
        <v>16</v>
      </c>
      <c r="C15" s="1">
        <v>21705</v>
      </c>
      <c r="D15" s="2">
        <v>16000</v>
      </c>
      <c r="E15" s="3">
        <f>C15*D15*12/1000</f>
        <v>4167360</v>
      </c>
      <c r="F15" s="1">
        <v>24334.201443846719</v>
      </c>
      <c r="G15" s="2">
        <v>25500</v>
      </c>
      <c r="H15" s="3">
        <f>F15*G15*12/1000</f>
        <v>7446265.6418170966</v>
      </c>
      <c r="I15" s="1">
        <v>24887</v>
      </c>
      <c r="J15" s="12">
        <v>26500</v>
      </c>
      <c r="K15" s="3">
        <f>I15*J15*12/1000</f>
        <v>7914066</v>
      </c>
      <c r="L15" s="9">
        <v>26665.634699999999</v>
      </c>
      <c r="M15" s="12">
        <v>26500</v>
      </c>
      <c r="N15" s="20">
        <f>L15*M15*12/1000</f>
        <v>8479671.8345999997</v>
      </c>
      <c r="O15" s="9"/>
      <c r="P15" s="12">
        <v>26500</v>
      </c>
      <c r="Q15" s="3">
        <f t="shared" si="3"/>
        <v>0</v>
      </c>
      <c r="R15" s="9">
        <v>26622</v>
      </c>
      <c r="S15" s="12">
        <v>26500</v>
      </c>
      <c r="T15" s="20">
        <f>R15*S15*12/1000</f>
        <v>8465796</v>
      </c>
      <c r="U15" s="9">
        <v>28767</v>
      </c>
      <c r="V15" s="91">
        <v>27500</v>
      </c>
      <c r="W15" s="20">
        <f>U15*V15*12/1000</f>
        <v>9493110</v>
      </c>
      <c r="X15" s="9">
        <v>29342</v>
      </c>
      <c r="Y15" s="91">
        <v>27500</v>
      </c>
      <c r="Z15" s="20">
        <f>X15*Y15*12/1000</f>
        <v>9682860</v>
      </c>
      <c r="AA15" s="9">
        <v>30222</v>
      </c>
      <c r="AB15" s="91">
        <v>27500</v>
      </c>
      <c r="AC15" s="20">
        <f>AA15*AB15*12/1000</f>
        <v>9973260</v>
      </c>
      <c r="AD15" s="9"/>
      <c r="AE15" s="12">
        <v>26500</v>
      </c>
      <c r="AF15" s="20">
        <f>AD15*AE15*12/1000</f>
        <v>0</v>
      </c>
      <c r="AG15" s="9">
        <f t="shared" si="4"/>
        <v>28767</v>
      </c>
      <c r="AH15" s="12">
        <f t="shared" si="5"/>
        <v>27500</v>
      </c>
      <c r="AI15" s="20">
        <f>AG15*AH15*12/1000</f>
        <v>9493110</v>
      </c>
      <c r="AJ15" s="41"/>
      <c r="AK15" s="41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s="16" customFormat="1" ht="36" customHeight="1" x14ac:dyDescent="0.2">
      <c r="A16" s="13"/>
      <c r="B16" s="8" t="s">
        <v>10</v>
      </c>
      <c r="C16" s="1">
        <f>7301+370</f>
        <v>7671</v>
      </c>
      <c r="D16" s="2">
        <v>21500</v>
      </c>
      <c r="E16" s="3">
        <f>C16*D16*12/1000</f>
        <v>1979118</v>
      </c>
      <c r="F16" s="1">
        <v>7567.7916399768574</v>
      </c>
      <c r="G16" s="2">
        <v>25500</v>
      </c>
      <c r="H16" s="3">
        <f>F16*G16*12/1000</f>
        <v>2315744.2418329185</v>
      </c>
      <c r="I16" s="1">
        <v>7306</v>
      </c>
      <c r="J16" s="12">
        <v>26500</v>
      </c>
      <c r="K16" s="3">
        <f>I16*J16*12/1000</f>
        <v>2323308</v>
      </c>
      <c r="L16" s="9">
        <v>8476</v>
      </c>
      <c r="M16" s="12">
        <v>26500</v>
      </c>
      <c r="N16" s="20">
        <f>L16*M16*12/1000</f>
        <v>2695368</v>
      </c>
      <c r="O16" s="9"/>
      <c r="P16" s="12">
        <v>26500</v>
      </c>
      <c r="Q16" s="3">
        <f t="shared" si="3"/>
        <v>0</v>
      </c>
      <c r="R16" s="9">
        <v>8476.5023999999994</v>
      </c>
      <c r="S16" s="12">
        <v>26500</v>
      </c>
      <c r="T16" s="20">
        <f>R16*S16*12/1000</f>
        <v>2695527.7631999999</v>
      </c>
      <c r="U16" s="9">
        <v>8444</v>
      </c>
      <c r="V16" s="91">
        <v>27500</v>
      </c>
      <c r="W16" s="20">
        <f>U16*V16*12/1000</f>
        <v>2786520</v>
      </c>
      <c r="X16" s="9">
        <v>8486</v>
      </c>
      <c r="Y16" s="91">
        <v>27500</v>
      </c>
      <c r="Z16" s="20">
        <f>X16*Y16*12/1000</f>
        <v>2800380</v>
      </c>
      <c r="AA16" s="9">
        <v>8740</v>
      </c>
      <c r="AB16" s="91">
        <v>27500</v>
      </c>
      <c r="AC16" s="20">
        <f>AA16*AB16*12/1000</f>
        <v>2884200</v>
      </c>
      <c r="AD16" s="9"/>
      <c r="AE16" s="12">
        <v>26500</v>
      </c>
      <c r="AF16" s="20">
        <f>AD16*AE16*12/1000</f>
        <v>0</v>
      </c>
      <c r="AG16" s="9">
        <f t="shared" si="4"/>
        <v>8444</v>
      </c>
      <c r="AH16" s="12">
        <f t="shared" si="5"/>
        <v>27500</v>
      </c>
      <c r="AI16" s="20">
        <f>AG16*AH16*12/1000</f>
        <v>2786520</v>
      </c>
      <c r="AJ16" s="41"/>
      <c r="AK16" s="41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s="33" customFormat="1" ht="96.75" customHeight="1" x14ac:dyDescent="0.2">
      <c r="A17" s="32"/>
      <c r="B17" s="70" t="s">
        <v>5</v>
      </c>
      <c r="C17" s="71">
        <f>C7</f>
        <v>63547.434600000001</v>
      </c>
      <c r="D17" s="72">
        <f>E17/C17/12*1000</f>
        <v>17839.610060356394</v>
      </c>
      <c r="E17" s="73">
        <f>E7</f>
        <v>13603937.4432</v>
      </c>
      <c r="F17" s="71">
        <f>F7</f>
        <v>68520.983761628857</v>
      </c>
      <c r="G17" s="74">
        <f>H17/F17/12*1000</f>
        <v>25587.756291309477</v>
      </c>
      <c r="H17" s="73">
        <f>H7</f>
        <v>21039578.800000001</v>
      </c>
      <c r="I17" s="71">
        <f>I7</f>
        <v>69397</v>
      </c>
      <c r="J17" s="72">
        <f>K17/I17/12*1000</f>
        <v>26647.319048373847</v>
      </c>
      <c r="K17" s="73">
        <f>K7</f>
        <v>22190928</v>
      </c>
      <c r="L17" s="75">
        <f>L7</f>
        <v>79459.634699999995</v>
      </c>
      <c r="M17" s="74">
        <f>N17/L17/12*1000</f>
        <v>26633.457698868584</v>
      </c>
      <c r="N17" s="73">
        <f>N7</f>
        <v>25395417.834600002</v>
      </c>
      <c r="O17" s="71">
        <f>O7</f>
        <v>0</v>
      </c>
      <c r="P17" s="72" t="e">
        <f>Q17/O17*1000/2</f>
        <v>#DIV/0!</v>
      </c>
      <c r="Q17" s="73">
        <f>Q7</f>
        <v>0</v>
      </c>
      <c r="R17" s="71">
        <f>R7</f>
        <v>79416.502399999998</v>
      </c>
      <c r="S17" s="72">
        <f>T17/R17/12*1000</f>
        <v>26647.922656437713</v>
      </c>
      <c r="T17" s="73">
        <f>T7</f>
        <v>25395417.7632</v>
      </c>
      <c r="U17" s="71">
        <f>U7</f>
        <v>82874</v>
      </c>
      <c r="V17" s="72">
        <f>W17/U17/12*1000</f>
        <v>27639.519028887225</v>
      </c>
      <c r="W17" s="73">
        <f>W7</f>
        <v>27487170</v>
      </c>
      <c r="X17" s="71">
        <f>X7</f>
        <v>86574</v>
      </c>
      <c r="Y17" s="72">
        <f>Z17/X17/12*1000</f>
        <v>27636.44396701088</v>
      </c>
      <c r="Z17" s="73">
        <f>Z7</f>
        <v>28711170</v>
      </c>
      <c r="AA17" s="71">
        <f>AA7</f>
        <v>89177</v>
      </c>
      <c r="AB17" s="72">
        <f>AC17/AA17/12*1000</f>
        <v>27635.264698296647</v>
      </c>
      <c r="AC17" s="73">
        <f>AC7</f>
        <v>29573160</v>
      </c>
      <c r="AD17" s="71">
        <f>AD7</f>
        <v>0</v>
      </c>
      <c r="AE17" s="72" t="e">
        <f>AF17/AD17/12*1000</f>
        <v>#DIV/0!</v>
      </c>
      <c r="AF17" s="73">
        <f>AF7</f>
        <v>0</v>
      </c>
      <c r="AG17" s="71">
        <f>AG7</f>
        <v>82874</v>
      </c>
      <c r="AH17" s="72">
        <f>AI17/AG17/12*1000</f>
        <v>27639.519028887225</v>
      </c>
      <c r="AI17" s="73">
        <f>AI7</f>
        <v>27487170</v>
      </c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</row>
    <row r="18" spans="1:154" s="13" customFormat="1" ht="39.75" customHeight="1" x14ac:dyDescent="0.2">
      <c r="B18" s="8" t="s">
        <v>11</v>
      </c>
      <c r="C18" s="9"/>
      <c r="D18" s="7"/>
      <c r="E18" s="29">
        <v>-16590</v>
      </c>
      <c r="F18" s="6"/>
      <c r="G18" s="7"/>
      <c r="H18" s="29"/>
      <c r="I18" s="83">
        <f>+K18/12/(J18/1000)</f>
        <v>4289.915205321292</v>
      </c>
      <c r="J18" s="84">
        <f>+J17</f>
        <v>26647.319048373847</v>
      </c>
      <c r="K18" s="29">
        <v>1371776.87</v>
      </c>
      <c r="L18" s="6"/>
      <c r="M18" s="7"/>
      <c r="N18" s="6">
        <v>0</v>
      </c>
      <c r="O18" s="31"/>
      <c r="P18" s="11"/>
      <c r="Q18" s="29">
        <v>0</v>
      </c>
      <c r="R18" s="10"/>
      <c r="S18" s="11"/>
      <c r="T18" s="6">
        <v>0</v>
      </c>
      <c r="U18" s="6"/>
      <c r="V18" s="7"/>
      <c r="W18" s="6">
        <v>0</v>
      </c>
      <c r="X18" s="6"/>
      <c r="Y18" s="7"/>
      <c r="Z18" s="6">
        <v>0</v>
      </c>
      <c r="AA18" s="6"/>
      <c r="AB18" s="7"/>
      <c r="AC18" s="6">
        <v>0</v>
      </c>
      <c r="AD18" s="6"/>
      <c r="AE18" s="7"/>
      <c r="AF18" s="6">
        <v>0</v>
      </c>
      <c r="AG18" s="6"/>
      <c r="AH18" s="7"/>
      <c r="AI18" s="6">
        <v>0</v>
      </c>
      <c r="CI18" s="27"/>
    </row>
    <row r="19" spans="1:154" s="23" customFormat="1" ht="93" customHeight="1" x14ac:dyDescent="0.2">
      <c r="B19" s="76" t="s">
        <v>3</v>
      </c>
      <c r="C19" s="77">
        <f>C17+C18</f>
        <v>63547.434600000001</v>
      </c>
      <c r="D19" s="78">
        <f>E19/C19/12*1000</f>
        <v>17817.854658132805</v>
      </c>
      <c r="E19" s="68">
        <f>E17+E18</f>
        <v>13587347.4432</v>
      </c>
      <c r="F19" s="77">
        <f>F17+F18</f>
        <v>68520.983761628857</v>
      </c>
      <c r="G19" s="74">
        <f>H19/F19/12*1000</f>
        <v>25587.756291309477</v>
      </c>
      <c r="H19" s="68">
        <f>H17+H18</f>
        <v>21039578.800000001</v>
      </c>
      <c r="I19" s="71">
        <f>+I17+I18</f>
        <v>73686.915205321289</v>
      </c>
      <c r="J19" s="78">
        <f>K19/I19/12*1000</f>
        <v>26647.319048373847</v>
      </c>
      <c r="K19" s="68">
        <f>K17+K18</f>
        <v>23562704.870000001</v>
      </c>
      <c r="L19" s="77">
        <f>L17+L18</f>
        <v>79459.634699999995</v>
      </c>
      <c r="M19" s="78">
        <f>N19/L19/12*1000</f>
        <v>26633.457698868584</v>
      </c>
      <c r="N19" s="68">
        <f>N17+N18</f>
        <v>25395417.834600002</v>
      </c>
      <c r="O19" s="77">
        <f>O17+O18</f>
        <v>0</v>
      </c>
      <c r="P19" s="78" t="e">
        <f>Q19/O19*1000/2</f>
        <v>#DIV/0!</v>
      </c>
      <c r="Q19" s="68">
        <f>Q17+Q18</f>
        <v>0</v>
      </c>
      <c r="R19" s="77">
        <f>R17+R18</f>
        <v>79416.502399999998</v>
      </c>
      <c r="S19" s="78">
        <f>T19/R19/12*1000</f>
        <v>26647.922656437713</v>
      </c>
      <c r="T19" s="68">
        <f>T17+T18</f>
        <v>25395417.7632</v>
      </c>
      <c r="U19" s="77">
        <f>U17+U18</f>
        <v>82874</v>
      </c>
      <c r="V19" s="78">
        <f>W19/U19/12*1000</f>
        <v>27639.519028887225</v>
      </c>
      <c r="W19" s="68">
        <f>W17+W18</f>
        <v>27487170</v>
      </c>
      <c r="X19" s="77">
        <f>X17+X18</f>
        <v>86574</v>
      </c>
      <c r="Y19" s="78">
        <f>Z19/X19/12*1000</f>
        <v>27636.44396701088</v>
      </c>
      <c r="Z19" s="68">
        <f>Z17+Z18</f>
        <v>28711170</v>
      </c>
      <c r="AA19" s="77">
        <f>AA17+AA18</f>
        <v>89177</v>
      </c>
      <c r="AB19" s="78">
        <f>AC19/AA19/12*1000</f>
        <v>27635.264698296647</v>
      </c>
      <c r="AC19" s="68">
        <f>AC17+AC18</f>
        <v>29573160</v>
      </c>
      <c r="AD19" s="77">
        <f>AD17+AD18</f>
        <v>0</v>
      </c>
      <c r="AE19" s="78" t="e">
        <f>AF19/AD19/12*1000</f>
        <v>#DIV/0!</v>
      </c>
      <c r="AF19" s="68">
        <f>AF17+AF18</f>
        <v>0</v>
      </c>
      <c r="AG19" s="77">
        <f>AG17+AG18</f>
        <v>82874</v>
      </c>
      <c r="AH19" s="78">
        <f>AI19/AG19/12*1000</f>
        <v>27639.519028887225</v>
      </c>
      <c r="AI19" s="68">
        <f>AI17+AI18</f>
        <v>27487170</v>
      </c>
      <c r="CI19" s="28"/>
    </row>
    <row r="20" spans="1:154" s="13" customFormat="1" ht="29.25" customHeight="1" x14ac:dyDescent="0.2">
      <c r="B20" s="22"/>
      <c r="C20" s="23"/>
      <c r="D20" s="24"/>
      <c r="E20" s="23"/>
      <c r="F20" s="13">
        <f>65209-F19</f>
        <v>-3311.9837616288569</v>
      </c>
      <c r="H20" s="30"/>
      <c r="I20" s="85">
        <f>+I17+I18</f>
        <v>73686.915205321289</v>
      </c>
      <c r="J20" s="27" t="s">
        <v>41</v>
      </c>
      <c r="K20" s="46"/>
      <c r="L20" s="34"/>
      <c r="M20" s="24"/>
      <c r="N20" s="49"/>
      <c r="O20" s="23"/>
      <c r="P20" s="24"/>
      <c r="Q20" s="23"/>
      <c r="R20" s="41"/>
      <c r="S20" s="27"/>
      <c r="T20" s="23"/>
      <c r="U20" s="34"/>
      <c r="V20" s="24"/>
      <c r="W20" s="23"/>
      <c r="X20" s="34"/>
      <c r="Y20" s="24"/>
      <c r="Z20" s="23"/>
      <c r="AA20" s="34"/>
      <c r="AB20" s="24"/>
      <c r="AC20" s="23"/>
      <c r="AD20" s="34"/>
      <c r="AE20" s="24"/>
      <c r="AF20" s="23"/>
      <c r="AG20" s="34"/>
      <c r="AH20" s="24"/>
      <c r="AI20" s="23"/>
      <c r="CI20" s="27"/>
    </row>
    <row r="21" spans="1:154" s="25" customFormat="1" ht="26.25" customHeight="1" x14ac:dyDescent="0.25">
      <c r="B21" s="36" t="s">
        <v>7</v>
      </c>
      <c r="C21" s="37"/>
      <c r="D21" s="37"/>
      <c r="E21" s="37"/>
      <c r="I21" s="41"/>
      <c r="K21" s="47"/>
      <c r="N21" s="47"/>
    </row>
    <row r="22" spans="1:154" s="25" customFormat="1" ht="27" customHeight="1" x14ac:dyDescent="0.25">
      <c r="B22" s="27" t="s">
        <v>43</v>
      </c>
      <c r="C22" s="42"/>
      <c r="D22" s="42"/>
      <c r="E22" s="42"/>
      <c r="F22" s="42"/>
      <c r="G22" s="42"/>
      <c r="H22" s="42"/>
    </row>
    <row r="23" spans="1:154" s="25" customFormat="1" ht="27" customHeight="1" x14ac:dyDescent="0.25">
      <c r="B23" s="43"/>
      <c r="C23" s="42"/>
      <c r="D23" s="42"/>
      <c r="E23" s="42"/>
      <c r="F23" s="42"/>
      <c r="G23" s="42"/>
      <c r="H23" s="42"/>
      <c r="T23" s="13"/>
    </row>
    <row r="24" spans="1:154" s="25" customFormat="1" ht="27" customHeight="1" x14ac:dyDescent="0.25">
      <c r="B24" s="43"/>
      <c r="C24" s="42"/>
      <c r="D24" s="42"/>
      <c r="E24" s="42"/>
      <c r="F24" s="42"/>
      <c r="G24" s="42"/>
      <c r="H24" s="42"/>
      <c r="T24" s="13"/>
    </row>
    <row r="25" spans="1:154" s="25" customFormat="1" ht="27" customHeight="1" x14ac:dyDescent="0.25">
      <c r="B25" s="43"/>
      <c r="C25" s="42"/>
      <c r="D25" s="42"/>
      <c r="E25" s="42"/>
      <c r="F25" s="42"/>
      <c r="G25" s="42"/>
      <c r="H25" s="42"/>
      <c r="T25" s="13"/>
    </row>
    <row r="26" spans="1:154" s="25" customFormat="1" ht="27" customHeight="1" x14ac:dyDescent="0.25">
      <c r="B26" s="43"/>
      <c r="C26" s="42"/>
      <c r="D26" s="42"/>
      <c r="E26" s="42"/>
      <c r="F26" s="42"/>
      <c r="G26" s="42"/>
      <c r="H26" s="42"/>
      <c r="T26" s="13"/>
    </row>
    <row r="27" spans="1:154" s="25" customFormat="1" ht="27" customHeight="1" x14ac:dyDescent="0.25">
      <c r="B27" s="43"/>
      <c r="C27" s="42"/>
      <c r="D27" s="42"/>
      <c r="E27" s="42"/>
      <c r="F27" s="42"/>
      <c r="G27" s="42"/>
      <c r="H27" s="42"/>
      <c r="T27" s="13"/>
    </row>
    <row r="28" spans="1:154" s="25" customFormat="1" ht="27" customHeight="1" x14ac:dyDescent="0.25">
      <c r="B28" s="43"/>
      <c r="C28" s="42"/>
      <c r="D28" s="42"/>
      <c r="E28" s="42"/>
      <c r="F28" s="42"/>
      <c r="G28" s="42"/>
      <c r="H28" s="42"/>
      <c r="T28" s="13"/>
    </row>
    <row r="29" spans="1:154" s="13" customFormat="1" ht="27.75" customHeight="1" x14ac:dyDescent="0.2">
      <c r="B29" s="39"/>
      <c r="C29" s="40"/>
      <c r="D29" s="40"/>
      <c r="E29" s="40"/>
      <c r="F29" s="40"/>
      <c r="G29" s="40"/>
      <c r="H29" s="40"/>
    </row>
    <row r="30" spans="1:154" s="13" customFormat="1" ht="13.5" customHeight="1" x14ac:dyDescent="0.2">
      <c r="F30" s="23"/>
      <c r="G30" s="23"/>
      <c r="H30" s="23"/>
    </row>
    <row r="31" spans="1:154" s="13" customFormat="1" x14ac:dyDescent="0.2">
      <c r="F31" s="23"/>
      <c r="G31" s="23"/>
      <c r="H31" s="23"/>
    </row>
    <row r="32" spans="1:154" s="13" customFormat="1" ht="26.25" customHeight="1" x14ac:dyDescent="0.2">
      <c r="F32" s="23"/>
      <c r="G32" s="23"/>
      <c r="H32" s="23"/>
    </row>
    <row r="33" spans="6:19" s="13" customFormat="1" x14ac:dyDescent="0.2">
      <c r="F33" s="23"/>
      <c r="G33" s="23"/>
      <c r="H33" s="23"/>
    </row>
    <row r="34" spans="6:19" s="13" customFormat="1" x14ac:dyDescent="0.2">
      <c r="F34" s="23"/>
      <c r="G34" s="23"/>
      <c r="H34" s="23"/>
      <c r="S34" s="44"/>
    </row>
    <row r="35" spans="6:19" s="13" customFormat="1" x14ac:dyDescent="0.2">
      <c r="F35" s="23"/>
      <c r="G35" s="23"/>
      <c r="H35" s="23"/>
    </row>
    <row r="36" spans="6:19" s="13" customFormat="1" x14ac:dyDescent="0.2">
      <c r="F36" s="23"/>
      <c r="G36" s="23"/>
      <c r="H36" s="23"/>
    </row>
    <row r="37" spans="6:19" s="13" customFormat="1" x14ac:dyDescent="0.2">
      <c r="F37" s="23"/>
      <c r="G37" s="23"/>
      <c r="H37" s="23"/>
    </row>
    <row r="38" spans="6:19" s="13" customFormat="1" x14ac:dyDescent="0.2">
      <c r="F38" s="23"/>
      <c r="G38" s="23"/>
      <c r="H38" s="23"/>
    </row>
    <row r="39" spans="6:19" s="13" customFormat="1" x14ac:dyDescent="0.2">
      <c r="F39" s="23"/>
      <c r="G39" s="23"/>
      <c r="H39" s="23"/>
    </row>
    <row r="40" spans="6:19" s="13" customFormat="1" x14ac:dyDescent="0.2">
      <c r="F40" s="23"/>
      <c r="G40" s="23"/>
      <c r="H40" s="23"/>
    </row>
    <row r="41" spans="6:19" s="13" customFormat="1" x14ac:dyDescent="0.2">
      <c r="F41" s="23"/>
      <c r="G41" s="23"/>
      <c r="H41" s="23"/>
    </row>
    <row r="42" spans="6:19" s="13" customFormat="1" x14ac:dyDescent="0.2">
      <c r="F42" s="23"/>
      <c r="G42" s="23"/>
      <c r="H42" s="23"/>
    </row>
    <row r="43" spans="6:19" s="13" customFormat="1" x14ac:dyDescent="0.2">
      <c r="F43" s="23"/>
      <c r="G43" s="23"/>
      <c r="H43" s="23"/>
    </row>
    <row r="44" spans="6:19" s="13" customFormat="1" x14ac:dyDescent="0.2">
      <c r="F44" s="23"/>
      <c r="G44" s="23"/>
      <c r="H44" s="23"/>
    </row>
    <row r="45" spans="6:19" s="13" customFormat="1" x14ac:dyDescent="0.2">
      <c r="F45" s="23"/>
      <c r="G45" s="23"/>
      <c r="H45" s="23"/>
    </row>
    <row r="46" spans="6:19" s="13" customFormat="1" x14ac:dyDescent="0.2">
      <c r="F46" s="23"/>
      <c r="G46" s="23"/>
      <c r="H46" s="23"/>
      <c r="S46" s="44"/>
    </row>
    <row r="47" spans="6:19" s="13" customFormat="1" x14ac:dyDescent="0.2">
      <c r="F47" s="23"/>
      <c r="G47" s="23"/>
      <c r="H47" s="23"/>
    </row>
    <row r="48" spans="6:19" s="13" customFormat="1" x14ac:dyDescent="0.2">
      <c r="F48" s="23"/>
      <c r="G48" s="23"/>
      <c r="H48" s="23"/>
    </row>
    <row r="49" spans="6:8" s="13" customFormat="1" x14ac:dyDescent="0.2">
      <c r="F49" s="23"/>
      <c r="G49" s="23"/>
      <c r="H49" s="23"/>
    </row>
    <row r="50" spans="6:8" s="13" customFormat="1" x14ac:dyDescent="0.2">
      <c r="F50" s="23"/>
      <c r="G50" s="23"/>
      <c r="H50" s="23"/>
    </row>
    <row r="51" spans="6:8" s="13" customFormat="1" x14ac:dyDescent="0.2">
      <c r="F51" s="23"/>
      <c r="G51" s="23"/>
      <c r="H51" s="23"/>
    </row>
    <row r="52" spans="6:8" s="13" customFormat="1" x14ac:dyDescent="0.2">
      <c r="F52" s="23"/>
      <c r="G52" s="23"/>
      <c r="H52" s="23"/>
    </row>
    <row r="53" spans="6:8" s="13" customFormat="1" x14ac:dyDescent="0.2">
      <c r="F53" s="23"/>
      <c r="G53" s="23"/>
      <c r="H53" s="23"/>
    </row>
    <row r="54" spans="6:8" s="13" customFormat="1" x14ac:dyDescent="0.2">
      <c r="F54" s="23"/>
      <c r="G54" s="23"/>
      <c r="H54" s="23"/>
    </row>
    <row r="55" spans="6:8" s="13" customFormat="1" x14ac:dyDescent="0.2">
      <c r="F55" s="23"/>
      <c r="G55" s="23"/>
      <c r="H55" s="23"/>
    </row>
    <row r="56" spans="6:8" s="13" customFormat="1" x14ac:dyDescent="0.2">
      <c r="F56" s="23"/>
      <c r="G56" s="23"/>
      <c r="H56" s="23"/>
    </row>
    <row r="57" spans="6:8" s="13" customFormat="1" x14ac:dyDescent="0.2">
      <c r="F57" s="23"/>
      <c r="G57" s="23"/>
      <c r="H57" s="23"/>
    </row>
    <row r="58" spans="6:8" s="13" customFormat="1" x14ac:dyDescent="0.2">
      <c r="F58" s="23"/>
      <c r="G58" s="23"/>
      <c r="H58" s="23"/>
    </row>
    <row r="59" spans="6:8" s="13" customFormat="1" x14ac:dyDescent="0.2">
      <c r="F59" s="23"/>
      <c r="G59" s="23"/>
      <c r="H59" s="23"/>
    </row>
    <row r="60" spans="6:8" s="13" customFormat="1" x14ac:dyDescent="0.2">
      <c r="F60" s="23"/>
      <c r="G60" s="23"/>
      <c r="H60" s="23"/>
    </row>
    <row r="61" spans="6:8" s="13" customFormat="1" x14ac:dyDescent="0.2">
      <c r="F61" s="23"/>
      <c r="G61" s="23"/>
      <c r="H61" s="23"/>
    </row>
    <row r="62" spans="6:8" s="13" customFormat="1" x14ac:dyDescent="0.2">
      <c r="F62" s="23"/>
      <c r="G62" s="23"/>
      <c r="H62" s="23"/>
    </row>
    <row r="63" spans="6:8" s="13" customFormat="1" x14ac:dyDescent="0.2">
      <c r="F63" s="23"/>
      <c r="G63" s="23"/>
      <c r="H63" s="23"/>
    </row>
    <row r="64" spans="6:8" s="13" customFormat="1" x14ac:dyDescent="0.2">
      <c r="F64" s="23"/>
      <c r="G64" s="23"/>
      <c r="H64" s="23"/>
    </row>
    <row r="65" spans="6:8" s="13" customFormat="1" x14ac:dyDescent="0.2">
      <c r="F65" s="23"/>
      <c r="G65" s="23"/>
      <c r="H65" s="23"/>
    </row>
    <row r="66" spans="6:8" s="13" customFormat="1" x14ac:dyDescent="0.2">
      <c r="F66" s="23"/>
      <c r="G66" s="23"/>
      <c r="H66" s="23"/>
    </row>
    <row r="67" spans="6:8" s="13" customFormat="1" x14ac:dyDescent="0.2">
      <c r="F67" s="23"/>
      <c r="G67" s="23"/>
      <c r="H67" s="23"/>
    </row>
    <row r="68" spans="6:8" s="13" customFormat="1" x14ac:dyDescent="0.2">
      <c r="F68" s="23"/>
      <c r="G68" s="23"/>
      <c r="H68" s="23"/>
    </row>
    <row r="69" spans="6:8" s="13" customFormat="1" x14ac:dyDescent="0.2">
      <c r="F69" s="23"/>
      <c r="G69" s="23"/>
      <c r="H69" s="23"/>
    </row>
    <row r="70" spans="6:8" s="13" customFormat="1" x14ac:dyDescent="0.2">
      <c r="F70" s="23"/>
      <c r="G70" s="23"/>
      <c r="H70" s="23"/>
    </row>
    <row r="71" spans="6:8" s="13" customFormat="1" x14ac:dyDescent="0.2">
      <c r="F71" s="23"/>
      <c r="G71" s="23"/>
      <c r="H71" s="23"/>
    </row>
    <row r="72" spans="6:8" s="13" customFormat="1" x14ac:dyDescent="0.2">
      <c r="F72" s="23"/>
      <c r="G72" s="23"/>
      <c r="H72" s="23"/>
    </row>
    <row r="73" spans="6:8" s="13" customFormat="1" x14ac:dyDescent="0.2">
      <c r="F73" s="23"/>
      <c r="G73" s="23"/>
      <c r="H73" s="23"/>
    </row>
    <row r="74" spans="6:8" s="13" customFormat="1" x14ac:dyDescent="0.2">
      <c r="F74" s="23"/>
      <c r="G74" s="23"/>
      <c r="H74" s="23"/>
    </row>
    <row r="75" spans="6:8" s="13" customFormat="1" x14ac:dyDescent="0.2">
      <c r="F75" s="23"/>
      <c r="G75" s="23"/>
      <c r="H75" s="23"/>
    </row>
    <row r="76" spans="6:8" s="13" customFormat="1" x14ac:dyDescent="0.2">
      <c r="F76" s="23"/>
      <c r="G76" s="23"/>
      <c r="H76" s="23"/>
    </row>
    <row r="77" spans="6:8" s="13" customFormat="1" x14ac:dyDescent="0.2">
      <c r="F77" s="23"/>
      <c r="G77" s="23"/>
      <c r="H77" s="23"/>
    </row>
    <row r="78" spans="6:8" s="13" customFormat="1" x14ac:dyDescent="0.2">
      <c r="F78" s="23"/>
      <c r="G78" s="23"/>
      <c r="H78" s="23"/>
    </row>
    <row r="79" spans="6:8" s="13" customFormat="1" x14ac:dyDescent="0.2">
      <c r="F79" s="23"/>
      <c r="G79" s="23"/>
      <c r="H79" s="23"/>
    </row>
    <row r="80" spans="6:8" s="13" customFormat="1" x14ac:dyDescent="0.2">
      <c r="F80" s="23"/>
      <c r="G80" s="23"/>
      <c r="H80" s="23"/>
    </row>
    <row r="81" spans="2:8" s="13" customFormat="1" x14ac:dyDescent="0.2">
      <c r="F81" s="23"/>
      <c r="G81" s="23"/>
      <c r="H81" s="23"/>
    </row>
    <row r="82" spans="2:8" s="13" customFormat="1" x14ac:dyDescent="0.2">
      <c r="F82" s="23"/>
      <c r="G82" s="23"/>
      <c r="H82" s="23"/>
    </row>
    <row r="83" spans="2:8" s="13" customFormat="1" x14ac:dyDescent="0.2">
      <c r="F83" s="23"/>
      <c r="G83" s="23"/>
      <c r="H83" s="23"/>
    </row>
    <row r="84" spans="2:8" s="13" customFormat="1" x14ac:dyDescent="0.2">
      <c r="F84" s="23"/>
      <c r="G84" s="23"/>
      <c r="H84" s="23"/>
    </row>
    <row r="85" spans="2:8" s="13" customFormat="1" x14ac:dyDescent="0.2">
      <c r="F85" s="23"/>
      <c r="G85" s="23"/>
      <c r="H85" s="23"/>
    </row>
    <row r="86" spans="2:8" x14ac:dyDescent="0.2">
      <c r="B86" s="13"/>
      <c r="C86" s="13"/>
      <c r="D86" s="13"/>
      <c r="E86" s="13"/>
      <c r="F86" s="23"/>
      <c r="G86" s="23"/>
      <c r="H86" s="23"/>
    </row>
    <row r="87" spans="2:8" x14ac:dyDescent="0.2">
      <c r="B87" s="13"/>
      <c r="C87" s="13"/>
      <c r="D87" s="13"/>
      <c r="E87" s="13"/>
      <c r="F87" s="23"/>
      <c r="G87" s="23"/>
      <c r="H87" s="23"/>
    </row>
    <row r="88" spans="2:8" x14ac:dyDescent="0.2">
      <c r="B88" s="13"/>
      <c r="C88" s="13"/>
      <c r="D88" s="13"/>
      <c r="E88" s="13"/>
      <c r="F88" s="23"/>
      <c r="G88" s="23"/>
      <c r="H88" s="23"/>
    </row>
    <row r="89" spans="2:8" x14ac:dyDescent="0.2">
      <c r="B89" s="13"/>
      <c r="C89" s="13"/>
      <c r="D89" s="13"/>
      <c r="E89" s="13"/>
      <c r="F89" s="23"/>
      <c r="G89" s="23"/>
      <c r="H89" s="23"/>
    </row>
    <row r="90" spans="2:8" x14ac:dyDescent="0.2">
      <c r="B90" s="13"/>
      <c r="C90" s="13"/>
      <c r="D90" s="13"/>
      <c r="E90" s="13"/>
      <c r="F90" s="23"/>
      <c r="G90" s="23"/>
      <c r="H90" s="23"/>
    </row>
    <row r="91" spans="2:8" x14ac:dyDescent="0.2">
      <c r="B91" s="13"/>
      <c r="C91" s="13"/>
      <c r="D91" s="13"/>
      <c r="E91" s="13"/>
      <c r="F91" s="23"/>
      <c r="G91" s="23"/>
      <c r="H91" s="23"/>
    </row>
    <row r="92" spans="2:8" x14ac:dyDescent="0.2">
      <c r="B92" s="13"/>
      <c r="C92" s="13"/>
      <c r="D92" s="13"/>
      <c r="E92" s="13"/>
      <c r="F92" s="23"/>
      <c r="G92" s="23"/>
      <c r="H92" s="23"/>
    </row>
    <row r="93" spans="2:8" x14ac:dyDescent="0.2">
      <c r="B93" s="13"/>
      <c r="C93" s="13"/>
      <c r="D93" s="13"/>
      <c r="E93" s="13"/>
      <c r="F93" s="23"/>
      <c r="G93" s="23"/>
      <c r="H93" s="23"/>
    </row>
    <row r="94" spans="2:8" x14ac:dyDescent="0.2">
      <c r="B94" s="13"/>
      <c r="C94" s="13"/>
      <c r="D94" s="13"/>
      <c r="E94" s="13"/>
      <c r="F94" s="23"/>
      <c r="G94" s="23"/>
      <c r="H94" s="23"/>
    </row>
    <row r="95" spans="2:8" x14ac:dyDescent="0.2">
      <c r="B95" s="13"/>
      <c r="C95" s="13"/>
      <c r="D95" s="13"/>
      <c r="E95" s="13"/>
      <c r="F95" s="23"/>
      <c r="G95" s="23"/>
      <c r="H95" s="23"/>
    </row>
    <row r="96" spans="2:8" x14ac:dyDescent="0.2">
      <c r="B96" s="13"/>
      <c r="C96" s="13"/>
      <c r="D96" s="13"/>
      <c r="E96" s="13"/>
      <c r="F96" s="23"/>
      <c r="G96" s="23"/>
      <c r="H96" s="23"/>
    </row>
    <row r="97" spans="2:8" x14ac:dyDescent="0.2">
      <c r="B97" s="13"/>
      <c r="C97" s="13"/>
      <c r="D97" s="13"/>
      <c r="E97" s="13"/>
      <c r="F97" s="23"/>
      <c r="G97" s="23"/>
      <c r="H97" s="23"/>
    </row>
    <row r="98" spans="2:8" x14ac:dyDescent="0.2">
      <c r="B98" s="13"/>
      <c r="C98" s="13"/>
      <c r="D98" s="13"/>
      <c r="E98" s="13"/>
      <c r="F98" s="23"/>
      <c r="G98" s="23"/>
      <c r="H98" s="23"/>
    </row>
    <row r="99" spans="2:8" x14ac:dyDescent="0.2">
      <c r="B99" s="13"/>
      <c r="C99" s="13"/>
      <c r="D99" s="13"/>
      <c r="E99" s="13"/>
      <c r="F99" s="23"/>
      <c r="G99" s="23"/>
      <c r="H99" s="23"/>
    </row>
    <row r="100" spans="2:8" x14ac:dyDescent="0.2">
      <c r="B100" s="13"/>
      <c r="C100" s="13"/>
      <c r="D100" s="13"/>
      <c r="E100" s="13"/>
      <c r="F100" s="23"/>
      <c r="G100" s="23"/>
      <c r="H100" s="23"/>
    </row>
    <row r="101" spans="2:8" x14ac:dyDescent="0.2">
      <c r="B101" s="13"/>
      <c r="C101" s="13"/>
      <c r="D101" s="13"/>
      <c r="E101" s="13"/>
      <c r="F101" s="23"/>
      <c r="G101" s="23"/>
      <c r="H101" s="23"/>
    </row>
    <row r="102" spans="2:8" x14ac:dyDescent="0.2">
      <c r="B102" s="13"/>
      <c r="C102" s="13"/>
      <c r="D102" s="13"/>
      <c r="E102" s="13"/>
      <c r="F102" s="23"/>
      <c r="G102" s="23"/>
      <c r="H102" s="23"/>
    </row>
    <row r="103" spans="2:8" x14ac:dyDescent="0.2">
      <c r="B103" s="13"/>
      <c r="C103" s="13"/>
      <c r="D103" s="13"/>
      <c r="E103" s="13"/>
      <c r="F103" s="23"/>
      <c r="G103" s="23"/>
      <c r="H103" s="23"/>
    </row>
    <row r="104" spans="2:8" x14ac:dyDescent="0.2">
      <c r="B104" s="13"/>
      <c r="C104" s="13"/>
      <c r="D104" s="13"/>
      <c r="E104" s="13"/>
      <c r="F104" s="23"/>
      <c r="G104" s="23"/>
      <c r="H104" s="23"/>
    </row>
    <row r="105" spans="2:8" x14ac:dyDescent="0.2">
      <c r="B105" s="13"/>
      <c r="C105" s="13"/>
      <c r="D105" s="13"/>
      <c r="E105" s="13"/>
      <c r="F105" s="23"/>
      <c r="G105" s="23"/>
      <c r="H105" s="23"/>
    </row>
    <row r="106" spans="2:8" x14ac:dyDescent="0.2">
      <c r="B106" s="13"/>
      <c r="C106" s="13"/>
      <c r="D106" s="13"/>
      <c r="E106" s="13"/>
      <c r="F106" s="23"/>
      <c r="G106" s="23"/>
      <c r="H106" s="23"/>
    </row>
    <row r="107" spans="2:8" x14ac:dyDescent="0.2">
      <c r="B107" s="13"/>
      <c r="C107" s="13"/>
      <c r="D107" s="13"/>
      <c r="E107" s="13"/>
      <c r="F107" s="23"/>
      <c r="G107" s="23"/>
      <c r="H107" s="23"/>
    </row>
    <row r="108" spans="2:8" x14ac:dyDescent="0.2">
      <c r="B108" s="13"/>
      <c r="C108" s="13"/>
      <c r="D108" s="13"/>
      <c r="E108" s="13"/>
      <c r="F108" s="23"/>
      <c r="G108" s="23"/>
      <c r="H108" s="23"/>
    </row>
    <row r="109" spans="2:8" x14ac:dyDescent="0.2">
      <c r="B109" s="13"/>
      <c r="C109" s="13"/>
      <c r="D109" s="13"/>
      <c r="E109" s="13"/>
      <c r="F109" s="23"/>
      <c r="G109" s="23"/>
      <c r="H109" s="23"/>
    </row>
    <row r="110" spans="2:8" x14ac:dyDescent="0.2">
      <c r="B110" s="13"/>
      <c r="C110" s="13"/>
      <c r="D110" s="13"/>
      <c r="E110" s="13"/>
      <c r="F110" s="23"/>
      <c r="G110" s="23"/>
      <c r="H110" s="23"/>
    </row>
    <row r="111" spans="2:8" x14ac:dyDescent="0.2">
      <c r="B111" s="13"/>
      <c r="C111" s="13"/>
      <c r="D111" s="13"/>
      <c r="E111" s="13"/>
      <c r="F111" s="23"/>
      <c r="G111" s="23"/>
      <c r="H111" s="23"/>
    </row>
    <row r="112" spans="2:8" x14ac:dyDescent="0.2">
      <c r="B112" s="13"/>
      <c r="C112" s="13"/>
      <c r="D112" s="13"/>
      <c r="E112" s="13"/>
      <c r="F112" s="23"/>
      <c r="G112" s="23"/>
      <c r="H112" s="23"/>
    </row>
    <row r="113" spans="2:8" x14ac:dyDescent="0.2">
      <c r="B113" s="13"/>
      <c r="C113" s="13"/>
      <c r="D113" s="13"/>
      <c r="E113" s="13"/>
      <c r="F113" s="23"/>
      <c r="G113" s="23"/>
      <c r="H113" s="23"/>
    </row>
    <row r="114" spans="2:8" x14ac:dyDescent="0.2">
      <c r="B114" s="13"/>
      <c r="C114" s="13"/>
      <c r="D114" s="13"/>
      <c r="E114" s="13"/>
      <c r="F114" s="23"/>
      <c r="G114" s="23"/>
      <c r="H114" s="23"/>
    </row>
    <row r="115" spans="2:8" x14ac:dyDescent="0.2">
      <c r="B115" s="13"/>
      <c r="C115" s="13"/>
      <c r="D115" s="13"/>
      <c r="E115" s="13"/>
      <c r="F115" s="23"/>
      <c r="G115" s="23"/>
      <c r="H115" s="23"/>
    </row>
    <row r="116" spans="2:8" x14ac:dyDescent="0.2">
      <c r="B116" s="13"/>
      <c r="C116" s="13"/>
      <c r="D116" s="13"/>
      <c r="E116" s="13"/>
      <c r="F116" s="23"/>
      <c r="G116" s="23"/>
      <c r="H116" s="23"/>
    </row>
    <row r="117" spans="2:8" x14ac:dyDescent="0.2">
      <c r="B117" s="13"/>
      <c r="C117" s="13"/>
      <c r="D117" s="13"/>
      <c r="E117" s="13"/>
      <c r="F117" s="23"/>
      <c r="G117" s="23"/>
      <c r="H117" s="23"/>
    </row>
    <row r="118" spans="2:8" x14ac:dyDescent="0.2">
      <c r="B118" s="13"/>
      <c r="C118" s="13"/>
      <c r="D118" s="13"/>
      <c r="E118" s="13"/>
      <c r="F118" s="23"/>
      <c r="G118" s="23"/>
      <c r="H118" s="23"/>
    </row>
    <row r="119" spans="2:8" x14ac:dyDescent="0.2">
      <c r="B119" s="13"/>
      <c r="C119" s="13"/>
      <c r="D119" s="13"/>
      <c r="E119" s="13"/>
      <c r="F119" s="23"/>
      <c r="G119" s="23"/>
      <c r="H119" s="23"/>
    </row>
    <row r="120" spans="2:8" x14ac:dyDescent="0.2">
      <c r="B120" s="13"/>
      <c r="C120" s="13"/>
      <c r="D120" s="13"/>
      <c r="E120" s="13"/>
      <c r="F120" s="23"/>
      <c r="G120" s="23"/>
      <c r="H120" s="23"/>
    </row>
    <row r="121" spans="2:8" x14ac:dyDescent="0.2">
      <c r="B121" s="13"/>
      <c r="C121" s="13"/>
      <c r="D121" s="13"/>
      <c r="E121" s="13"/>
      <c r="F121" s="23"/>
      <c r="G121" s="23"/>
      <c r="H121" s="23"/>
    </row>
    <row r="122" spans="2:8" x14ac:dyDescent="0.2">
      <c r="B122" s="13"/>
      <c r="C122" s="13"/>
      <c r="D122" s="13"/>
      <c r="E122" s="13"/>
      <c r="F122" s="23"/>
      <c r="G122" s="23"/>
      <c r="H122" s="23"/>
    </row>
    <row r="123" spans="2:8" x14ac:dyDescent="0.2">
      <c r="B123" s="13"/>
      <c r="C123" s="13"/>
      <c r="D123" s="13"/>
      <c r="E123" s="13"/>
      <c r="F123" s="23"/>
      <c r="G123" s="23"/>
      <c r="H123" s="23"/>
    </row>
    <row r="124" spans="2:8" x14ac:dyDescent="0.2">
      <c r="B124" s="13"/>
      <c r="C124" s="13"/>
      <c r="D124" s="13"/>
      <c r="E124" s="13"/>
      <c r="F124" s="23"/>
      <c r="G124" s="23"/>
      <c r="H124" s="23"/>
    </row>
    <row r="125" spans="2:8" x14ac:dyDescent="0.2">
      <c r="B125" s="13"/>
      <c r="C125" s="13"/>
      <c r="D125" s="13"/>
      <c r="E125" s="13"/>
      <c r="F125" s="23"/>
      <c r="G125" s="23"/>
      <c r="H125" s="23"/>
    </row>
    <row r="126" spans="2:8" x14ac:dyDescent="0.2">
      <c r="B126" s="13"/>
      <c r="C126" s="13"/>
      <c r="D126" s="13"/>
      <c r="E126" s="13"/>
      <c r="F126" s="23"/>
      <c r="G126" s="23"/>
      <c r="H126" s="23"/>
    </row>
    <row r="127" spans="2:8" x14ac:dyDescent="0.2">
      <c r="B127" s="13"/>
      <c r="C127" s="13"/>
      <c r="D127" s="13"/>
      <c r="E127" s="13"/>
      <c r="F127" s="23"/>
      <c r="G127" s="23"/>
      <c r="H127" s="23"/>
    </row>
    <row r="128" spans="2:8" x14ac:dyDescent="0.2">
      <c r="B128" s="13"/>
      <c r="C128" s="13"/>
      <c r="D128" s="13"/>
      <c r="E128" s="13"/>
      <c r="F128" s="23"/>
      <c r="G128" s="23"/>
      <c r="H128" s="23"/>
    </row>
    <row r="129" spans="2:8" x14ac:dyDescent="0.2">
      <c r="B129" s="13"/>
      <c r="C129" s="13"/>
      <c r="D129" s="13"/>
      <c r="E129" s="13"/>
      <c r="F129" s="23"/>
      <c r="G129" s="23"/>
      <c r="H129" s="23"/>
    </row>
    <row r="130" spans="2:8" x14ac:dyDescent="0.2">
      <c r="B130" s="13"/>
      <c r="C130" s="13"/>
      <c r="D130" s="13"/>
      <c r="E130" s="13"/>
      <c r="F130" s="23"/>
      <c r="G130" s="23"/>
      <c r="H130" s="23"/>
    </row>
    <row r="131" spans="2:8" x14ac:dyDescent="0.2">
      <c r="B131" s="13"/>
      <c r="C131" s="13"/>
      <c r="D131" s="13"/>
      <c r="E131" s="13"/>
      <c r="F131" s="23"/>
      <c r="G131" s="23"/>
      <c r="H131" s="23"/>
    </row>
    <row r="132" spans="2:8" x14ac:dyDescent="0.2">
      <c r="B132" s="13"/>
      <c r="C132" s="13"/>
      <c r="D132" s="13"/>
      <c r="E132" s="13"/>
      <c r="F132" s="23"/>
      <c r="G132" s="23"/>
      <c r="H132" s="23"/>
    </row>
    <row r="133" spans="2:8" x14ac:dyDescent="0.2">
      <c r="B133" s="13"/>
      <c r="C133" s="13"/>
      <c r="D133" s="13"/>
      <c r="E133" s="13"/>
      <c r="F133" s="23"/>
      <c r="G133" s="23"/>
      <c r="H133" s="23"/>
    </row>
    <row r="134" spans="2:8" x14ac:dyDescent="0.2">
      <c r="B134" s="13"/>
      <c r="C134" s="13"/>
      <c r="D134" s="13"/>
      <c r="E134" s="13"/>
      <c r="F134" s="23"/>
      <c r="G134" s="23"/>
      <c r="H134" s="23"/>
    </row>
    <row r="135" spans="2:8" x14ac:dyDescent="0.2">
      <c r="B135" s="13"/>
      <c r="C135" s="13"/>
      <c r="D135" s="13"/>
      <c r="E135" s="13"/>
      <c r="F135" s="23"/>
      <c r="G135" s="23"/>
      <c r="H135" s="23"/>
    </row>
    <row r="136" spans="2:8" x14ac:dyDescent="0.2">
      <c r="B136" s="13"/>
      <c r="C136" s="13"/>
      <c r="D136" s="13"/>
      <c r="E136" s="13"/>
      <c r="F136" s="23"/>
      <c r="G136" s="23"/>
      <c r="H136" s="23"/>
    </row>
    <row r="137" spans="2:8" x14ac:dyDescent="0.2">
      <c r="B137" s="13"/>
      <c r="C137" s="13"/>
      <c r="D137" s="13"/>
      <c r="E137" s="13"/>
      <c r="F137" s="23"/>
      <c r="G137" s="23"/>
      <c r="H137" s="23"/>
    </row>
    <row r="138" spans="2:8" x14ac:dyDescent="0.2">
      <c r="B138" s="13"/>
      <c r="C138" s="13"/>
      <c r="D138" s="13"/>
      <c r="E138" s="13"/>
      <c r="F138" s="23"/>
      <c r="G138" s="23"/>
      <c r="H138" s="23"/>
    </row>
    <row r="139" spans="2:8" x14ac:dyDescent="0.2">
      <c r="B139" s="13"/>
      <c r="C139" s="13"/>
      <c r="D139" s="13"/>
      <c r="E139" s="13"/>
      <c r="F139" s="23"/>
      <c r="G139" s="23"/>
      <c r="H139" s="23"/>
    </row>
    <row r="140" spans="2:8" x14ac:dyDescent="0.2">
      <c r="B140" s="13"/>
      <c r="C140" s="13"/>
      <c r="D140" s="13"/>
      <c r="E140" s="13"/>
      <c r="F140" s="23"/>
      <c r="G140" s="23"/>
      <c r="H140" s="23"/>
    </row>
    <row r="141" spans="2:8" x14ac:dyDescent="0.2">
      <c r="B141" s="13"/>
      <c r="C141" s="13"/>
      <c r="D141" s="13"/>
      <c r="E141" s="13"/>
      <c r="F141" s="23"/>
      <c r="G141" s="23"/>
      <c r="H141" s="23"/>
    </row>
    <row r="142" spans="2:8" x14ac:dyDescent="0.2">
      <c r="B142" s="13"/>
      <c r="C142" s="13"/>
      <c r="D142" s="13"/>
      <c r="E142" s="13"/>
      <c r="F142" s="23"/>
      <c r="G142" s="23"/>
      <c r="H142" s="23"/>
    </row>
    <row r="143" spans="2:8" x14ac:dyDescent="0.2">
      <c r="B143" s="13"/>
      <c r="C143" s="13"/>
      <c r="D143" s="13"/>
      <c r="E143" s="13"/>
      <c r="F143" s="23"/>
      <c r="G143" s="23"/>
      <c r="H143" s="23"/>
    </row>
    <row r="144" spans="2:8" x14ac:dyDescent="0.2">
      <c r="B144" s="13"/>
      <c r="C144" s="13"/>
      <c r="D144" s="13"/>
      <c r="E144" s="13"/>
      <c r="F144" s="23"/>
      <c r="G144" s="23"/>
      <c r="H144" s="23"/>
    </row>
    <row r="145" spans="2:8" x14ac:dyDescent="0.2">
      <c r="B145" s="13"/>
      <c r="C145" s="13"/>
      <c r="D145" s="13"/>
      <c r="E145" s="13"/>
      <c r="F145" s="23"/>
      <c r="G145" s="23"/>
      <c r="H145" s="23"/>
    </row>
    <row r="146" spans="2:8" x14ac:dyDescent="0.2">
      <c r="B146" s="13"/>
      <c r="C146" s="13"/>
      <c r="D146" s="13"/>
      <c r="E146" s="13"/>
      <c r="F146" s="23"/>
      <c r="G146" s="23"/>
      <c r="H146" s="23"/>
    </row>
    <row r="147" spans="2:8" x14ac:dyDescent="0.2">
      <c r="B147" s="13"/>
      <c r="C147" s="13"/>
      <c r="D147" s="13"/>
      <c r="E147" s="13"/>
      <c r="F147" s="23"/>
      <c r="G147" s="23"/>
      <c r="H147" s="23"/>
    </row>
    <row r="148" spans="2:8" x14ac:dyDescent="0.2">
      <c r="B148" s="13"/>
      <c r="C148" s="13"/>
      <c r="D148" s="13"/>
      <c r="E148" s="13"/>
      <c r="F148" s="23"/>
      <c r="G148" s="23"/>
      <c r="H148" s="23"/>
    </row>
    <row r="149" spans="2:8" x14ac:dyDescent="0.2">
      <c r="B149" s="13"/>
      <c r="C149" s="13"/>
      <c r="D149" s="13"/>
      <c r="E149" s="13"/>
      <c r="F149" s="23"/>
      <c r="G149" s="23"/>
      <c r="H149" s="23"/>
    </row>
    <row r="150" spans="2:8" x14ac:dyDescent="0.2">
      <c r="B150" s="13"/>
      <c r="C150" s="13"/>
      <c r="D150" s="13"/>
      <c r="E150" s="13"/>
      <c r="F150" s="23"/>
      <c r="G150" s="23"/>
      <c r="H150" s="23"/>
    </row>
    <row r="151" spans="2:8" x14ac:dyDescent="0.2">
      <c r="B151" s="13"/>
      <c r="C151" s="13"/>
      <c r="D151" s="13"/>
      <c r="E151" s="13"/>
      <c r="F151" s="23"/>
      <c r="G151" s="23"/>
      <c r="H151" s="23"/>
    </row>
    <row r="152" spans="2:8" x14ac:dyDescent="0.2">
      <c r="B152" s="13"/>
      <c r="C152" s="13"/>
      <c r="D152" s="13"/>
      <c r="E152" s="13"/>
      <c r="F152" s="23"/>
      <c r="G152" s="23"/>
      <c r="H152" s="23"/>
    </row>
    <row r="153" spans="2:8" x14ac:dyDescent="0.2">
      <c r="B153" s="13"/>
      <c r="C153" s="13"/>
      <c r="D153" s="13"/>
      <c r="E153" s="13"/>
      <c r="F153" s="23"/>
      <c r="G153" s="23"/>
      <c r="H153" s="23"/>
    </row>
    <row r="154" spans="2:8" x14ac:dyDescent="0.2">
      <c r="B154" s="13"/>
      <c r="C154" s="13"/>
      <c r="D154" s="13"/>
      <c r="E154" s="13"/>
      <c r="F154" s="23"/>
      <c r="G154" s="23"/>
      <c r="H154" s="23"/>
    </row>
    <row r="155" spans="2:8" x14ac:dyDescent="0.2">
      <c r="B155" s="13"/>
      <c r="C155" s="13"/>
      <c r="D155" s="13"/>
      <c r="E155" s="13"/>
      <c r="F155" s="23"/>
      <c r="G155" s="23"/>
      <c r="H155" s="23"/>
    </row>
    <row r="156" spans="2:8" x14ac:dyDescent="0.2">
      <c r="B156" s="13"/>
      <c r="C156" s="13"/>
      <c r="D156" s="13"/>
      <c r="E156" s="13"/>
      <c r="F156" s="23"/>
      <c r="G156" s="23"/>
      <c r="H156" s="23"/>
    </row>
    <row r="157" spans="2:8" x14ac:dyDescent="0.2">
      <c r="B157" s="13"/>
      <c r="C157" s="13"/>
      <c r="D157" s="13"/>
      <c r="E157" s="13"/>
      <c r="F157" s="23"/>
      <c r="G157" s="23"/>
      <c r="H157" s="23"/>
    </row>
    <row r="158" spans="2:8" x14ac:dyDescent="0.2">
      <c r="B158" s="13"/>
      <c r="C158" s="13"/>
      <c r="D158" s="13"/>
      <c r="E158" s="13"/>
      <c r="F158" s="23"/>
      <c r="G158" s="23"/>
      <c r="H158" s="23"/>
    </row>
    <row r="159" spans="2:8" x14ac:dyDescent="0.2">
      <c r="B159" s="13"/>
      <c r="C159" s="13"/>
      <c r="D159" s="13"/>
      <c r="E159" s="13"/>
      <c r="F159" s="23"/>
      <c r="G159" s="23"/>
      <c r="H159" s="23"/>
    </row>
    <row r="160" spans="2:8" x14ac:dyDescent="0.2">
      <c r="B160" s="13"/>
      <c r="C160" s="13"/>
      <c r="D160" s="13"/>
      <c r="E160" s="13"/>
      <c r="F160" s="23"/>
      <c r="G160" s="23"/>
      <c r="H160" s="23"/>
    </row>
    <row r="161" spans="2:8" x14ac:dyDescent="0.2">
      <c r="B161" s="13"/>
      <c r="C161" s="13"/>
      <c r="D161" s="13"/>
      <c r="E161" s="13"/>
      <c r="F161" s="23"/>
      <c r="G161" s="23"/>
      <c r="H161" s="23"/>
    </row>
    <row r="162" spans="2:8" x14ac:dyDescent="0.2">
      <c r="B162" s="13"/>
      <c r="C162" s="13"/>
      <c r="D162" s="13"/>
      <c r="E162" s="13"/>
      <c r="F162" s="23"/>
      <c r="G162" s="23"/>
      <c r="H162" s="23"/>
    </row>
    <row r="163" spans="2:8" x14ac:dyDescent="0.2">
      <c r="B163" s="13"/>
      <c r="C163" s="13"/>
      <c r="D163" s="13"/>
      <c r="E163" s="13"/>
      <c r="F163" s="23"/>
      <c r="G163" s="23"/>
      <c r="H163" s="23"/>
    </row>
    <row r="164" spans="2:8" x14ac:dyDescent="0.2">
      <c r="B164" s="13"/>
      <c r="C164" s="13"/>
      <c r="D164" s="13"/>
      <c r="E164" s="13"/>
      <c r="F164" s="23"/>
      <c r="G164" s="23"/>
      <c r="H164" s="23"/>
    </row>
    <row r="165" spans="2:8" x14ac:dyDescent="0.2">
      <c r="B165" s="13"/>
      <c r="C165" s="13"/>
      <c r="D165" s="13"/>
      <c r="E165" s="13"/>
      <c r="F165" s="23"/>
      <c r="G165" s="23"/>
      <c r="H165" s="23"/>
    </row>
    <row r="166" spans="2:8" x14ac:dyDescent="0.2">
      <c r="B166" s="13"/>
      <c r="C166" s="13"/>
      <c r="D166" s="13"/>
      <c r="E166" s="13"/>
      <c r="F166" s="23"/>
      <c r="G166" s="23"/>
      <c r="H166" s="23"/>
    </row>
    <row r="167" spans="2:8" x14ac:dyDescent="0.2">
      <c r="B167" s="13"/>
      <c r="C167" s="13"/>
      <c r="D167" s="13"/>
      <c r="E167" s="13"/>
      <c r="F167" s="23"/>
      <c r="G167" s="23"/>
      <c r="H167" s="23"/>
    </row>
    <row r="168" spans="2:8" x14ac:dyDescent="0.2">
      <c r="B168" s="13"/>
      <c r="C168" s="13"/>
      <c r="D168" s="13"/>
      <c r="E168" s="13"/>
      <c r="F168" s="23"/>
      <c r="G168" s="23"/>
      <c r="H168" s="23"/>
    </row>
    <row r="169" spans="2:8" x14ac:dyDescent="0.2">
      <c r="B169" s="13"/>
      <c r="C169" s="13"/>
      <c r="D169" s="13"/>
      <c r="E169" s="13"/>
      <c r="F169" s="23"/>
      <c r="G169" s="23"/>
      <c r="H169" s="23"/>
    </row>
    <row r="170" spans="2:8" x14ac:dyDescent="0.2">
      <c r="B170" s="13"/>
      <c r="C170" s="13"/>
      <c r="D170" s="13"/>
      <c r="E170" s="13"/>
      <c r="F170" s="23"/>
      <c r="G170" s="23"/>
      <c r="H170" s="23"/>
    </row>
    <row r="171" spans="2:8" x14ac:dyDescent="0.2">
      <c r="B171" s="13"/>
      <c r="C171" s="13"/>
      <c r="D171" s="13"/>
      <c r="E171" s="13"/>
      <c r="F171" s="23"/>
      <c r="G171" s="23"/>
      <c r="H171" s="23"/>
    </row>
    <row r="172" spans="2:8" x14ac:dyDescent="0.2">
      <c r="B172" s="13"/>
      <c r="C172" s="13"/>
      <c r="D172" s="13"/>
      <c r="E172" s="13"/>
      <c r="F172" s="23"/>
      <c r="G172" s="23"/>
      <c r="H172" s="23"/>
    </row>
    <row r="173" spans="2:8" x14ac:dyDescent="0.2">
      <c r="F173" s="26"/>
      <c r="G173" s="26"/>
      <c r="H173" s="26"/>
    </row>
    <row r="174" spans="2:8" x14ac:dyDescent="0.2">
      <c r="F174" s="26"/>
      <c r="G174" s="26"/>
      <c r="H174" s="26"/>
    </row>
    <row r="175" spans="2:8" x14ac:dyDescent="0.2">
      <c r="F175" s="26"/>
      <c r="G175" s="26"/>
      <c r="H175" s="26"/>
    </row>
    <row r="176" spans="2:8" x14ac:dyDescent="0.2">
      <c r="F176" s="26"/>
      <c r="G176" s="26"/>
      <c r="H176" s="26"/>
    </row>
    <row r="177" spans="6:8" x14ac:dyDescent="0.2">
      <c r="F177" s="26"/>
      <c r="G177" s="26"/>
      <c r="H177" s="26"/>
    </row>
    <row r="178" spans="6:8" x14ac:dyDescent="0.2">
      <c r="F178" s="26"/>
      <c r="G178" s="26"/>
      <c r="H178" s="26"/>
    </row>
    <row r="179" spans="6:8" x14ac:dyDescent="0.2">
      <c r="F179" s="26"/>
      <c r="G179" s="26"/>
      <c r="H179" s="26"/>
    </row>
    <row r="180" spans="6:8" x14ac:dyDescent="0.2">
      <c r="F180" s="26"/>
      <c r="G180" s="26"/>
      <c r="H180" s="26"/>
    </row>
    <row r="181" spans="6:8" x14ac:dyDescent="0.2">
      <c r="F181" s="26"/>
      <c r="G181" s="26"/>
      <c r="H181" s="26"/>
    </row>
    <row r="182" spans="6:8" x14ac:dyDescent="0.2">
      <c r="F182" s="26"/>
      <c r="G182" s="26"/>
      <c r="H182" s="26"/>
    </row>
    <row r="183" spans="6:8" x14ac:dyDescent="0.2">
      <c r="F183" s="26"/>
      <c r="G183" s="26"/>
      <c r="H183" s="26"/>
    </row>
    <row r="184" spans="6:8" x14ac:dyDescent="0.2">
      <c r="F184" s="26"/>
      <c r="G184" s="26"/>
      <c r="H184" s="26"/>
    </row>
    <row r="185" spans="6:8" x14ac:dyDescent="0.2">
      <c r="F185" s="26"/>
      <c r="G185" s="26"/>
      <c r="H185" s="26"/>
    </row>
    <row r="186" spans="6:8" x14ac:dyDescent="0.2">
      <c r="F186" s="26"/>
      <c r="G186" s="26"/>
      <c r="H186" s="26"/>
    </row>
    <row r="187" spans="6:8" x14ac:dyDescent="0.2">
      <c r="F187" s="26"/>
      <c r="G187" s="26"/>
      <c r="H187" s="26"/>
    </row>
    <row r="188" spans="6:8" x14ac:dyDescent="0.2">
      <c r="F188" s="26"/>
      <c r="G188" s="26"/>
      <c r="H188" s="26"/>
    </row>
    <row r="189" spans="6:8" x14ac:dyDescent="0.2">
      <c r="F189" s="26"/>
      <c r="G189" s="26"/>
      <c r="H189" s="26"/>
    </row>
    <row r="190" spans="6:8" x14ac:dyDescent="0.2">
      <c r="F190" s="26"/>
      <c r="G190" s="26"/>
      <c r="H190" s="26"/>
    </row>
    <row r="191" spans="6:8" x14ac:dyDescent="0.2">
      <c r="F191" s="26"/>
      <c r="G191" s="26"/>
      <c r="H191" s="26"/>
    </row>
    <row r="192" spans="6:8" x14ac:dyDescent="0.2">
      <c r="F192" s="26"/>
      <c r="G192" s="26"/>
      <c r="H192" s="26"/>
    </row>
    <row r="193" spans="6:8" x14ac:dyDescent="0.2">
      <c r="F193" s="26"/>
      <c r="G193" s="26"/>
      <c r="H193" s="26"/>
    </row>
    <row r="194" spans="6:8" x14ac:dyDescent="0.2">
      <c r="F194" s="26"/>
      <c r="G194" s="26"/>
      <c r="H194" s="26"/>
    </row>
    <row r="195" spans="6:8" x14ac:dyDescent="0.2">
      <c r="F195" s="26"/>
      <c r="G195" s="26"/>
      <c r="H195" s="26"/>
    </row>
    <row r="196" spans="6:8" x14ac:dyDescent="0.2">
      <c r="F196" s="26"/>
      <c r="G196" s="26"/>
      <c r="H196" s="26"/>
    </row>
    <row r="197" spans="6:8" x14ac:dyDescent="0.2">
      <c r="F197" s="26"/>
      <c r="G197" s="26"/>
      <c r="H197" s="26"/>
    </row>
    <row r="198" spans="6:8" x14ac:dyDescent="0.2">
      <c r="F198" s="26"/>
      <c r="G198" s="26"/>
      <c r="H198" s="26"/>
    </row>
    <row r="199" spans="6:8" x14ac:dyDescent="0.2">
      <c r="F199" s="26"/>
      <c r="G199" s="26"/>
      <c r="H199" s="26"/>
    </row>
    <row r="200" spans="6:8" x14ac:dyDescent="0.2">
      <c r="F200" s="26"/>
      <c r="G200" s="26"/>
      <c r="H200" s="26"/>
    </row>
    <row r="201" spans="6:8" x14ac:dyDescent="0.2">
      <c r="F201" s="26"/>
      <c r="G201" s="26"/>
      <c r="H201" s="26"/>
    </row>
    <row r="202" spans="6:8" x14ac:dyDescent="0.2">
      <c r="F202" s="26"/>
      <c r="G202" s="26"/>
      <c r="H202" s="26"/>
    </row>
    <row r="203" spans="6:8" x14ac:dyDescent="0.2">
      <c r="F203" s="26"/>
      <c r="G203" s="26"/>
      <c r="H203" s="26"/>
    </row>
    <row r="204" spans="6:8" x14ac:dyDescent="0.2">
      <c r="F204" s="26"/>
      <c r="G204" s="26"/>
      <c r="H204" s="26"/>
    </row>
    <row r="205" spans="6:8" x14ac:dyDescent="0.2">
      <c r="F205" s="26"/>
      <c r="G205" s="26"/>
      <c r="H205" s="26"/>
    </row>
    <row r="206" spans="6:8" x14ac:dyDescent="0.2">
      <c r="F206" s="26"/>
      <c r="G206" s="26"/>
      <c r="H206" s="26"/>
    </row>
    <row r="207" spans="6:8" x14ac:dyDescent="0.2">
      <c r="F207" s="26"/>
      <c r="G207" s="26"/>
      <c r="H207" s="26"/>
    </row>
    <row r="208" spans="6:8" x14ac:dyDescent="0.2">
      <c r="F208" s="26"/>
      <c r="G208" s="26"/>
      <c r="H208" s="26"/>
    </row>
    <row r="209" spans="6:8" x14ac:dyDescent="0.2">
      <c r="F209" s="26"/>
      <c r="G209" s="26"/>
      <c r="H209" s="26"/>
    </row>
    <row r="210" spans="6:8" x14ac:dyDescent="0.2">
      <c r="F210" s="26"/>
      <c r="G210" s="26"/>
      <c r="H210" s="26"/>
    </row>
    <row r="211" spans="6:8" x14ac:dyDescent="0.2">
      <c r="F211" s="26"/>
      <c r="G211" s="26"/>
      <c r="H211" s="26"/>
    </row>
    <row r="212" spans="6:8" x14ac:dyDescent="0.2">
      <c r="F212" s="26"/>
      <c r="G212" s="26"/>
      <c r="H212" s="26"/>
    </row>
    <row r="213" spans="6:8" x14ac:dyDescent="0.2">
      <c r="F213" s="26"/>
      <c r="G213" s="26"/>
      <c r="H213" s="26"/>
    </row>
    <row r="214" spans="6:8" x14ac:dyDescent="0.2">
      <c r="F214" s="26"/>
      <c r="G214" s="26"/>
      <c r="H214" s="26"/>
    </row>
    <row r="215" spans="6:8" x14ac:dyDescent="0.2">
      <c r="F215" s="26"/>
      <c r="G215" s="26"/>
      <c r="H215" s="26"/>
    </row>
    <row r="216" spans="6:8" x14ac:dyDescent="0.2">
      <c r="F216" s="26"/>
      <c r="G216" s="26"/>
      <c r="H216" s="26"/>
    </row>
    <row r="217" spans="6:8" x14ac:dyDescent="0.2">
      <c r="F217" s="26"/>
      <c r="G217" s="26"/>
      <c r="H217" s="26"/>
    </row>
    <row r="218" spans="6:8" x14ac:dyDescent="0.2">
      <c r="F218" s="26"/>
      <c r="G218" s="26"/>
      <c r="H218" s="26"/>
    </row>
    <row r="219" spans="6:8" x14ac:dyDescent="0.2">
      <c r="F219" s="26"/>
      <c r="G219" s="26"/>
      <c r="H219" s="26"/>
    </row>
    <row r="220" spans="6:8" x14ac:dyDescent="0.2">
      <c r="F220" s="26"/>
      <c r="G220" s="26"/>
      <c r="H220" s="26"/>
    </row>
    <row r="221" spans="6:8" x14ac:dyDescent="0.2">
      <c r="F221" s="26"/>
      <c r="G221" s="26"/>
      <c r="H221" s="26"/>
    </row>
    <row r="222" spans="6:8" x14ac:dyDescent="0.2">
      <c r="F222" s="26"/>
      <c r="G222" s="26"/>
      <c r="H222" s="26"/>
    </row>
    <row r="223" spans="6:8" x14ac:dyDescent="0.2">
      <c r="F223" s="26"/>
      <c r="G223" s="26"/>
      <c r="H223" s="26"/>
    </row>
    <row r="224" spans="6:8" x14ac:dyDescent="0.2">
      <c r="F224" s="26"/>
      <c r="G224" s="26"/>
      <c r="H224" s="26"/>
    </row>
    <row r="225" spans="6:8" x14ac:dyDescent="0.2">
      <c r="F225" s="26"/>
      <c r="G225" s="26"/>
      <c r="H225" s="26"/>
    </row>
    <row r="226" spans="6:8" x14ac:dyDescent="0.2">
      <c r="F226" s="26"/>
      <c r="G226" s="26"/>
      <c r="H226" s="26"/>
    </row>
    <row r="227" spans="6:8" x14ac:dyDescent="0.2">
      <c r="F227" s="26"/>
      <c r="G227" s="26"/>
      <c r="H227" s="26"/>
    </row>
    <row r="228" spans="6:8" x14ac:dyDescent="0.2">
      <c r="F228" s="26"/>
      <c r="G228" s="26"/>
      <c r="H228" s="26"/>
    </row>
    <row r="229" spans="6:8" x14ac:dyDescent="0.2">
      <c r="F229" s="26"/>
      <c r="G229" s="26"/>
      <c r="H229" s="26"/>
    </row>
    <row r="230" spans="6:8" x14ac:dyDescent="0.2">
      <c r="F230" s="26"/>
      <c r="G230" s="26"/>
      <c r="H230" s="26"/>
    </row>
    <row r="231" spans="6:8" x14ac:dyDescent="0.2">
      <c r="F231" s="26"/>
      <c r="G231" s="26"/>
      <c r="H231" s="26"/>
    </row>
    <row r="232" spans="6:8" x14ac:dyDescent="0.2">
      <c r="F232" s="26"/>
      <c r="G232" s="26"/>
      <c r="H232" s="26"/>
    </row>
    <row r="233" spans="6:8" x14ac:dyDescent="0.2">
      <c r="F233" s="26"/>
      <c r="G233" s="26"/>
      <c r="H233" s="26"/>
    </row>
    <row r="234" spans="6:8" x14ac:dyDescent="0.2">
      <c r="F234" s="26"/>
      <c r="G234" s="26"/>
      <c r="H234" s="26"/>
    </row>
    <row r="235" spans="6:8" x14ac:dyDescent="0.2">
      <c r="F235" s="26"/>
      <c r="G235" s="26"/>
      <c r="H235" s="26"/>
    </row>
    <row r="236" spans="6:8" x14ac:dyDescent="0.2">
      <c r="F236" s="26"/>
      <c r="G236" s="26"/>
      <c r="H236" s="26"/>
    </row>
    <row r="237" spans="6:8" x14ac:dyDescent="0.2">
      <c r="F237" s="26"/>
      <c r="G237" s="26"/>
      <c r="H237" s="26"/>
    </row>
    <row r="238" spans="6:8" x14ac:dyDescent="0.2">
      <c r="F238" s="26"/>
      <c r="G238" s="26"/>
      <c r="H238" s="26"/>
    </row>
    <row r="239" spans="6:8" x14ac:dyDescent="0.2">
      <c r="F239" s="26"/>
      <c r="G239" s="26"/>
      <c r="H239" s="26"/>
    </row>
    <row r="240" spans="6:8" x14ac:dyDescent="0.2">
      <c r="F240" s="26"/>
      <c r="G240" s="26"/>
      <c r="H240" s="26"/>
    </row>
    <row r="241" spans="6:8" x14ac:dyDescent="0.2">
      <c r="F241" s="26"/>
      <c r="G241" s="26"/>
      <c r="H241" s="26"/>
    </row>
    <row r="242" spans="6:8" x14ac:dyDescent="0.2">
      <c r="F242" s="26"/>
      <c r="G242" s="26"/>
      <c r="H242" s="26"/>
    </row>
    <row r="243" spans="6:8" x14ac:dyDescent="0.2">
      <c r="F243" s="26"/>
      <c r="G243" s="26"/>
      <c r="H243" s="26"/>
    </row>
    <row r="244" spans="6:8" x14ac:dyDescent="0.2">
      <c r="F244" s="26"/>
      <c r="G244" s="26"/>
      <c r="H244" s="26"/>
    </row>
    <row r="245" spans="6:8" x14ac:dyDescent="0.2">
      <c r="F245" s="26"/>
      <c r="G245" s="26"/>
      <c r="H245" s="26"/>
    </row>
    <row r="246" spans="6:8" x14ac:dyDescent="0.2">
      <c r="F246" s="26"/>
      <c r="G246" s="26"/>
      <c r="H246" s="26"/>
    </row>
    <row r="247" spans="6:8" x14ac:dyDescent="0.2">
      <c r="F247" s="26"/>
      <c r="G247" s="26"/>
      <c r="H247" s="26"/>
    </row>
    <row r="248" spans="6:8" x14ac:dyDescent="0.2">
      <c r="F248" s="26"/>
      <c r="G248" s="26"/>
      <c r="H248" s="26"/>
    </row>
    <row r="249" spans="6:8" x14ac:dyDescent="0.2">
      <c r="F249" s="26"/>
      <c r="G249" s="26"/>
      <c r="H249" s="26"/>
    </row>
    <row r="250" spans="6:8" x14ac:dyDescent="0.2">
      <c r="F250" s="26"/>
      <c r="G250" s="26"/>
      <c r="H250" s="26"/>
    </row>
    <row r="251" spans="6:8" x14ac:dyDescent="0.2">
      <c r="F251" s="26"/>
      <c r="G251" s="26"/>
      <c r="H251" s="26"/>
    </row>
    <row r="252" spans="6:8" x14ac:dyDescent="0.2">
      <c r="F252" s="26"/>
      <c r="G252" s="26"/>
      <c r="H252" s="26"/>
    </row>
    <row r="253" spans="6:8" x14ac:dyDescent="0.2">
      <c r="F253" s="26"/>
      <c r="G253" s="26"/>
      <c r="H253" s="26"/>
    </row>
    <row r="254" spans="6:8" x14ac:dyDescent="0.2">
      <c r="F254" s="26"/>
      <c r="G254" s="26"/>
      <c r="H254" s="26"/>
    </row>
    <row r="255" spans="6:8" x14ac:dyDescent="0.2">
      <c r="F255" s="26"/>
      <c r="G255" s="26"/>
      <c r="H255" s="26"/>
    </row>
    <row r="256" spans="6:8" x14ac:dyDescent="0.2">
      <c r="F256" s="26"/>
      <c r="G256" s="26"/>
      <c r="H256" s="26"/>
    </row>
    <row r="257" spans="6:8" x14ac:dyDescent="0.2">
      <c r="F257" s="26"/>
      <c r="G257" s="26"/>
      <c r="H257" s="26"/>
    </row>
    <row r="258" spans="6:8" x14ac:dyDescent="0.2">
      <c r="F258" s="26"/>
      <c r="G258" s="26"/>
      <c r="H258" s="26"/>
    </row>
    <row r="259" spans="6:8" x14ac:dyDescent="0.2">
      <c r="F259" s="26"/>
      <c r="G259" s="26"/>
      <c r="H259" s="26"/>
    </row>
    <row r="260" spans="6:8" x14ac:dyDescent="0.2">
      <c r="F260" s="26"/>
      <c r="G260" s="26"/>
      <c r="H260" s="26"/>
    </row>
    <row r="261" spans="6:8" x14ac:dyDescent="0.2">
      <c r="F261" s="26"/>
      <c r="G261" s="26"/>
      <c r="H261" s="26"/>
    </row>
    <row r="262" spans="6:8" x14ac:dyDescent="0.2">
      <c r="F262" s="26"/>
      <c r="G262" s="26"/>
      <c r="H262" s="26"/>
    </row>
    <row r="263" spans="6:8" x14ac:dyDescent="0.2">
      <c r="F263" s="26"/>
      <c r="G263" s="26"/>
      <c r="H263" s="26"/>
    </row>
    <row r="264" spans="6:8" x14ac:dyDescent="0.2">
      <c r="F264" s="26"/>
      <c r="G264" s="26"/>
      <c r="H264" s="26"/>
    </row>
    <row r="265" spans="6:8" x14ac:dyDescent="0.2">
      <c r="F265" s="26"/>
      <c r="G265" s="26"/>
      <c r="H265" s="26"/>
    </row>
    <row r="266" spans="6:8" x14ac:dyDescent="0.2">
      <c r="F266" s="26"/>
      <c r="G266" s="26"/>
      <c r="H266" s="26"/>
    </row>
    <row r="267" spans="6:8" x14ac:dyDescent="0.2">
      <c r="F267" s="26"/>
      <c r="G267" s="26"/>
      <c r="H267" s="26"/>
    </row>
    <row r="268" spans="6:8" x14ac:dyDescent="0.2">
      <c r="F268" s="26"/>
      <c r="G268" s="26"/>
      <c r="H268" s="26"/>
    </row>
    <row r="269" spans="6:8" x14ac:dyDescent="0.2">
      <c r="F269" s="26"/>
      <c r="G269" s="26"/>
      <c r="H269" s="26"/>
    </row>
    <row r="270" spans="6:8" x14ac:dyDescent="0.2">
      <c r="F270" s="26"/>
      <c r="G270" s="26"/>
      <c r="H270" s="26"/>
    </row>
    <row r="271" spans="6:8" x14ac:dyDescent="0.2">
      <c r="F271" s="26"/>
      <c r="G271" s="26"/>
      <c r="H271" s="26"/>
    </row>
    <row r="272" spans="6:8" x14ac:dyDescent="0.2">
      <c r="F272" s="26"/>
      <c r="G272" s="26"/>
      <c r="H272" s="26"/>
    </row>
    <row r="273" spans="6:8" x14ac:dyDescent="0.2">
      <c r="F273" s="26"/>
      <c r="G273" s="26"/>
      <c r="H273" s="26"/>
    </row>
    <row r="274" spans="6:8" x14ac:dyDescent="0.2">
      <c r="F274" s="26"/>
      <c r="G274" s="26"/>
      <c r="H274" s="26"/>
    </row>
    <row r="275" spans="6:8" x14ac:dyDescent="0.2">
      <c r="F275" s="26"/>
      <c r="G275" s="26"/>
      <c r="H275" s="26"/>
    </row>
    <row r="276" spans="6:8" x14ac:dyDescent="0.2">
      <c r="F276" s="26"/>
      <c r="G276" s="26"/>
      <c r="H276" s="26"/>
    </row>
    <row r="277" spans="6:8" x14ac:dyDescent="0.2">
      <c r="F277" s="26"/>
      <c r="G277" s="26"/>
      <c r="H277" s="26"/>
    </row>
    <row r="278" spans="6:8" x14ac:dyDescent="0.2">
      <c r="F278" s="26"/>
      <c r="G278" s="26"/>
      <c r="H278" s="26"/>
    </row>
    <row r="279" spans="6:8" x14ac:dyDescent="0.2">
      <c r="F279" s="26"/>
      <c r="G279" s="26"/>
      <c r="H279" s="26"/>
    </row>
    <row r="280" spans="6:8" x14ac:dyDescent="0.2">
      <c r="F280" s="26"/>
      <c r="G280" s="26"/>
      <c r="H280" s="26"/>
    </row>
    <row r="281" spans="6:8" x14ac:dyDescent="0.2">
      <c r="F281" s="26"/>
      <c r="G281" s="26"/>
      <c r="H281" s="26"/>
    </row>
    <row r="282" spans="6:8" x14ac:dyDescent="0.2">
      <c r="F282" s="26"/>
      <c r="G282" s="26"/>
      <c r="H282" s="26"/>
    </row>
    <row r="283" spans="6:8" x14ac:dyDescent="0.2">
      <c r="F283" s="26"/>
      <c r="G283" s="26"/>
      <c r="H283" s="26"/>
    </row>
    <row r="284" spans="6:8" x14ac:dyDescent="0.2">
      <c r="F284" s="26"/>
      <c r="G284" s="26"/>
      <c r="H284" s="26"/>
    </row>
    <row r="285" spans="6:8" x14ac:dyDescent="0.2">
      <c r="F285" s="26"/>
      <c r="G285" s="26"/>
      <c r="H285" s="26"/>
    </row>
    <row r="286" spans="6:8" x14ac:dyDescent="0.2">
      <c r="F286" s="26"/>
      <c r="G286" s="26"/>
      <c r="H286" s="26"/>
    </row>
    <row r="287" spans="6:8" x14ac:dyDescent="0.2">
      <c r="F287" s="26"/>
      <c r="G287" s="26"/>
      <c r="H287" s="26"/>
    </row>
    <row r="288" spans="6:8" x14ac:dyDescent="0.2">
      <c r="F288" s="26"/>
      <c r="G288" s="26"/>
      <c r="H288" s="26"/>
    </row>
    <row r="289" spans="6:8" x14ac:dyDescent="0.2">
      <c r="F289" s="26"/>
      <c r="G289" s="26"/>
      <c r="H289" s="26"/>
    </row>
    <row r="290" spans="6:8" x14ac:dyDescent="0.2">
      <c r="F290" s="26"/>
      <c r="G290" s="26"/>
      <c r="H290" s="26"/>
    </row>
    <row r="291" spans="6:8" x14ac:dyDescent="0.2">
      <c r="F291" s="26"/>
      <c r="G291" s="26"/>
      <c r="H291" s="26"/>
    </row>
    <row r="292" spans="6:8" x14ac:dyDescent="0.2">
      <c r="F292" s="26"/>
      <c r="G292" s="26"/>
      <c r="H292" s="26"/>
    </row>
    <row r="293" spans="6:8" x14ac:dyDescent="0.2">
      <c r="F293" s="26"/>
      <c r="G293" s="26"/>
      <c r="H293" s="26"/>
    </row>
    <row r="294" spans="6:8" x14ac:dyDescent="0.2">
      <c r="F294" s="26"/>
      <c r="G294" s="26"/>
      <c r="H294" s="26"/>
    </row>
    <row r="295" spans="6:8" x14ac:dyDescent="0.2">
      <c r="F295" s="26"/>
      <c r="G295" s="26"/>
      <c r="H295" s="26"/>
    </row>
    <row r="296" spans="6:8" x14ac:dyDescent="0.2">
      <c r="F296" s="26"/>
      <c r="G296" s="26"/>
      <c r="H296" s="26"/>
    </row>
    <row r="297" spans="6:8" x14ac:dyDescent="0.2">
      <c r="F297" s="26"/>
      <c r="G297" s="26"/>
      <c r="H297" s="26"/>
    </row>
    <row r="298" spans="6:8" x14ac:dyDescent="0.2">
      <c r="F298" s="26"/>
      <c r="G298" s="26"/>
      <c r="H298" s="26"/>
    </row>
  </sheetData>
  <mergeCells count="13">
    <mergeCell ref="AA4:AC4"/>
    <mergeCell ref="AG4:AI4"/>
    <mergeCell ref="B2:G2"/>
    <mergeCell ref="B4:B5"/>
    <mergeCell ref="C4:E4"/>
    <mergeCell ref="F4:H4"/>
    <mergeCell ref="I4:K4"/>
    <mergeCell ref="R4:T4"/>
    <mergeCell ref="U4:W4"/>
    <mergeCell ref="X4:Z4"/>
    <mergeCell ref="O4:Q4"/>
    <mergeCell ref="L4:N4"/>
    <mergeCell ref="AD4:AF4"/>
  </mergeCells>
  <pageMargins left="0.2" right="0.19" top="0.28000000000000003" bottom="0.23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Tvaqanakneri hasvark</vt:lpstr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Paruyr Poghosyan</dc:creator>
  <cp:lastModifiedBy>Hasmik Ghulyan</cp:lastModifiedBy>
  <cp:lastPrinted>2020-02-29T15:17:08Z</cp:lastPrinted>
  <dcterms:created xsi:type="dcterms:W3CDTF">1996-10-14T23:33:28Z</dcterms:created>
  <dcterms:modified xsi:type="dcterms:W3CDTF">2021-02-25T08:49:14Z</dcterms:modified>
</cp:coreProperties>
</file>