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285" windowWidth="9390" windowHeight="4245" tabRatio="594"/>
  </bookViews>
  <sheets>
    <sheet name="patvavor" sheetId="90" r:id="rId1"/>
    <sheet name="vjar" sheetId="91" r:id="rId2"/>
  </sheets>
  <definedNames>
    <definedName name="_xlnm.Print_Area" localSheetId="0">patvavor!$A$1:$K$107</definedName>
  </definedNames>
  <calcPr calcId="145621"/>
</workbook>
</file>

<file path=xl/calcChain.xml><?xml version="1.0" encoding="utf-8"?>
<calcChain xmlns="http://schemas.openxmlformats.org/spreadsheetml/2006/main">
  <c r="J102" i="90" l="1"/>
  <c r="K102" i="90"/>
  <c r="I102" i="90"/>
  <c r="E94" i="90"/>
  <c r="G36" i="90" l="1"/>
  <c r="H102" i="90"/>
  <c r="H39" i="90"/>
  <c r="G39" i="90"/>
  <c r="G71" i="90"/>
  <c r="I39" i="90"/>
  <c r="J39" i="90"/>
  <c r="K39" i="90"/>
  <c r="I40" i="90"/>
  <c r="J40" i="90"/>
  <c r="K40" i="90"/>
  <c r="I70" i="90"/>
  <c r="J70" i="90"/>
  <c r="K70" i="90"/>
  <c r="H99" i="90"/>
  <c r="E15" i="91" l="1"/>
  <c r="F15" i="91" s="1"/>
  <c r="G15" i="91" s="1"/>
  <c r="H98" i="90"/>
  <c r="H41" i="90"/>
  <c r="I41" i="90"/>
  <c r="J41" i="90"/>
  <c r="K41" i="90"/>
  <c r="H42" i="90"/>
  <c r="I42" i="90"/>
  <c r="J42" i="90"/>
  <c r="K42" i="90"/>
  <c r="H43" i="90"/>
  <c r="I43" i="90"/>
  <c r="J43" i="90"/>
  <c r="K43" i="90"/>
  <c r="H100" i="90"/>
  <c r="H44" i="90"/>
  <c r="I44" i="90"/>
  <c r="J44" i="90"/>
  <c r="K44" i="90"/>
  <c r="H45" i="90"/>
  <c r="I45" i="90"/>
  <c r="J45" i="90"/>
  <c r="K45" i="90"/>
  <c r="H46" i="90"/>
  <c r="I46" i="90"/>
  <c r="J46" i="90"/>
  <c r="K46" i="90"/>
  <c r="H47" i="90"/>
  <c r="I47" i="90"/>
  <c r="J47" i="90"/>
  <c r="K47" i="90"/>
  <c r="H48" i="90"/>
  <c r="I48" i="90"/>
  <c r="J48" i="90"/>
  <c r="K48" i="90"/>
  <c r="H49" i="90"/>
  <c r="I49" i="90"/>
  <c r="J49" i="90"/>
  <c r="K49" i="90"/>
  <c r="H50" i="90"/>
  <c r="I50" i="90"/>
  <c r="J50" i="90"/>
  <c r="K50" i="90"/>
  <c r="H51" i="90"/>
  <c r="I51" i="90"/>
  <c r="J51" i="90"/>
  <c r="K51" i="90"/>
  <c r="H52" i="90"/>
  <c r="I52" i="90"/>
  <c r="J52" i="90"/>
  <c r="K52" i="90"/>
  <c r="H53" i="90"/>
  <c r="I53" i="90"/>
  <c r="J53" i="90"/>
  <c r="K53" i="90"/>
  <c r="H54" i="90"/>
  <c r="I54" i="90"/>
  <c r="J54" i="90"/>
  <c r="K54" i="90"/>
  <c r="H55" i="90"/>
  <c r="I55" i="90"/>
  <c r="J55" i="90"/>
  <c r="K55" i="90"/>
  <c r="H56" i="90"/>
  <c r="I56" i="90"/>
  <c r="J56" i="90"/>
  <c r="K56" i="90"/>
  <c r="H57" i="90"/>
  <c r="I57" i="90"/>
  <c r="J57" i="90"/>
  <c r="K57" i="90"/>
  <c r="H58" i="90"/>
  <c r="I58" i="90"/>
  <c r="J58" i="90"/>
  <c r="K58" i="90"/>
  <c r="H59" i="90"/>
  <c r="I59" i="90"/>
  <c r="J59" i="90"/>
  <c r="K59" i="90"/>
  <c r="H60" i="90"/>
  <c r="I60" i="90"/>
  <c r="J60" i="90"/>
  <c r="K60" i="90"/>
  <c r="H61" i="90"/>
  <c r="I61" i="90"/>
  <c r="J61" i="90"/>
  <c r="K61" i="90"/>
  <c r="H62" i="90"/>
  <c r="I62" i="90"/>
  <c r="J62" i="90"/>
  <c r="K62" i="90"/>
  <c r="H63" i="90"/>
  <c r="I63" i="90"/>
  <c r="J63" i="90"/>
  <c r="K63" i="90"/>
  <c r="H64" i="90"/>
  <c r="I64" i="90"/>
  <c r="J64" i="90"/>
  <c r="K64" i="90"/>
  <c r="H65" i="90"/>
  <c r="I65" i="90"/>
  <c r="J65" i="90"/>
  <c r="K65" i="90"/>
  <c r="H66" i="90"/>
  <c r="I66" i="90"/>
  <c r="J66" i="90"/>
  <c r="K66" i="90"/>
  <c r="H67" i="90"/>
  <c r="I67" i="90"/>
  <c r="J67" i="90"/>
  <c r="K67" i="90"/>
  <c r="H68" i="90"/>
  <c r="I68" i="90"/>
  <c r="J68" i="90"/>
  <c r="K68" i="90"/>
  <c r="H69" i="90"/>
  <c r="I69" i="90"/>
  <c r="J69" i="90"/>
  <c r="K69" i="90"/>
  <c r="H70" i="90"/>
  <c r="H71" i="90"/>
  <c r="I71" i="90"/>
  <c r="J71" i="90"/>
  <c r="K71" i="90"/>
  <c r="H72" i="90"/>
  <c r="I72" i="90"/>
  <c r="J72" i="90"/>
  <c r="K72" i="90"/>
  <c r="H73" i="90"/>
  <c r="I73" i="90"/>
  <c r="J73" i="90"/>
  <c r="K73" i="90"/>
  <c r="H74" i="90"/>
  <c r="I74" i="90"/>
  <c r="J74" i="90"/>
  <c r="K74" i="90"/>
  <c r="H75" i="90"/>
  <c r="I75" i="90"/>
  <c r="J75" i="90"/>
  <c r="K75" i="90"/>
  <c r="H76" i="90"/>
  <c r="I76" i="90"/>
  <c r="J76" i="90"/>
  <c r="K76" i="90"/>
  <c r="H77" i="90"/>
  <c r="I77" i="90"/>
  <c r="J77" i="90"/>
  <c r="K77" i="90"/>
  <c r="H78" i="90"/>
  <c r="I78" i="90"/>
  <c r="J78" i="90"/>
  <c r="K78" i="90"/>
  <c r="H79" i="90"/>
  <c r="I79" i="90"/>
  <c r="J79" i="90"/>
  <c r="K79" i="90"/>
  <c r="H80" i="90"/>
  <c r="I80" i="90"/>
  <c r="J80" i="90"/>
  <c r="K80" i="90"/>
  <c r="H81" i="90"/>
  <c r="I81" i="90"/>
  <c r="J81" i="90"/>
  <c r="K81" i="90"/>
  <c r="H82" i="90"/>
  <c r="I82" i="90"/>
  <c r="J82" i="90"/>
  <c r="K82" i="90"/>
  <c r="H83" i="90"/>
  <c r="I83" i="90"/>
  <c r="J83" i="90"/>
  <c r="K83" i="90"/>
  <c r="H84" i="90"/>
  <c r="I84" i="90"/>
  <c r="J84" i="90"/>
  <c r="K84" i="90"/>
  <c r="H85" i="90"/>
  <c r="I85" i="90"/>
  <c r="J85" i="90"/>
  <c r="K85" i="90"/>
  <c r="H86" i="90"/>
  <c r="I86" i="90"/>
  <c r="J86" i="90"/>
  <c r="K86" i="90"/>
  <c r="H87" i="90"/>
  <c r="I87" i="90"/>
  <c r="J87" i="90"/>
  <c r="K87" i="90"/>
  <c r="H88" i="90"/>
  <c r="I88" i="90"/>
  <c r="J88" i="90"/>
  <c r="K88" i="90"/>
  <c r="H89" i="90"/>
  <c r="I89" i="90"/>
  <c r="J89" i="90"/>
  <c r="K89" i="90"/>
  <c r="H90" i="90"/>
  <c r="I90" i="90"/>
  <c r="J90" i="90"/>
  <c r="K90" i="90"/>
  <c r="H91" i="90"/>
  <c r="I91" i="90"/>
  <c r="J91" i="90"/>
  <c r="K91" i="90"/>
  <c r="H92" i="90"/>
  <c r="H93" i="90"/>
  <c r="H94" i="90"/>
  <c r="H95" i="90"/>
  <c r="H96" i="90"/>
  <c r="H97" i="90"/>
  <c r="H40" i="90"/>
  <c r="H16" i="90"/>
  <c r="I16" i="90"/>
  <c r="J16" i="90"/>
  <c r="K16" i="90"/>
  <c r="H17" i="90"/>
  <c r="I17" i="90"/>
  <c r="J17" i="90"/>
  <c r="K17" i="90"/>
  <c r="H18" i="90"/>
  <c r="I18" i="90"/>
  <c r="J18" i="90"/>
  <c r="K18" i="90"/>
  <c r="H19" i="90"/>
  <c r="I19" i="90"/>
  <c r="J19" i="90"/>
  <c r="K19" i="90"/>
  <c r="H20" i="90"/>
  <c r="I20" i="90"/>
  <c r="J20" i="90"/>
  <c r="K20" i="90"/>
  <c r="H21" i="90"/>
  <c r="I21" i="90"/>
  <c r="J21" i="90"/>
  <c r="K21" i="90"/>
  <c r="H22" i="90"/>
  <c r="I22" i="90"/>
  <c r="J22" i="90"/>
  <c r="K22" i="90"/>
  <c r="H23" i="90"/>
  <c r="I23" i="90"/>
  <c r="J23" i="90"/>
  <c r="K23" i="90"/>
  <c r="H24" i="90"/>
  <c r="I24" i="90"/>
  <c r="J24" i="90"/>
  <c r="K24" i="90"/>
  <c r="H25" i="90"/>
  <c r="I25" i="90"/>
  <c r="J25" i="90"/>
  <c r="K25" i="90"/>
  <c r="H26" i="90"/>
  <c r="I26" i="90"/>
  <c r="J26" i="90"/>
  <c r="K26" i="90"/>
  <c r="H27" i="90"/>
  <c r="I27" i="90"/>
  <c r="J27" i="90"/>
  <c r="K27" i="90"/>
  <c r="H28" i="90"/>
  <c r="I28" i="90"/>
  <c r="J28" i="90"/>
  <c r="K28" i="90"/>
  <c r="H29" i="90"/>
  <c r="I29" i="90"/>
  <c r="J29" i="90"/>
  <c r="K29" i="90"/>
  <c r="H30" i="90"/>
  <c r="I30" i="90"/>
  <c r="J30" i="90"/>
  <c r="K30" i="90"/>
  <c r="H31" i="90"/>
  <c r="I31" i="90"/>
  <c r="J31" i="90"/>
  <c r="K31" i="90"/>
  <c r="H32" i="90"/>
  <c r="I32" i="90"/>
  <c r="J32" i="90"/>
  <c r="K32" i="90"/>
  <c r="H33" i="90"/>
  <c r="I33" i="90"/>
  <c r="J33" i="90"/>
  <c r="K33" i="90"/>
  <c r="H34" i="90"/>
  <c r="I34" i="90"/>
  <c r="J34" i="90"/>
  <c r="K34" i="90"/>
  <c r="H35" i="90"/>
  <c r="I35" i="90"/>
  <c r="J35" i="90"/>
  <c r="K35" i="90"/>
  <c r="H36" i="90"/>
  <c r="I36" i="90"/>
  <c r="J36" i="90"/>
  <c r="K36" i="90"/>
  <c r="H37" i="90"/>
  <c r="I37" i="90"/>
  <c r="J37" i="90"/>
  <c r="K37" i="90"/>
  <c r="H38" i="90"/>
  <c r="I38" i="90"/>
  <c r="J38" i="90"/>
  <c r="K38" i="90"/>
  <c r="I15" i="90"/>
  <c r="J15" i="90"/>
  <c r="K15" i="90"/>
  <c r="H15" i="90"/>
  <c r="G28" i="90"/>
  <c r="F101" i="90"/>
  <c r="F103" i="90" s="1"/>
  <c r="G90" i="90"/>
  <c r="G89" i="90"/>
  <c r="G88" i="90"/>
  <c r="G87" i="90"/>
  <c r="G86" i="90"/>
  <c r="G85" i="90"/>
  <c r="G84" i="90"/>
  <c r="G83" i="90"/>
  <c r="G82" i="90"/>
  <c r="G81" i="90"/>
  <c r="G80" i="90"/>
  <c r="G79" i="90"/>
  <c r="G78" i="90"/>
  <c r="G77" i="90"/>
  <c r="G76" i="90"/>
  <c r="G75" i="90"/>
  <c r="G74" i="90"/>
  <c r="G72" i="90"/>
  <c r="G70" i="90"/>
  <c r="G69" i="90"/>
  <c r="G68" i="90"/>
  <c r="G67" i="90"/>
  <c r="G66" i="90"/>
  <c r="G65" i="90"/>
  <c r="G64" i="90"/>
  <c r="G63" i="90"/>
  <c r="G62" i="90"/>
  <c r="G61" i="90"/>
  <c r="G60" i="90"/>
  <c r="G59" i="90"/>
  <c r="G58" i="90"/>
  <c r="G57" i="90"/>
  <c r="G56" i="90"/>
  <c r="G98" i="90"/>
  <c r="G55" i="90"/>
  <c r="G54" i="90"/>
  <c r="G53" i="90"/>
  <c r="G52" i="90"/>
  <c r="G51" i="90"/>
  <c r="G50" i="90"/>
  <c r="G48" i="90"/>
  <c r="G47" i="90"/>
  <c r="G46" i="90"/>
  <c r="G45" i="90"/>
  <c r="G100" i="90"/>
  <c r="G43" i="90"/>
  <c r="G40" i="90"/>
  <c r="G38" i="90"/>
  <c r="G37" i="90"/>
  <c r="G35" i="90"/>
  <c r="G34" i="90"/>
  <c r="G33" i="90"/>
  <c r="G32" i="90"/>
  <c r="G31" i="90"/>
  <c r="G30" i="90"/>
  <c r="G27" i="90"/>
  <c r="G26" i="90"/>
  <c r="G25" i="90"/>
  <c r="G24" i="90"/>
  <c r="G23" i="90"/>
  <c r="G22" i="90"/>
  <c r="G21" i="90"/>
  <c r="G20" i="90"/>
  <c r="G19" i="90"/>
  <c r="G17" i="90"/>
  <c r="G16" i="90"/>
  <c r="G15" i="90"/>
  <c r="E75" i="90"/>
  <c r="E67" i="90"/>
  <c r="E29" i="90"/>
  <c r="E39" i="90"/>
  <c r="E71" i="90"/>
  <c r="E98" i="90"/>
  <c r="E77" i="90"/>
  <c r="E96" i="90"/>
  <c r="E95" i="90"/>
  <c r="E97" i="90"/>
  <c r="E93" i="90"/>
  <c r="E92" i="90"/>
  <c r="E28" i="90"/>
  <c r="D101" i="90"/>
  <c r="D103" i="90" s="1"/>
  <c r="E90" i="90"/>
  <c r="E89" i="90"/>
  <c r="E88" i="90"/>
  <c r="E87" i="90"/>
  <c r="E86" i="90"/>
  <c r="E85" i="90"/>
  <c r="E84" i="90"/>
  <c r="E83" i="90"/>
  <c r="E82" i="90"/>
  <c r="E81" i="90"/>
  <c r="E80" i="90"/>
  <c r="E79" i="90"/>
  <c r="E78" i="90"/>
  <c r="E76" i="90"/>
  <c r="E74" i="90"/>
  <c r="E72" i="90"/>
  <c r="E70" i="90"/>
  <c r="E69" i="90"/>
  <c r="E68" i="90"/>
  <c r="E66" i="90"/>
  <c r="E65" i="90"/>
  <c r="E64" i="90"/>
  <c r="E63" i="90"/>
  <c r="E62" i="90"/>
  <c r="E61" i="90"/>
  <c r="E60" i="90"/>
  <c r="E59" i="90"/>
  <c r="E58" i="90"/>
  <c r="E57" i="90"/>
  <c r="E56" i="90"/>
  <c r="E55" i="90"/>
  <c r="E54" i="90"/>
  <c r="E53" i="90"/>
  <c r="E52" i="90"/>
  <c r="E51" i="90"/>
  <c r="E50" i="90"/>
  <c r="E48" i="90"/>
  <c r="E47" i="90"/>
  <c r="E46" i="90"/>
  <c r="E45" i="90"/>
  <c r="E100" i="90"/>
  <c r="E43" i="90"/>
  <c r="E40" i="90"/>
  <c r="E38" i="90"/>
  <c r="E37" i="90"/>
  <c r="E35" i="90"/>
  <c r="E34" i="90"/>
  <c r="E33" i="90"/>
  <c r="E32" i="90"/>
  <c r="E31" i="90"/>
  <c r="E30" i="90"/>
  <c r="E27" i="90"/>
  <c r="E26" i="90"/>
  <c r="E25" i="90"/>
  <c r="E24" i="90"/>
  <c r="E23" i="90"/>
  <c r="E22" i="90"/>
  <c r="E21" i="90"/>
  <c r="E20" i="90"/>
  <c r="E19" i="90"/>
  <c r="E17" i="90"/>
  <c r="E16" i="90"/>
  <c r="E15" i="90"/>
  <c r="E101" i="90" l="1"/>
  <c r="E103" i="90" s="1"/>
  <c r="K101" i="90"/>
  <c r="K103" i="90" s="1"/>
  <c r="G101" i="90"/>
  <c r="G103" i="90" s="1"/>
  <c r="H101" i="90"/>
  <c r="H103" i="90" s="1"/>
  <c r="J101" i="90"/>
  <c r="J103" i="90" s="1"/>
  <c r="I101" i="90"/>
  <c r="I103" i="90" s="1"/>
</calcChain>
</file>

<file path=xl/sharedStrings.xml><?xml version="1.0" encoding="utf-8"?>
<sst xmlns="http://schemas.openxmlformats.org/spreadsheetml/2006/main" count="169" uniqueCount="134">
  <si>
    <t>08.ՀԱՆԳԻՍՏ, ՄՇԱԿՈՒՅԹ ԵՎ ԿՐՈՆ</t>
  </si>
  <si>
    <t xml:space="preserve"> Հայտատուի անվանումը</t>
  </si>
  <si>
    <t xml:space="preserve">                Սյուն. 1 </t>
  </si>
  <si>
    <t>02.Մշակութային  ծառայություններ</t>
  </si>
  <si>
    <t>05.Արվեստ</t>
  </si>
  <si>
    <t>Բաժին</t>
  </si>
  <si>
    <t>Խումբ</t>
  </si>
  <si>
    <t>Դաս</t>
  </si>
  <si>
    <t xml:space="preserve">              Սյուն. 2 </t>
  </si>
  <si>
    <t xml:space="preserve">              Սյուն. 3 </t>
  </si>
  <si>
    <t>Ընդամենը</t>
  </si>
  <si>
    <t>Ծրագրի դասիչ</t>
  </si>
  <si>
    <t>Միջոցառման դասիչ</t>
  </si>
  <si>
    <t xml:space="preserve">2019թ. փաստացի </t>
  </si>
  <si>
    <t>Աբրահամյան Մեդեա Վարդանի</t>
  </si>
  <si>
    <t>Ազիզյան Հակոբ Աղվանի</t>
  </si>
  <si>
    <t>Աթաբեկյան Անժելա Երվանդի</t>
  </si>
  <si>
    <t>Ահարոնյան Ռուբեն Միքայելի</t>
  </si>
  <si>
    <t>Ամիրխանյան Ռոբերտ Բաբկենի</t>
  </si>
  <si>
    <t>Ավետիսյան Ժենյա Սեդրակի</t>
  </si>
  <si>
    <t>Աշուղյան Հրաչյա Գևորգի</t>
  </si>
  <si>
    <t>Բալյան Վլադիլեն Ալեքսանդրի</t>
  </si>
  <si>
    <t>Բադալյան Խաչիկ Արմենակի</t>
  </si>
  <si>
    <t>Գաբայան Օլգա Աեքսանդրի</t>
  </si>
  <si>
    <t>Գալստյան Ժաննա Գևորգի</t>
  </si>
  <si>
    <t>Գալստյան Վիլեն Շմավոնի</t>
  </si>
  <si>
    <t>Գասպարյան Ջիվան Արամայիսի</t>
  </si>
  <si>
    <t>Գասպարյան Հրաչյա Վահագնի</t>
  </si>
  <si>
    <t>Գրիգորյան Արթուր /Արտաշես/ Գրիրգորի</t>
  </si>
  <si>
    <t>Գևորգյան Վիոլետա Գևորգի</t>
  </si>
  <si>
    <t>Գյանջումյան Սուրեն Հովհաննեսի</t>
  </si>
  <si>
    <t>Դավթյան Յուրի Հայկի</t>
  </si>
  <si>
    <t>Դիվանյան Հովհաննես Մարտիրոսի</t>
  </si>
  <si>
    <t xml:space="preserve">Դաբաղյան Գևորգ Գուրգեն </t>
  </si>
  <si>
    <t>Երզնկյան Երվանդ Դավթի</t>
  </si>
  <si>
    <t>Երնջակյան Արա Հարությունի</t>
  </si>
  <si>
    <t>էլբակյան Արմեն Էդգարի</t>
  </si>
  <si>
    <t>Թադևոսյան Էդուարդ Զոհրաբի</t>
  </si>
  <si>
    <t>Թումանյան Բարսեղ Ռոբերտի</t>
  </si>
  <si>
    <t>Լեյլոյան Հասմիկ Արարատի</t>
  </si>
  <si>
    <t>Լիսիցյան Ռուզաննա Պավելի</t>
  </si>
  <si>
    <t>Լիսիցյան Կարինե Պավելի</t>
  </si>
  <si>
    <t>Խանդիկյան Արմեն Սամվելի</t>
  </si>
  <si>
    <t>Խաչատրյան Ալբերտ Լորիսի</t>
  </si>
  <si>
    <t>Խաչատրյան Հարություն Ռուբենի</t>
  </si>
  <si>
    <t>Խառատյան Ռուդոլֆ Գուրգենի</t>
  </si>
  <si>
    <t>Ծատուրյան Նիկոլայ Երվանդի</t>
  </si>
  <si>
    <t>Կարապետյան Արտյուշա Հակոբի</t>
  </si>
  <si>
    <t>Կիզիրյան Ալբերտ Ռուբենի</t>
  </si>
  <si>
    <t>Հայրապետյան Յուրա Սուրենի</t>
  </si>
  <si>
    <t>Հովնանյան Լորետա Օգսենի</t>
  </si>
  <si>
    <t>Ղազարյան Աշոտ Սուրենի</t>
  </si>
  <si>
    <t>Մաթևոսյան Ռուբեն Մացակի</t>
  </si>
  <si>
    <t>Մանսուրյան Տիգրան Եղիայի</t>
  </si>
  <si>
    <t>Մանուկյան Գուժ Ալեքսանդրի</t>
  </si>
  <si>
    <t>Մալխասյան Լևոն Պարույրի</t>
  </si>
  <si>
    <t>Մավիսակալյան Մելիք Բաբկենի</t>
  </si>
  <si>
    <t>Մնացականյան Էլվիրա Գուրգենի</t>
  </si>
  <si>
    <t xml:space="preserve">Մկրտչյան /Սարգսյան/ Ռաիսա Հրանտի </t>
  </si>
  <si>
    <t>Մխիթարյան Ռոզա /Արուսյակ/ Մարկոսի</t>
  </si>
  <si>
    <t>Մեհրաբյան Նորիկ Գուրգենի</t>
  </si>
  <si>
    <t>Մարչենկո Իրինա Սերգեյի</t>
  </si>
  <si>
    <t>Նավասարդյան Սվետլանա Հովհաննեսի</t>
  </si>
  <si>
    <t>Շահվերդյան Վահե - Ֆլոբեր Սուրենի</t>
  </si>
  <si>
    <t>Շլեփչյան Նառա Սուրենի</t>
  </si>
  <si>
    <t>Շաքարյան Ստեփան Գրիրգորի</t>
  </si>
  <si>
    <t>Չթչյան Գեղունի Հովհաննեսի</t>
  </si>
  <si>
    <t>Չեքիջյան Հովհաննես Հարությունի</t>
  </si>
  <si>
    <t>Պապյան Հասմիկ Հարությունի</t>
  </si>
  <si>
    <t>Պասկևիչյան Սասուն Թադևոսի</t>
  </si>
  <si>
    <t>Պողոսյան Թովմաս Գևորգի</t>
  </si>
  <si>
    <t>Պողոսյան Միքայել Մովսեսի</t>
  </si>
  <si>
    <t>Ջիգարխանյան Արմեն Բորիսի</t>
  </si>
  <si>
    <t>Սանթրոսյան Արմեն Պարույրի</t>
  </si>
  <si>
    <t>Սպիվակով Վլադիմիր Թեոդորի</t>
  </si>
  <si>
    <t>Վարդազարյան Մարտին Ցոլակի</t>
  </si>
  <si>
    <t>Ուզունյան Էլվիրա Գրիգորի</t>
  </si>
  <si>
    <t>Ութմազյան Արթուր /Հարություն/ Հայկարամի</t>
  </si>
  <si>
    <t>Փելեշյան Արտավազդ Աշոտի</t>
  </si>
  <si>
    <t>Քոթանջյան Ռաֆայել Արտյոմի</t>
  </si>
  <si>
    <t>Քոչարյան Անահիտ Ամատունու</t>
  </si>
  <si>
    <t>Ադալյան Ռուբեն Մարտիրոսի</t>
  </si>
  <si>
    <t>Ավետյան Անատոլի Ղևոնդի</t>
  </si>
  <si>
    <t>Բաբայան Դավիթ Նիկոլի /Դավիթ Երևանցի/</t>
  </si>
  <si>
    <t>Բաղդասարյան Արկադի Զինավորի</t>
  </si>
  <si>
    <t>Գրիգորյան Մասիս Գևորգի</t>
  </si>
  <si>
    <t>Էլիբեկյան Ռոբերտ Վաղարշակի</t>
  </si>
  <si>
    <t>Թադևոսյան Հրանտ Հովհաննեի</t>
  </si>
  <si>
    <t>Թոքմաջյան Լևոն Հրաչի</t>
  </si>
  <si>
    <t>Միզոյան Փարավոն Միքայելի</t>
  </si>
  <si>
    <t>Մանուկյան Ֆերդինատ Հովսեփի</t>
  </si>
  <si>
    <t>Սողոյան Ֆրիդրիխ Մկրտչի</t>
  </si>
  <si>
    <t>Նիկողոսյան Նիկոլայ Բագրատի</t>
  </si>
  <si>
    <t>Մանարյան Երվանդ Քրիստափորի</t>
  </si>
  <si>
    <t>ՌԴ</t>
  </si>
  <si>
    <t>ԱՄՆ</t>
  </si>
  <si>
    <t>Ֆրանսիա</t>
  </si>
  <si>
    <t>Ավստրիա</t>
  </si>
  <si>
    <t>Մարգարյան Վոլոդյա Մամիկոնի /Վալմար/</t>
  </si>
  <si>
    <t xml:space="preserve">Լրացուցիչ գումար   /նոր նշանակում և նախորդ մեկ տարվա ժամանակահատվածում չստացողներ/   </t>
  </si>
  <si>
    <t>ՀՀ ԱՍՀՆ սոցիալական ապահովության ծառայություն</t>
  </si>
  <si>
    <t xml:space="preserve">&lt;&lt;ԺՈՂՈՎՐԴԱԿԱՆ&gt;&gt; ԱՐՏԻՍՏՆԵՐ, ՆԿԱՐԻՉՆԵՐ, ՃԱՐՏԱՐԱՊԵՏՆԵՐ&gt;&gt;         </t>
  </si>
  <si>
    <t>Ժողովրդական  պատվավոր կոչման արժանացած անձանց ամենամսյա պատվովճար</t>
  </si>
  <si>
    <t>Հ/Հ</t>
  </si>
  <si>
    <t xml:space="preserve"> թվաքանակ /չափի միավոր մարդ/ </t>
  </si>
  <si>
    <t>մահ</t>
  </si>
  <si>
    <t>Ղազանչյան Երվանդ Խաչիկի</t>
  </si>
  <si>
    <t>Ջրբաշյան Ռաֆայել Քրիստափորի</t>
  </si>
  <si>
    <t>Պետրոսյան Յուրիկ Գուրգենի</t>
  </si>
  <si>
    <t>Իսաբեկյան Արամ Էդուարդի</t>
  </si>
  <si>
    <t>01.07.19</t>
  </si>
  <si>
    <t>01.11.19</t>
  </si>
  <si>
    <t>Թոխատյան Հրատ Արամի</t>
  </si>
  <si>
    <t xml:space="preserve">              Սյուն. 7</t>
  </si>
  <si>
    <t xml:space="preserve">              Սյուն. 8</t>
  </si>
  <si>
    <t>Ժողովրդական  պատվավոր կոչման արժանացած անձանց ամենամսյա պատվովճարի վճարման ծառայություններ</t>
  </si>
  <si>
    <t>Արվեստների ծրագիր</t>
  </si>
  <si>
    <t>2019թ. Փաստացի</t>
  </si>
  <si>
    <t>(հազար դրամ)</t>
  </si>
  <si>
    <t xml:space="preserve">2020թ. փաստացի </t>
  </si>
  <si>
    <t xml:space="preserve">              Սյուն. 4</t>
  </si>
  <si>
    <t xml:space="preserve">              Սյուն. 5</t>
  </si>
  <si>
    <t xml:space="preserve">              Սյուն. 6</t>
  </si>
  <si>
    <t xml:space="preserve">              Սյուն. 9</t>
  </si>
  <si>
    <t>ԱՀ</t>
  </si>
  <si>
    <t>2022թ. ՄԺԾԾ բյուջետային հայտ</t>
  </si>
  <si>
    <t>2023թ. ՄԺԾԾ բյուջետային հայտ</t>
  </si>
  <si>
    <t>2024թ. ՄԺԾԾ բյուջետային հայտ</t>
  </si>
  <si>
    <t>2021թ. Հաստատված բյուջե</t>
  </si>
  <si>
    <t>20120թ. Փաստացի</t>
  </si>
  <si>
    <t>2022-2024թթ. ՄԺԾԾ ԲՅՈՒՋԵՏԱՅԻՆ ՀԱՅՏ</t>
  </si>
  <si>
    <t xml:space="preserve"> Ծանոթություն- </t>
  </si>
  <si>
    <t>2022-2024 թվականների ՄԺԾԾ հայտ (կանխատեսում)  հաշվարկներում ընդգրկվել են իրավունք ձեռք բերած շահառուների (հանրապետության բացակայողներ) մեկ տարվա ժամանակահատվածի գումարները:</t>
  </si>
  <si>
    <r>
      <t xml:space="preserve">2022-2024 թվականների ՄԺԾԾ հայտ (կանխատեսում ) սյունյակներում ներառվել են՝ 3 նոր նշանակված շահառու, ընդամենը թվաքանակ-  </t>
    </r>
    <r>
      <rPr>
        <b/>
        <sz val="10"/>
        <rFont val="GHEA Grapalat"/>
        <family val="3"/>
      </rPr>
      <t>88</t>
    </r>
    <r>
      <rPr>
        <sz val="10"/>
        <rFont val="GHEA Grapalat"/>
        <family val="3"/>
      </rPr>
      <t xml:space="preserve"> անձանց: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</si>
</sst>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$_-;\-* #,##0.00\ _$_-;_-* &quot;-&quot;??\ _$_-;_-@_-"/>
    <numFmt numFmtId="165" formatCode="0.0"/>
    <numFmt numFmtId="166" formatCode="_-* #,##0.0\ _$_-;\-* #,##0.0\ _$_-;_-* &quot;-&quot;??\ _$_-;_-@_-"/>
    <numFmt numFmtId="167" formatCode="_-* #,##0\ _$_-;\-* #,##0\ _$_-;_-* &quot;-&quot;??\ _$_-;_-@_-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2"/>
      <name val="GHEA Grapalat"/>
      <family val="3"/>
    </font>
    <font>
      <u/>
      <sz val="12"/>
      <name val="GHEA Grapalat"/>
      <family val="3"/>
    </font>
    <font>
      <u/>
      <sz val="10"/>
      <name val="GHEA Grapalat"/>
      <family val="3"/>
    </font>
    <font>
      <sz val="11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sz val="9"/>
      <color indexed="12"/>
      <name val="GHEA Grapalat"/>
      <family val="3"/>
    </font>
    <font>
      <sz val="9"/>
      <color indexed="10"/>
      <name val="GHEA Grapalat"/>
      <family val="3"/>
    </font>
    <font>
      <sz val="9"/>
      <color indexed="17"/>
      <name val="GHEA Grapalat"/>
      <family val="3"/>
    </font>
    <font>
      <sz val="9"/>
      <color indexed="18"/>
      <name val="GHEA Grapalat"/>
      <family val="3"/>
    </font>
    <font>
      <b/>
      <i/>
      <sz val="11"/>
      <color indexed="8"/>
      <name val="GHEA Grapalat"/>
      <family val="3"/>
    </font>
    <font>
      <i/>
      <sz val="8"/>
      <name val="GHEA Grapalat"/>
      <family val="3"/>
    </font>
    <font>
      <b/>
      <i/>
      <sz val="12"/>
      <color indexed="8"/>
      <name val="GHEA Grapalat"/>
      <family val="3"/>
    </font>
    <font>
      <sz val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3" fillId="2" borderId="0" xfId="0" applyFont="1" applyFill="1"/>
    <xf numFmtId="0" fontId="4" fillId="2" borderId="1" xfId="0" applyFont="1" applyFill="1" applyBorder="1"/>
    <xf numFmtId="0" fontId="4" fillId="2" borderId="2" xfId="0" applyFont="1" applyFill="1" applyBorder="1"/>
    <xf numFmtId="0" fontId="3" fillId="2" borderId="2" xfId="0" applyFont="1" applyFill="1" applyBorder="1"/>
    <xf numFmtId="0" fontId="3" fillId="0" borderId="3" xfId="0" quotePrefix="1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2" borderId="0" xfId="0" applyFont="1" applyFill="1" applyBorder="1" applyAlignment="1">
      <alignment wrapText="1"/>
    </xf>
    <xf numFmtId="0" fontId="3" fillId="0" borderId="0" xfId="0" applyFont="1"/>
    <xf numFmtId="0" fontId="3" fillId="2" borderId="0" xfId="0" applyFont="1" applyFill="1" applyBorder="1"/>
    <xf numFmtId="0" fontId="3" fillId="0" borderId="0" xfId="0" applyFont="1" applyBorder="1" applyAlignment="1">
      <alignment horizontal="left" wrapText="1"/>
    </xf>
    <xf numFmtId="0" fontId="5" fillId="2" borderId="0" xfId="0" applyFont="1" applyFill="1" applyAlignment="1"/>
    <xf numFmtId="0" fontId="5" fillId="2" borderId="0" xfId="0" applyFont="1" applyFill="1" applyBorder="1"/>
    <xf numFmtId="0" fontId="6" fillId="2" borderId="1" xfId="0" applyFont="1" applyFill="1" applyBorder="1"/>
    <xf numFmtId="0" fontId="7" fillId="2" borderId="1" xfId="0" applyFont="1" applyFill="1" applyBorder="1"/>
    <xf numFmtId="0" fontId="4" fillId="0" borderId="2" xfId="0" applyFont="1" applyBorder="1"/>
    <xf numFmtId="0" fontId="4" fillId="2" borderId="2" xfId="0" quotePrefix="1" applyFont="1" applyFill="1" applyBorder="1" applyAlignment="1">
      <alignment horizontal="left"/>
    </xf>
    <xf numFmtId="0" fontId="3" fillId="0" borderId="2" xfId="0" applyFont="1" applyBorder="1"/>
    <xf numFmtId="0" fontId="3" fillId="2" borderId="0" xfId="0" quotePrefix="1" applyFont="1" applyFill="1" applyAlignment="1">
      <alignment horizontal="center"/>
    </xf>
    <xf numFmtId="0" fontId="3" fillId="0" borderId="4" xfId="0" quotePrefix="1" applyFont="1" applyBorder="1" applyAlignment="1">
      <alignment horizontal="left"/>
    </xf>
    <xf numFmtId="0" fontId="3" fillId="0" borderId="4" xfId="0" applyFont="1" applyBorder="1"/>
    <xf numFmtId="0" fontId="9" fillId="2" borderId="0" xfId="0" applyFont="1" applyFill="1" applyBorder="1"/>
    <xf numFmtId="0" fontId="3" fillId="0" borderId="0" xfId="0" quotePrefix="1" applyFont="1" applyBorder="1" applyAlignment="1">
      <alignment horizontal="left" vertical="top" wrapText="1"/>
    </xf>
    <xf numFmtId="0" fontId="4" fillId="2" borderId="1" xfId="0" quotePrefix="1" applyFont="1" applyFill="1" applyBorder="1" applyAlignment="1">
      <alignment horizontal="left"/>
    </xf>
    <xf numFmtId="0" fontId="3" fillId="2" borderId="2" xfId="0" applyFont="1" applyFill="1" applyBorder="1" applyAlignment="1">
      <alignment horizontal="centerContinuous"/>
    </xf>
    <xf numFmtId="0" fontId="4" fillId="0" borderId="0" xfId="0" applyFont="1"/>
    <xf numFmtId="0" fontId="8" fillId="2" borderId="1" xfId="0" applyFont="1" applyFill="1" applyBorder="1"/>
    <xf numFmtId="0" fontId="3" fillId="2" borderId="4" xfId="0" applyFont="1" applyFill="1" applyBorder="1" applyAlignment="1">
      <alignment horizontal="left" wrapText="1"/>
    </xf>
    <xf numFmtId="0" fontId="9" fillId="2" borderId="0" xfId="0" applyFont="1" applyFill="1"/>
    <xf numFmtId="0" fontId="3" fillId="0" borderId="3" xfId="0" quotePrefix="1" applyFont="1" applyBorder="1" applyAlignment="1">
      <alignment horizontal="left"/>
    </xf>
    <xf numFmtId="0" fontId="10" fillId="0" borderId="0" xfId="0" applyFont="1"/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10" fillId="0" borderId="4" xfId="0" applyFont="1" applyBorder="1"/>
    <xf numFmtId="0" fontId="3" fillId="0" borderId="4" xfId="0" applyFont="1" applyFill="1" applyBorder="1"/>
    <xf numFmtId="0" fontId="3" fillId="4" borderId="2" xfId="0" applyFont="1" applyFill="1" applyBorder="1"/>
    <xf numFmtId="0" fontId="3" fillId="4" borderId="1" xfId="0" applyFont="1" applyFill="1" applyBorder="1"/>
    <xf numFmtId="0" fontId="3" fillId="4" borderId="4" xfId="0" applyFont="1" applyFill="1" applyBorder="1"/>
    <xf numFmtId="0" fontId="11" fillId="0" borderId="1" xfId="0" applyFont="1" applyFill="1" applyBorder="1"/>
    <xf numFmtId="0" fontId="17" fillId="4" borderId="1" xfId="0" applyFont="1" applyFill="1" applyBorder="1"/>
    <xf numFmtId="0" fontId="12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166" fontId="3" fillId="0" borderId="3" xfId="1" quotePrefix="1" applyNumberFormat="1" applyFont="1" applyBorder="1" applyAlignment="1">
      <alignment horizontal="left" wrapText="1"/>
    </xf>
    <xf numFmtId="166" fontId="3" fillId="0" borderId="4" xfId="0" applyNumberFormat="1" applyFont="1" applyBorder="1" applyAlignment="1">
      <alignment horizontal="left" wrapText="1"/>
    </xf>
    <xf numFmtId="167" fontId="3" fillId="0" borderId="3" xfId="1" quotePrefix="1" applyNumberFormat="1" applyFont="1" applyBorder="1" applyAlignment="1">
      <alignment horizontal="left" wrapText="1"/>
    </xf>
    <xf numFmtId="167" fontId="3" fillId="0" borderId="4" xfId="0" applyNumberFormat="1" applyFont="1" applyBorder="1" applyAlignment="1">
      <alignment horizontal="left" wrapText="1"/>
    </xf>
    <xf numFmtId="0" fontId="10" fillId="0" borderId="7" xfId="0" applyFont="1" applyBorder="1"/>
    <xf numFmtId="0" fontId="10" fillId="0" borderId="3" xfId="0" applyFont="1" applyBorder="1"/>
    <xf numFmtId="0" fontId="3" fillId="0" borderId="0" xfId="0" quotePrefix="1" applyFont="1" applyAlignment="1">
      <alignment horizontal="left" wrapText="1"/>
    </xf>
    <xf numFmtId="0" fontId="4" fillId="0" borderId="0" xfId="0" quotePrefix="1" applyFont="1" applyAlignment="1">
      <alignment horizontal="left"/>
    </xf>
    <xf numFmtId="0" fontId="4" fillId="0" borderId="0" xfId="0" applyFont="1" applyBorder="1"/>
    <xf numFmtId="0" fontId="13" fillId="2" borderId="0" xfId="0" quotePrefix="1" applyFont="1" applyFill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4" fillId="4" borderId="2" xfId="0" quotePrefix="1" applyFont="1" applyFill="1" applyBorder="1" applyAlignment="1">
      <alignment horizontal="left"/>
    </xf>
    <xf numFmtId="0" fontId="8" fillId="4" borderId="2" xfId="0" applyFont="1" applyFill="1" applyBorder="1"/>
    <xf numFmtId="0" fontId="4" fillId="4" borderId="1" xfId="0" quotePrefix="1" applyFont="1" applyFill="1" applyBorder="1" applyAlignment="1">
      <alignment horizontal="left"/>
    </xf>
    <xf numFmtId="0" fontId="8" fillId="4" borderId="1" xfId="0" applyFont="1" applyFill="1" applyBorder="1"/>
    <xf numFmtId="0" fontId="11" fillId="4" borderId="1" xfId="0" applyFont="1" applyFill="1" applyBorder="1"/>
    <xf numFmtId="166" fontId="3" fillId="4" borderId="3" xfId="1" quotePrefix="1" applyNumberFormat="1" applyFont="1" applyFill="1" applyBorder="1" applyAlignment="1">
      <alignment horizontal="left" wrapText="1"/>
    </xf>
    <xf numFmtId="0" fontId="4" fillId="4" borderId="2" xfId="0" applyFont="1" applyFill="1" applyBorder="1"/>
    <xf numFmtId="0" fontId="4" fillId="4" borderId="1" xfId="0" applyFont="1" applyFill="1" applyBorder="1"/>
    <xf numFmtId="0" fontId="3" fillId="2" borderId="2" xfId="0" applyFont="1" applyFill="1" applyBorder="1" applyAlignment="1">
      <alignment horizontal="center"/>
    </xf>
    <xf numFmtId="167" fontId="3" fillId="4" borderId="3" xfId="1" quotePrefix="1" applyNumberFormat="1" applyFont="1" applyFill="1" applyBorder="1" applyAlignment="1">
      <alignment horizontal="left" wrapText="1"/>
    </xf>
    <xf numFmtId="0" fontId="3" fillId="4" borderId="3" xfId="0" applyFont="1" applyFill="1" applyBorder="1"/>
    <xf numFmtId="0" fontId="10" fillId="4" borderId="4" xfId="0" applyFont="1" applyFill="1" applyBorder="1"/>
    <xf numFmtId="0" fontId="14" fillId="4" borderId="1" xfId="0" applyFont="1" applyFill="1" applyBorder="1" applyAlignment="1">
      <alignment horizontal="center"/>
    </xf>
    <xf numFmtId="0" fontId="15" fillId="4" borderId="1" xfId="0" applyFont="1" applyFill="1" applyBorder="1"/>
    <xf numFmtId="0" fontId="16" fillId="4" borderId="1" xfId="0" applyFont="1" applyFill="1" applyBorder="1"/>
    <xf numFmtId="0" fontId="21" fillId="4" borderId="1" xfId="0" applyFont="1" applyFill="1" applyBorder="1"/>
    <xf numFmtId="0" fontId="14" fillId="4" borderId="1" xfId="0" applyFont="1" applyFill="1" applyBorder="1"/>
    <xf numFmtId="0" fontId="4" fillId="0" borderId="0" xfId="0" applyFont="1" applyAlignment="1">
      <alignment wrapText="1"/>
    </xf>
    <xf numFmtId="0" fontId="3" fillId="2" borderId="0" xfId="0" applyFont="1" applyFill="1" applyBorder="1" applyAlignment="1">
      <alignment horizontal="right" vertical="center"/>
    </xf>
    <xf numFmtId="165" fontId="3" fillId="0" borderId="4" xfId="0" applyNumberFormat="1" applyFont="1" applyBorder="1"/>
    <xf numFmtId="166" fontId="3" fillId="4" borderId="0" xfId="1" applyNumberFormat="1" applyFont="1" applyFill="1" applyBorder="1" applyAlignment="1"/>
    <xf numFmtId="165" fontId="3" fillId="4" borderId="0" xfId="0" applyNumberFormat="1" applyFont="1" applyFill="1" applyBorder="1" applyAlignment="1"/>
    <xf numFmtId="0" fontId="3" fillId="4" borderId="0" xfId="0" applyFont="1" applyFill="1" applyBorder="1" applyAlignment="1">
      <alignment wrapText="1"/>
    </xf>
    <xf numFmtId="166" fontId="10" fillId="4" borderId="0" xfId="1" applyNumberFormat="1" applyFont="1" applyFill="1"/>
    <xf numFmtId="0" fontId="4" fillId="4" borderId="0" xfId="0" applyFont="1" applyFill="1" applyBorder="1" applyAlignment="1">
      <alignment horizontal="center" wrapText="1"/>
    </xf>
    <xf numFmtId="0" fontId="18" fillId="0" borderId="8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/>
    </xf>
    <xf numFmtId="0" fontId="20" fillId="3" borderId="10" xfId="0" applyFont="1" applyFill="1" applyBorder="1" applyAlignment="1">
      <alignment horizontal="center"/>
    </xf>
    <xf numFmtId="0" fontId="20" fillId="3" borderId="1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4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154"/>
  <sheetViews>
    <sheetView tabSelected="1" topLeftCell="A67" workbookViewId="0">
      <selection activeCell="N107" sqref="N107"/>
    </sheetView>
  </sheetViews>
  <sheetFormatPr defaultRowHeight="13.5" x14ac:dyDescent="0.25"/>
  <cols>
    <col min="1" max="1" width="3.85546875" style="30" customWidth="1"/>
    <col min="2" max="2" width="37.140625" style="8" customWidth="1"/>
    <col min="3" max="3" width="4.42578125" style="8" customWidth="1"/>
    <col min="4" max="4" width="6.7109375" style="8" customWidth="1"/>
    <col min="5" max="5" width="12" style="8" customWidth="1"/>
    <col min="6" max="6" width="5.5703125" style="8" customWidth="1"/>
    <col min="7" max="7" width="11.28515625" style="8" customWidth="1"/>
    <col min="8" max="8" width="11.5703125" style="8" customWidth="1"/>
    <col min="9" max="9" width="10.85546875" style="30" customWidth="1"/>
    <col min="10" max="10" width="10.7109375" style="30" customWidth="1"/>
    <col min="11" max="11" width="12.140625" style="8" customWidth="1"/>
    <col min="12" max="16384" width="9.140625" style="30"/>
  </cols>
  <sheetData>
    <row r="2" spans="1:43" x14ac:dyDescent="0.25">
      <c r="K2" s="30"/>
    </row>
    <row r="3" spans="1:43" ht="16.5" x14ac:dyDescent="0.3">
      <c r="B3" s="11" t="s">
        <v>130</v>
      </c>
      <c r="C3" s="9"/>
      <c r="E3" s="12"/>
      <c r="F3" s="12"/>
      <c r="G3" s="12"/>
      <c r="H3" s="28"/>
      <c r="K3" s="30"/>
    </row>
    <row r="4" spans="1:43" ht="16.5" x14ac:dyDescent="0.3">
      <c r="B4" s="9"/>
      <c r="C4" s="9"/>
      <c r="D4" s="11"/>
      <c r="E4" s="12"/>
      <c r="F4" s="12"/>
      <c r="G4" s="12"/>
      <c r="H4" s="9"/>
      <c r="K4" s="30"/>
    </row>
    <row r="5" spans="1:43" ht="17.25" x14ac:dyDescent="0.3">
      <c r="B5" s="23" t="s">
        <v>1</v>
      </c>
      <c r="D5" s="23" t="s">
        <v>100</v>
      </c>
      <c r="E5" s="13"/>
      <c r="F5" s="13"/>
      <c r="G5" s="13"/>
      <c r="H5" s="26"/>
      <c r="K5" s="30"/>
    </row>
    <row r="6" spans="1:43" ht="14.25" x14ac:dyDescent="0.25">
      <c r="B6" s="3" t="s">
        <v>5</v>
      </c>
      <c r="C6" s="3"/>
      <c r="D6" s="3" t="s">
        <v>0</v>
      </c>
      <c r="E6" s="3"/>
      <c r="F6" s="3"/>
      <c r="G6" s="3"/>
      <c r="H6" s="64"/>
      <c r="K6" s="30"/>
    </row>
    <row r="7" spans="1:43" ht="14.25" x14ac:dyDescent="0.25">
      <c r="B7" s="3" t="s">
        <v>6</v>
      </c>
      <c r="C7" s="3"/>
      <c r="D7" s="3" t="s">
        <v>3</v>
      </c>
      <c r="E7" s="15"/>
      <c r="F7" s="15"/>
      <c r="G7" s="15"/>
      <c r="H7" s="4"/>
      <c r="K7" s="30"/>
    </row>
    <row r="8" spans="1:43" ht="14.25" x14ac:dyDescent="0.25">
      <c r="B8" s="3" t="s">
        <v>7</v>
      </c>
      <c r="C8" s="3"/>
      <c r="D8" s="3" t="s">
        <v>4</v>
      </c>
      <c r="E8" s="17"/>
      <c r="F8" s="17"/>
      <c r="G8" s="17"/>
      <c r="H8" s="16"/>
      <c r="K8" s="30"/>
    </row>
    <row r="9" spans="1:43" ht="14.25" x14ac:dyDescent="0.25">
      <c r="B9" s="3" t="s">
        <v>11</v>
      </c>
      <c r="C9" s="3"/>
      <c r="D9" s="62">
        <v>1168</v>
      </c>
      <c r="E9" s="35" t="s">
        <v>116</v>
      </c>
      <c r="F9" s="35"/>
      <c r="G9" s="35"/>
      <c r="H9" s="57"/>
      <c r="K9" s="30"/>
    </row>
    <row r="10" spans="1:43" ht="14.25" x14ac:dyDescent="0.25">
      <c r="B10" s="2" t="s">
        <v>12</v>
      </c>
      <c r="C10" s="2"/>
      <c r="D10" s="63">
        <v>12001</v>
      </c>
      <c r="E10" s="36"/>
      <c r="F10" s="36"/>
      <c r="G10" s="36"/>
      <c r="H10" s="59"/>
      <c r="K10" s="30"/>
    </row>
    <row r="11" spans="1:43" ht="38.25" customHeight="1" x14ac:dyDescent="0.3">
      <c r="B11" s="21"/>
      <c r="C11" s="21"/>
      <c r="D11" s="80" t="s">
        <v>102</v>
      </c>
      <c r="E11" s="80"/>
      <c r="F11" s="80"/>
      <c r="G11" s="80"/>
      <c r="H11" s="80"/>
      <c r="I11" s="80"/>
      <c r="J11" s="80"/>
      <c r="K11" s="30"/>
    </row>
    <row r="12" spans="1:43" ht="15.75" customHeight="1" x14ac:dyDescent="0.25">
      <c r="A12" s="8"/>
      <c r="B12" s="1"/>
      <c r="C12" s="1"/>
      <c r="D12" s="7"/>
      <c r="E12" s="18"/>
      <c r="F12" s="18"/>
      <c r="G12" s="18"/>
      <c r="I12" s="8"/>
      <c r="J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ht="79.5" customHeight="1" x14ac:dyDescent="0.25">
      <c r="A13" s="46" t="s">
        <v>103</v>
      </c>
      <c r="B13" s="27" t="s">
        <v>101</v>
      </c>
      <c r="C13" s="27"/>
      <c r="D13" s="31" t="s">
        <v>104</v>
      </c>
      <c r="E13" s="31" t="s">
        <v>13</v>
      </c>
      <c r="F13" s="31" t="s">
        <v>104</v>
      </c>
      <c r="G13" s="31" t="s">
        <v>119</v>
      </c>
      <c r="H13" s="31" t="s">
        <v>128</v>
      </c>
      <c r="I13" s="31" t="s">
        <v>125</v>
      </c>
      <c r="J13" s="31" t="s">
        <v>126</v>
      </c>
      <c r="K13" s="31" t="s">
        <v>127</v>
      </c>
    </row>
    <row r="14" spans="1:43" ht="40.5" x14ac:dyDescent="0.25">
      <c r="A14" s="47"/>
      <c r="B14" s="19" t="s">
        <v>2</v>
      </c>
      <c r="C14" s="29"/>
      <c r="D14" s="5" t="s">
        <v>8</v>
      </c>
      <c r="E14" s="5" t="s">
        <v>9</v>
      </c>
      <c r="F14" s="5" t="s">
        <v>120</v>
      </c>
      <c r="G14" s="5" t="s">
        <v>121</v>
      </c>
      <c r="H14" s="5" t="s">
        <v>122</v>
      </c>
      <c r="I14" s="5" t="s">
        <v>113</v>
      </c>
      <c r="J14" s="5" t="s">
        <v>114</v>
      </c>
      <c r="K14" s="5" t="s">
        <v>123</v>
      </c>
    </row>
    <row r="15" spans="1:43" x14ac:dyDescent="0.25">
      <c r="A15" s="33">
        <v>1</v>
      </c>
      <c r="B15" s="34" t="s">
        <v>14</v>
      </c>
      <c r="C15" s="38"/>
      <c r="D15" s="44">
        <v>1</v>
      </c>
      <c r="E15" s="42">
        <f>40*12</f>
        <v>480</v>
      </c>
      <c r="F15" s="44">
        <v>1</v>
      </c>
      <c r="G15" s="42">
        <f>40*12</f>
        <v>480</v>
      </c>
      <c r="H15" s="42">
        <f>80*12</f>
        <v>960</v>
      </c>
      <c r="I15" s="42">
        <f t="shared" ref="I15:K30" si="0">80*12</f>
        <v>960</v>
      </c>
      <c r="J15" s="42">
        <f t="shared" si="0"/>
        <v>960</v>
      </c>
      <c r="K15" s="42">
        <f t="shared" si="0"/>
        <v>960</v>
      </c>
    </row>
    <row r="16" spans="1:43" x14ac:dyDescent="0.25">
      <c r="A16" s="33">
        <v>2</v>
      </c>
      <c r="B16" s="34" t="s">
        <v>15</v>
      </c>
      <c r="C16" s="38"/>
      <c r="D16" s="44">
        <v>1</v>
      </c>
      <c r="E16" s="42">
        <f>40*12</f>
        <v>480</v>
      </c>
      <c r="F16" s="44">
        <v>1</v>
      </c>
      <c r="G16" s="42">
        <f>40*12</f>
        <v>480</v>
      </c>
      <c r="H16" s="42">
        <f t="shared" ref="H16:K41" si="1">80*12</f>
        <v>960</v>
      </c>
      <c r="I16" s="42">
        <f t="shared" si="0"/>
        <v>960</v>
      </c>
      <c r="J16" s="42">
        <f t="shared" si="0"/>
        <v>960</v>
      </c>
      <c r="K16" s="42">
        <f t="shared" si="0"/>
        <v>960</v>
      </c>
    </row>
    <row r="17" spans="1:11" x14ac:dyDescent="0.25">
      <c r="A17" s="33">
        <v>3</v>
      </c>
      <c r="B17" s="34" t="s">
        <v>16</v>
      </c>
      <c r="C17" s="38"/>
      <c r="D17" s="44">
        <v>1</v>
      </c>
      <c r="E17" s="42">
        <f>40*12</f>
        <v>480</v>
      </c>
      <c r="F17" s="44">
        <v>1</v>
      </c>
      <c r="G17" s="42">
        <f>40*12</f>
        <v>480</v>
      </c>
      <c r="H17" s="42">
        <f t="shared" si="1"/>
        <v>960</v>
      </c>
      <c r="I17" s="42">
        <f t="shared" si="0"/>
        <v>960</v>
      </c>
      <c r="J17" s="42">
        <f t="shared" si="0"/>
        <v>960</v>
      </c>
      <c r="K17" s="42">
        <f t="shared" si="0"/>
        <v>960</v>
      </c>
    </row>
    <row r="18" spans="1:11" x14ac:dyDescent="0.25">
      <c r="A18" s="33">
        <v>4</v>
      </c>
      <c r="B18" s="37" t="s">
        <v>17</v>
      </c>
      <c r="C18" s="68" t="s">
        <v>94</v>
      </c>
      <c r="D18" s="65">
        <v>0</v>
      </c>
      <c r="E18" s="61">
        <v>0</v>
      </c>
      <c r="F18" s="65">
        <v>0</v>
      </c>
      <c r="G18" s="61">
        <v>0</v>
      </c>
      <c r="H18" s="42">
        <f t="shared" si="1"/>
        <v>960</v>
      </c>
      <c r="I18" s="42">
        <f t="shared" si="0"/>
        <v>960</v>
      </c>
      <c r="J18" s="42">
        <f t="shared" si="0"/>
        <v>960</v>
      </c>
      <c r="K18" s="42">
        <f t="shared" si="0"/>
        <v>960</v>
      </c>
    </row>
    <row r="19" spans="1:11" x14ac:dyDescent="0.25">
      <c r="A19" s="33">
        <v>5</v>
      </c>
      <c r="B19" s="37" t="s">
        <v>18</v>
      </c>
      <c r="C19" s="60"/>
      <c r="D19" s="65">
        <v>1</v>
      </c>
      <c r="E19" s="61">
        <f t="shared" ref="E19:G27" si="2">40*12</f>
        <v>480</v>
      </c>
      <c r="F19" s="65">
        <v>1</v>
      </c>
      <c r="G19" s="61">
        <f t="shared" si="2"/>
        <v>480</v>
      </c>
      <c r="H19" s="42">
        <f t="shared" si="1"/>
        <v>960</v>
      </c>
      <c r="I19" s="42">
        <f t="shared" si="0"/>
        <v>960</v>
      </c>
      <c r="J19" s="42">
        <f t="shared" si="0"/>
        <v>960</v>
      </c>
      <c r="K19" s="42">
        <f t="shared" si="0"/>
        <v>960</v>
      </c>
    </row>
    <row r="20" spans="1:11" x14ac:dyDescent="0.25">
      <c r="A20" s="33">
        <v>6</v>
      </c>
      <c r="B20" s="37" t="s">
        <v>19</v>
      </c>
      <c r="C20" s="60"/>
      <c r="D20" s="65">
        <v>1</v>
      </c>
      <c r="E20" s="61">
        <f t="shared" si="2"/>
        <v>480</v>
      </c>
      <c r="F20" s="65">
        <v>1</v>
      </c>
      <c r="G20" s="61">
        <f t="shared" si="2"/>
        <v>480</v>
      </c>
      <c r="H20" s="42">
        <f t="shared" si="1"/>
        <v>960</v>
      </c>
      <c r="I20" s="42">
        <f t="shared" si="0"/>
        <v>960</v>
      </c>
      <c r="J20" s="42">
        <f t="shared" si="0"/>
        <v>960</v>
      </c>
      <c r="K20" s="42">
        <f t="shared" si="0"/>
        <v>960</v>
      </c>
    </row>
    <row r="21" spans="1:11" x14ac:dyDescent="0.25">
      <c r="A21" s="33">
        <v>7</v>
      </c>
      <c r="B21" s="37" t="s">
        <v>21</v>
      </c>
      <c r="C21" s="60"/>
      <c r="D21" s="65">
        <v>1</v>
      </c>
      <c r="E21" s="61">
        <f t="shared" si="2"/>
        <v>480</v>
      </c>
      <c r="F21" s="65">
        <v>1</v>
      </c>
      <c r="G21" s="61">
        <f t="shared" si="2"/>
        <v>480</v>
      </c>
      <c r="H21" s="42">
        <f t="shared" si="1"/>
        <v>960</v>
      </c>
      <c r="I21" s="42">
        <f t="shared" si="0"/>
        <v>960</v>
      </c>
      <c r="J21" s="42">
        <f t="shared" si="0"/>
        <v>960</v>
      </c>
      <c r="K21" s="42">
        <f t="shared" si="0"/>
        <v>960</v>
      </c>
    </row>
    <row r="22" spans="1:11" x14ac:dyDescent="0.25">
      <c r="A22" s="33">
        <v>8</v>
      </c>
      <c r="B22" s="37" t="s">
        <v>22</v>
      </c>
      <c r="C22" s="37"/>
      <c r="D22" s="65">
        <v>1</v>
      </c>
      <c r="E22" s="61">
        <f t="shared" si="2"/>
        <v>480</v>
      </c>
      <c r="F22" s="65">
        <v>1</v>
      </c>
      <c r="G22" s="61">
        <f t="shared" si="2"/>
        <v>480</v>
      </c>
      <c r="H22" s="42">
        <f t="shared" si="1"/>
        <v>960</v>
      </c>
      <c r="I22" s="42">
        <f t="shared" si="0"/>
        <v>960</v>
      </c>
      <c r="J22" s="42">
        <f t="shared" si="0"/>
        <v>960</v>
      </c>
      <c r="K22" s="42">
        <f t="shared" si="0"/>
        <v>960</v>
      </c>
    </row>
    <row r="23" spans="1:11" x14ac:dyDescent="0.25">
      <c r="A23" s="33">
        <v>9</v>
      </c>
      <c r="B23" s="37" t="s">
        <v>23</v>
      </c>
      <c r="C23" s="60"/>
      <c r="D23" s="65">
        <v>1</v>
      </c>
      <c r="E23" s="61">
        <f t="shared" si="2"/>
        <v>480</v>
      </c>
      <c r="F23" s="65">
        <v>1</v>
      </c>
      <c r="G23" s="61">
        <f t="shared" si="2"/>
        <v>480</v>
      </c>
      <c r="H23" s="42">
        <f t="shared" si="1"/>
        <v>960</v>
      </c>
      <c r="I23" s="42">
        <f t="shared" si="0"/>
        <v>960</v>
      </c>
      <c r="J23" s="42">
        <f t="shared" si="0"/>
        <v>960</v>
      </c>
      <c r="K23" s="42">
        <f t="shared" si="0"/>
        <v>960</v>
      </c>
    </row>
    <row r="24" spans="1:11" x14ac:dyDescent="0.25">
      <c r="A24" s="33">
        <v>10</v>
      </c>
      <c r="B24" s="37" t="s">
        <v>24</v>
      </c>
      <c r="C24" s="60" t="s">
        <v>124</v>
      </c>
      <c r="D24" s="65">
        <v>1</v>
      </c>
      <c r="E24" s="61">
        <f t="shared" si="2"/>
        <v>480</v>
      </c>
      <c r="F24" s="65">
        <v>1</v>
      </c>
      <c r="G24" s="61">
        <f t="shared" si="2"/>
        <v>480</v>
      </c>
      <c r="H24" s="42">
        <f t="shared" si="1"/>
        <v>960</v>
      </c>
      <c r="I24" s="42">
        <f t="shared" si="0"/>
        <v>960</v>
      </c>
      <c r="J24" s="42">
        <f t="shared" si="0"/>
        <v>960</v>
      </c>
      <c r="K24" s="42">
        <f t="shared" si="0"/>
        <v>960</v>
      </c>
    </row>
    <row r="25" spans="1:11" x14ac:dyDescent="0.25">
      <c r="A25" s="33">
        <v>11</v>
      </c>
      <c r="B25" s="37" t="s">
        <v>25</v>
      </c>
      <c r="C25" s="60"/>
      <c r="D25" s="65">
        <v>1</v>
      </c>
      <c r="E25" s="61">
        <f t="shared" si="2"/>
        <v>480</v>
      </c>
      <c r="F25" s="65">
        <v>1</v>
      </c>
      <c r="G25" s="61">
        <f t="shared" si="2"/>
        <v>480</v>
      </c>
      <c r="H25" s="42">
        <f t="shared" si="1"/>
        <v>960</v>
      </c>
      <c r="I25" s="42">
        <f t="shared" si="0"/>
        <v>960</v>
      </c>
      <c r="J25" s="42">
        <f t="shared" si="0"/>
        <v>960</v>
      </c>
      <c r="K25" s="42">
        <f t="shared" si="0"/>
        <v>960</v>
      </c>
    </row>
    <row r="26" spans="1:11" x14ac:dyDescent="0.25">
      <c r="A26" s="33">
        <v>12</v>
      </c>
      <c r="B26" s="37" t="s">
        <v>26</v>
      </c>
      <c r="C26" s="60"/>
      <c r="D26" s="65">
        <v>1</v>
      </c>
      <c r="E26" s="61">
        <f t="shared" si="2"/>
        <v>480</v>
      </c>
      <c r="F26" s="65">
        <v>1</v>
      </c>
      <c r="G26" s="61">
        <f t="shared" si="2"/>
        <v>480</v>
      </c>
      <c r="H26" s="42">
        <f t="shared" si="1"/>
        <v>960</v>
      </c>
      <c r="I26" s="42">
        <f t="shared" si="0"/>
        <v>960</v>
      </c>
      <c r="J26" s="42">
        <f t="shared" si="0"/>
        <v>960</v>
      </c>
      <c r="K26" s="42">
        <f t="shared" si="0"/>
        <v>960</v>
      </c>
    </row>
    <row r="27" spans="1:11" x14ac:dyDescent="0.25">
      <c r="A27" s="33">
        <v>13</v>
      </c>
      <c r="B27" s="37" t="s">
        <v>27</v>
      </c>
      <c r="C27" s="69"/>
      <c r="D27" s="65">
        <v>1</v>
      </c>
      <c r="E27" s="61">
        <f t="shared" si="2"/>
        <v>480</v>
      </c>
      <c r="F27" s="65">
        <v>1</v>
      </c>
      <c r="G27" s="61">
        <f t="shared" si="2"/>
        <v>480</v>
      </c>
      <c r="H27" s="42">
        <f t="shared" si="1"/>
        <v>960</v>
      </c>
      <c r="I27" s="42">
        <f t="shared" si="0"/>
        <v>960</v>
      </c>
      <c r="J27" s="42">
        <f t="shared" si="0"/>
        <v>960</v>
      </c>
      <c r="K27" s="42">
        <f t="shared" si="0"/>
        <v>960</v>
      </c>
    </row>
    <row r="28" spans="1:11" x14ac:dyDescent="0.25">
      <c r="A28" s="33">
        <v>14</v>
      </c>
      <c r="B28" s="37" t="s">
        <v>28</v>
      </c>
      <c r="C28" s="60"/>
      <c r="D28" s="65">
        <v>1</v>
      </c>
      <c r="E28" s="61">
        <f>40*7</f>
        <v>280</v>
      </c>
      <c r="F28" s="65">
        <v>1</v>
      </c>
      <c r="G28" s="61">
        <f>40*12</f>
        <v>480</v>
      </c>
      <c r="H28" s="42">
        <f t="shared" si="1"/>
        <v>960</v>
      </c>
      <c r="I28" s="42">
        <f t="shared" si="0"/>
        <v>960</v>
      </c>
      <c r="J28" s="42">
        <f t="shared" si="0"/>
        <v>960</v>
      </c>
      <c r="K28" s="42">
        <f t="shared" si="0"/>
        <v>960</v>
      </c>
    </row>
    <row r="29" spans="1:11" x14ac:dyDescent="0.25">
      <c r="A29" s="33">
        <v>15</v>
      </c>
      <c r="B29" s="37" t="s">
        <v>29</v>
      </c>
      <c r="C29" s="70" t="s">
        <v>95</v>
      </c>
      <c r="D29" s="65">
        <v>0</v>
      </c>
      <c r="E29" s="61">
        <f>40*5</f>
        <v>200</v>
      </c>
      <c r="F29" s="65">
        <v>0</v>
      </c>
      <c r="G29" s="61">
        <v>0</v>
      </c>
      <c r="H29" s="42">
        <f t="shared" si="1"/>
        <v>960</v>
      </c>
      <c r="I29" s="42">
        <f t="shared" si="0"/>
        <v>960</v>
      </c>
      <c r="J29" s="42">
        <f t="shared" si="0"/>
        <v>960</v>
      </c>
      <c r="K29" s="42">
        <f t="shared" si="0"/>
        <v>960</v>
      </c>
    </row>
    <row r="30" spans="1:11" x14ac:dyDescent="0.25">
      <c r="A30" s="33">
        <v>16</v>
      </c>
      <c r="B30" s="37" t="s">
        <v>31</v>
      </c>
      <c r="C30" s="60"/>
      <c r="D30" s="65">
        <v>1</v>
      </c>
      <c r="E30" s="61">
        <f t="shared" ref="E30:G36" si="3">40*12</f>
        <v>480</v>
      </c>
      <c r="F30" s="65">
        <v>1</v>
      </c>
      <c r="G30" s="61">
        <f t="shared" si="3"/>
        <v>480</v>
      </c>
      <c r="H30" s="42">
        <f t="shared" si="1"/>
        <v>960</v>
      </c>
      <c r="I30" s="42">
        <f t="shared" si="0"/>
        <v>960</v>
      </c>
      <c r="J30" s="42">
        <f t="shared" si="0"/>
        <v>960</v>
      </c>
      <c r="K30" s="42">
        <f t="shared" si="0"/>
        <v>960</v>
      </c>
    </row>
    <row r="31" spans="1:11" x14ac:dyDescent="0.25">
      <c r="A31" s="33">
        <v>17</v>
      </c>
      <c r="B31" s="37" t="s">
        <v>32</v>
      </c>
      <c r="C31" s="60"/>
      <c r="D31" s="65">
        <v>1</v>
      </c>
      <c r="E31" s="61">
        <f t="shared" si="3"/>
        <v>480</v>
      </c>
      <c r="F31" s="65">
        <v>1</v>
      </c>
      <c r="G31" s="61">
        <f t="shared" si="3"/>
        <v>480</v>
      </c>
      <c r="H31" s="42">
        <f t="shared" si="1"/>
        <v>960</v>
      </c>
      <c r="I31" s="42">
        <f t="shared" si="1"/>
        <v>960</v>
      </c>
      <c r="J31" s="42">
        <f t="shared" si="1"/>
        <v>960</v>
      </c>
      <c r="K31" s="42">
        <f t="shared" si="1"/>
        <v>960</v>
      </c>
    </row>
    <row r="32" spans="1:11" x14ac:dyDescent="0.25">
      <c r="A32" s="33">
        <v>18</v>
      </c>
      <c r="B32" s="37" t="s">
        <v>33</v>
      </c>
      <c r="C32" s="60"/>
      <c r="D32" s="65">
        <v>1</v>
      </c>
      <c r="E32" s="61">
        <f t="shared" si="3"/>
        <v>480</v>
      </c>
      <c r="F32" s="65">
        <v>1</v>
      </c>
      <c r="G32" s="61">
        <f t="shared" si="3"/>
        <v>480</v>
      </c>
      <c r="H32" s="42">
        <f t="shared" si="1"/>
        <v>960</v>
      </c>
      <c r="I32" s="42">
        <f t="shared" si="1"/>
        <v>960</v>
      </c>
      <c r="J32" s="42">
        <f t="shared" si="1"/>
        <v>960</v>
      </c>
      <c r="K32" s="42">
        <f t="shared" si="1"/>
        <v>960</v>
      </c>
    </row>
    <row r="33" spans="1:11" x14ac:dyDescent="0.25">
      <c r="A33" s="33">
        <v>19</v>
      </c>
      <c r="B33" s="37" t="s">
        <v>34</v>
      </c>
      <c r="C33" s="60"/>
      <c r="D33" s="65">
        <v>1</v>
      </c>
      <c r="E33" s="61">
        <f t="shared" si="3"/>
        <v>480</v>
      </c>
      <c r="F33" s="65">
        <v>1</v>
      </c>
      <c r="G33" s="61">
        <f t="shared" si="3"/>
        <v>480</v>
      </c>
      <c r="H33" s="42">
        <f t="shared" si="1"/>
        <v>960</v>
      </c>
      <c r="I33" s="42">
        <f t="shared" si="1"/>
        <v>960</v>
      </c>
      <c r="J33" s="42">
        <f t="shared" si="1"/>
        <v>960</v>
      </c>
      <c r="K33" s="42">
        <f t="shared" si="1"/>
        <v>960</v>
      </c>
    </row>
    <row r="34" spans="1:11" x14ac:dyDescent="0.25">
      <c r="A34" s="33">
        <v>20</v>
      </c>
      <c r="B34" s="37" t="s">
        <v>35</v>
      </c>
      <c r="C34" s="60"/>
      <c r="D34" s="65">
        <v>1</v>
      </c>
      <c r="E34" s="61">
        <f t="shared" si="3"/>
        <v>480</v>
      </c>
      <c r="F34" s="65">
        <v>1</v>
      </c>
      <c r="G34" s="61">
        <f t="shared" si="3"/>
        <v>480</v>
      </c>
      <c r="H34" s="42">
        <f t="shared" si="1"/>
        <v>960</v>
      </c>
      <c r="I34" s="42">
        <f t="shared" si="1"/>
        <v>960</v>
      </c>
      <c r="J34" s="42">
        <f t="shared" si="1"/>
        <v>960</v>
      </c>
      <c r="K34" s="42">
        <f t="shared" si="1"/>
        <v>960</v>
      </c>
    </row>
    <row r="35" spans="1:11" x14ac:dyDescent="0.25">
      <c r="A35" s="33">
        <v>21</v>
      </c>
      <c r="B35" s="37" t="s">
        <v>36</v>
      </c>
      <c r="C35" s="60"/>
      <c r="D35" s="65">
        <v>1</v>
      </c>
      <c r="E35" s="61">
        <f t="shared" si="3"/>
        <v>480</v>
      </c>
      <c r="F35" s="65">
        <v>1</v>
      </c>
      <c r="G35" s="61">
        <f t="shared" si="3"/>
        <v>480</v>
      </c>
      <c r="H35" s="42">
        <f t="shared" si="1"/>
        <v>960</v>
      </c>
      <c r="I35" s="42">
        <f t="shared" si="1"/>
        <v>960</v>
      </c>
      <c r="J35" s="42">
        <f t="shared" si="1"/>
        <v>960</v>
      </c>
      <c r="K35" s="42">
        <f t="shared" si="1"/>
        <v>960</v>
      </c>
    </row>
    <row r="36" spans="1:11" x14ac:dyDescent="0.25">
      <c r="A36" s="33">
        <v>22</v>
      </c>
      <c r="B36" s="37" t="s">
        <v>112</v>
      </c>
      <c r="C36" s="60"/>
      <c r="D36" s="65"/>
      <c r="E36" s="61">
        <v>0</v>
      </c>
      <c r="F36" s="65">
        <v>1</v>
      </c>
      <c r="G36" s="61">
        <f t="shared" si="3"/>
        <v>480</v>
      </c>
      <c r="H36" s="42">
        <f t="shared" si="1"/>
        <v>960</v>
      </c>
      <c r="I36" s="42">
        <f t="shared" si="1"/>
        <v>960</v>
      </c>
      <c r="J36" s="42">
        <f t="shared" si="1"/>
        <v>960</v>
      </c>
      <c r="K36" s="42">
        <f t="shared" si="1"/>
        <v>960</v>
      </c>
    </row>
    <row r="37" spans="1:11" x14ac:dyDescent="0.25">
      <c r="A37" s="33">
        <v>23</v>
      </c>
      <c r="B37" s="37" t="s">
        <v>37</v>
      </c>
      <c r="C37" s="60"/>
      <c r="D37" s="65">
        <v>1</v>
      </c>
      <c r="E37" s="61">
        <f>40*12</f>
        <v>480</v>
      </c>
      <c r="F37" s="65">
        <v>1</v>
      </c>
      <c r="G37" s="61">
        <f>40*12</f>
        <v>480</v>
      </c>
      <c r="H37" s="42">
        <f t="shared" si="1"/>
        <v>960</v>
      </c>
      <c r="I37" s="42">
        <f t="shared" si="1"/>
        <v>960</v>
      </c>
      <c r="J37" s="42">
        <f t="shared" si="1"/>
        <v>960</v>
      </c>
      <c r="K37" s="42">
        <f t="shared" si="1"/>
        <v>960</v>
      </c>
    </row>
    <row r="38" spans="1:11" x14ac:dyDescent="0.25">
      <c r="A38" s="33">
        <v>24</v>
      </c>
      <c r="B38" s="37" t="s">
        <v>38</v>
      </c>
      <c r="C38" s="60"/>
      <c r="D38" s="65">
        <v>1</v>
      </c>
      <c r="E38" s="61">
        <f>40*12</f>
        <v>480</v>
      </c>
      <c r="F38" s="65">
        <v>1</v>
      </c>
      <c r="G38" s="61">
        <f>40*12</f>
        <v>480</v>
      </c>
      <c r="H38" s="42">
        <f t="shared" si="1"/>
        <v>960</v>
      </c>
      <c r="I38" s="42">
        <f t="shared" si="1"/>
        <v>960</v>
      </c>
      <c r="J38" s="42">
        <f t="shared" si="1"/>
        <v>960</v>
      </c>
      <c r="K38" s="42">
        <f t="shared" si="1"/>
        <v>960</v>
      </c>
    </row>
    <row r="39" spans="1:11" x14ac:dyDescent="0.25">
      <c r="A39" s="33">
        <v>25</v>
      </c>
      <c r="B39" s="37" t="s">
        <v>109</v>
      </c>
      <c r="C39" s="71" t="s">
        <v>111</v>
      </c>
      <c r="D39" s="65">
        <v>1</v>
      </c>
      <c r="E39" s="61">
        <f>40*1</f>
        <v>40</v>
      </c>
      <c r="F39" s="65">
        <v>0</v>
      </c>
      <c r="G39" s="61">
        <f>40*12</f>
        <v>480</v>
      </c>
      <c r="H39" s="42">
        <f t="shared" si="1"/>
        <v>960</v>
      </c>
      <c r="I39" s="42">
        <f t="shared" si="1"/>
        <v>960</v>
      </c>
      <c r="J39" s="42">
        <f t="shared" si="1"/>
        <v>960</v>
      </c>
      <c r="K39" s="42">
        <f t="shared" si="1"/>
        <v>960</v>
      </c>
    </row>
    <row r="40" spans="1:11" x14ac:dyDescent="0.25">
      <c r="A40" s="33">
        <v>26</v>
      </c>
      <c r="B40" s="37" t="s">
        <v>39</v>
      </c>
      <c r="C40" s="60"/>
      <c r="D40" s="65">
        <v>1</v>
      </c>
      <c r="E40" s="61">
        <f>40*12</f>
        <v>480</v>
      </c>
      <c r="F40" s="65">
        <v>1</v>
      </c>
      <c r="G40" s="61">
        <f>40*12</f>
        <v>480</v>
      </c>
      <c r="H40" s="42">
        <f t="shared" si="1"/>
        <v>960</v>
      </c>
      <c r="I40" s="42">
        <f t="shared" si="1"/>
        <v>960</v>
      </c>
      <c r="J40" s="42">
        <f t="shared" si="1"/>
        <v>960</v>
      </c>
      <c r="K40" s="42">
        <f t="shared" si="1"/>
        <v>960</v>
      </c>
    </row>
    <row r="41" spans="1:11" x14ac:dyDescent="0.25">
      <c r="A41" s="33">
        <v>27</v>
      </c>
      <c r="B41" s="37" t="s">
        <v>40</v>
      </c>
      <c r="C41" s="68" t="s">
        <v>94</v>
      </c>
      <c r="D41" s="65">
        <v>1</v>
      </c>
      <c r="E41" s="61">
        <v>0</v>
      </c>
      <c r="F41" s="65">
        <v>0</v>
      </c>
      <c r="G41" s="61">
        <v>0</v>
      </c>
      <c r="H41" s="42">
        <f t="shared" si="1"/>
        <v>960</v>
      </c>
      <c r="I41" s="42">
        <f t="shared" si="1"/>
        <v>960</v>
      </c>
      <c r="J41" s="42">
        <f t="shared" si="1"/>
        <v>960</v>
      </c>
      <c r="K41" s="42">
        <f t="shared" si="1"/>
        <v>960</v>
      </c>
    </row>
    <row r="42" spans="1:11" x14ac:dyDescent="0.25">
      <c r="A42" s="33">
        <v>28</v>
      </c>
      <c r="B42" s="37" t="s">
        <v>41</v>
      </c>
      <c r="C42" s="68" t="s">
        <v>94</v>
      </c>
      <c r="D42" s="65">
        <v>1</v>
      </c>
      <c r="E42" s="61">
        <v>0</v>
      </c>
      <c r="F42" s="65">
        <v>0</v>
      </c>
      <c r="G42" s="61">
        <v>0</v>
      </c>
      <c r="H42" s="42">
        <f t="shared" ref="H42:K100" si="4">80*12</f>
        <v>960</v>
      </c>
      <c r="I42" s="42">
        <f t="shared" si="4"/>
        <v>960</v>
      </c>
      <c r="J42" s="42">
        <f t="shared" si="4"/>
        <v>960</v>
      </c>
      <c r="K42" s="42">
        <f t="shared" si="4"/>
        <v>960</v>
      </c>
    </row>
    <row r="43" spans="1:11" x14ac:dyDescent="0.25">
      <c r="A43" s="33">
        <v>29</v>
      </c>
      <c r="B43" s="37" t="s">
        <v>42</v>
      </c>
      <c r="C43" s="60"/>
      <c r="D43" s="65">
        <v>1</v>
      </c>
      <c r="E43" s="61">
        <f>40*12</f>
        <v>480</v>
      </c>
      <c r="F43" s="65">
        <v>1</v>
      </c>
      <c r="G43" s="61">
        <f>40*12</f>
        <v>480</v>
      </c>
      <c r="H43" s="42">
        <f t="shared" si="4"/>
        <v>960</v>
      </c>
      <c r="I43" s="42">
        <f t="shared" si="4"/>
        <v>960</v>
      </c>
      <c r="J43" s="42">
        <f t="shared" si="4"/>
        <v>960</v>
      </c>
      <c r="K43" s="42">
        <f t="shared" si="4"/>
        <v>960</v>
      </c>
    </row>
    <row r="44" spans="1:11" x14ac:dyDescent="0.25">
      <c r="A44" s="33">
        <v>30</v>
      </c>
      <c r="B44" s="37" t="s">
        <v>44</v>
      </c>
      <c r="C44" s="60" t="s">
        <v>96</v>
      </c>
      <c r="D44" s="65">
        <v>0</v>
      </c>
      <c r="E44" s="61">
        <v>0</v>
      </c>
      <c r="F44" s="65">
        <v>0</v>
      </c>
      <c r="G44" s="61">
        <v>0</v>
      </c>
      <c r="H44" s="42">
        <f t="shared" si="4"/>
        <v>960</v>
      </c>
      <c r="I44" s="42">
        <f t="shared" si="4"/>
        <v>960</v>
      </c>
      <c r="J44" s="42">
        <f t="shared" si="4"/>
        <v>960</v>
      </c>
      <c r="K44" s="42">
        <f t="shared" si="4"/>
        <v>960</v>
      </c>
    </row>
    <row r="45" spans="1:11" x14ac:dyDescent="0.25">
      <c r="A45" s="33">
        <v>31</v>
      </c>
      <c r="B45" s="37" t="s">
        <v>45</v>
      </c>
      <c r="C45" s="69"/>
      <c r="D45" s="65">
        <v>1</v>
      </c>
      <c r="E45" s="61">
        <f>40*12</f>
        <v>480</v>
      </c>
      <c r="F45" s="65">
        <v>1</v>
      </c>
      <c r="G45" s="61">
        <f>40*12</f>
        <v>480</v>
      </c>
      <c r="H45" s="42">
        <f t="shared" si="4"/>
        <v>960</v>
      </c>
      <c r="I45" s="42">
        <f t="shared" si="4"/>
        <v>960</v>
      </c>
      <c r="J45" s="42">
        <f t="shared" si="4"/>
        <v>960</v>
      </c>
      <c r="K45" s="42">
        <f t="shared" si="4"/>
        <v>960</v>
      </c>
    </row>
    <row r="46" spans="1:11" x14ac:dyDescent="0.25">
      <c r="A46" s="33">
        <v>32</v>
      </c>
      <c r="B46" s="37" t="s">
        <v>46</v>
      </c>
      <c r="C46" s="60"/>
      <c r="D46" s="65">
        <v>1</v>
      </c>
      <c r="E46" s="61">
        <f>40*12</f>
        <v>480</v>
      </c>
      <c r="F46" s="65">
        <v>1</v>
      </c>
      <c r="G46" s="61">
        <f>40*12</f>
        <v>480</v>
      </c>
      <c r="H46" s="42">
        <f t="shared" si="4"/>
        <v>960</v>
      </c>
      <c r="I46" s="42">
        <f t="shared" si="4"/>
        <v>960</v>
      </c>
      <c r="J46" s="42">
        <f t="shared" si="4"/>
        <v>960</v>
      </c>
      <c r="K46" s="42">
        <f t="shared" si="4"/>
        <v>960</v>
      </c>
    </row>
    <row r="47" spans="1:11" x14ac:dyDescent="0.25">
      <c r="A47" s="33">
        <v>33</v>
      </c>
      <c r="B47" s="37" t="s">
        <v>47</v>
      </c>
      <c r="C47" s="36"/>
      <c r="D47" s="65">
        <v>1</v>
      </c>
      <c r="E47" s="61">
        <f>40*12</f>
        <v>480</v>
      </c>
      <c r="F47" s="65">
        <v>1</v>
      </c>
      <c r="G47" s="61">
        <f>40*12</f>
        <v>480</v>
      </c>
      <c r="H47" s="42">
        <f t="shared" si="4"/>
        <v>960</v>
      </c>
      <c r="I47" s="42">
        <f t="shared" si="4"/>
        <v>960</v>
      </c>
      <c r="J47" s="42">
        <f t="shared" si="4"/>
        <v>960</v>
      </c>
      <c r="K47" s="42">
        <f t="shared" si="4"/>
        <v>960</v>
      </c>
    </row>
    <row r="48" spans="1:11" x14ac:dyDescent="0.25">
      <c r="A48" s="33">
        <v>34</v>
      </c>
      <c r="B48" s="37" t="s">
        <v>48</v>
      </c>
      <c r="C48" s="60"/>
      <c r="D48" s="65">
        <v>1</v>
      </c>
      <c r="E48" s="61">
        <f>40*12</f>
        <v>480</v>
      </c>
      <c r="F48" s="65">
        <v>1</v>
      </c>
      <c r="G48" s="61">
        <f>40*12</f>
        <v>480</v>
      </c>
      <c r="H48" s="42">
        <f t="shared" si="4"/>
        <v>960</v>
      </c>
      <c r="I48" s="42">
        <f t="shared" si="4"/>
        <v>960</v>
      </c>
      <c r="J48" s="42">
        <f t="shared" si="4"/>
        <v>960</v>
      </c>
      <c r="K48" s="42">
        <f t="shared" si="4"/>
        <v>960</v>
      </c>
    </row>
    <row r="49" spans="1:11" x14ac:dyDescent="0.25">
      <c r="A49" s="33">
        <v>35</v>
      </c>
      <c r="B49" s="37" t="s">
        <v>49</v>
      </c>
      <c r="C49" s="68" t="s">
        <v>94</v>
      </c>
      <c r="D49" s="65">
        <v>0</v>
      </c>
      <c r="E49" s="61">
        <v>0</v>
      </c>
      <c r="F49" s="65">
        <v>0</v>
      </c>
      <c r="G49" s="61">
        <v>0</v>
      </c>
      <c r="H49" s="42">
        <f t="shared" si="4"/>
        <v>960</v>
      </c>
      <c r="I49" s="42">
        <f t="shared" si="4"/>
        <v>960</v>
      </c>
      <c r="J49" s="42">
        <f t="shared" si="4"/>
        <v>960</v>
      </c>
      <c r="K49" s="42">
        <f t="shared" si="4"/>
        <v>960</v>
      </c>
    </row>
    <row r="50" spans="1:11" x14ac:dyDescent="0.25">
      <c r="A50" s="33">
        <v>36</v>
      </c>
      <c r="B50" s="37" t="s">
        <v>50</v>
      </c>
      <c r="C50" s="60"/>
      <c r="D50" s="65">
        <v>1</v>
      </c>
      <c r="E50" s="61">
        <f t="shared" ref="E50:G67" si="5">40*12</f>
        <v>480</v>
      </c>
      <c r="F50" s="65">
        <v>1</v>
      </c>
      <c r="G50" s="61">
        <f t="shared" si="5"/>
        <v>480</v>
      </c>
      <c r="H50" s="42">
        <f t="shared" si="4"/>
        <v>960</v>
      </c>
      <c r="I50" s="42">
        <f t="shared" si="4"/>
        <v>960</v>
      </c>
      <c r="J50" s="42">
        <f t="shared" si="4"/>
        <v>960</v>
      </c>
      <c r="K50" s="42">
        <f t="shared" si="4"/>
        <v>960</v>
      </c>
    </row>
    <row r="51" spans="1:11" x14ac:dyDescent="0.25">
      <c r="A51" s="33">
        <v>37</v>
      </c>
      <c r="B51" s="37" t="s">
        <v>51</v>
      </c>
      <c r="C51" s="60"/>
      <c r="D51" s="65">
        <v>1</v>
      </c>
      <c r="E51" s="61">
        <f t="shared" si="5"/>
        <v>480</v>
      </c>
      <c r="F51" s="65">
        <v>1</v>
      </c>
      <c r="G51" s="61">
        <f t="shared" si="5"/>
        <v>480</v>
      </c>
      <c r="H51" s="42">
        <f t="shared" si="4"/>
        <v>960</v>
      </c>
      <c r="I51" s="42">
        <f t="shared" si="4"/>
        <v>960</v>
      </c>
      <c r="J51" s="42">
        <f t="shared" si="4"/>
        <v>960</v>
      </c>
      <c r="K51" s="42">
        <f t="shared" si="4"/>
        <v>960</v>
      </c>
    </row>
    <row r="52" spans="1:11" x14ac:dyDescent="0.25">
      <c r="A52" s="33">
        <v>38</v>
      </c>
      <c r="B52" s="37" t="s">
        <v>52</v>
      </c>
      <c r="C52" s="60"/>
      <c r="D52" s="65">
        <v>1</v>
      </c>
      <c r="E52" s="61">
        <f t="shared" si="5"/>
        <v>480</v>
      </c>
      <c r="F52" s="65">
        <v>1</v>
      </c>
      <c r="G52" s="61">
        <f t="shared" si="5"/>
        <v>480</v>
      </c>
      <c r="H52" s="42">
        <f t="shared" si="4"/>
        <v>960</v>
      </c>
      <c r="I52" s="42">
        <f t="shared" si="4"/>
        <v>960</v>
      </c>
      <c r="J52" s="42">
        <f t="shared" si="4"/>
        <v>960</v>
      </c>
      <c r="K52" s="42">
        <f t="shared" si="4"/>
        <v>960</v>
      </c>
    </row>
    <row r="53" spans="1:11" x14ac:dyDescent="0.25">
      <c r="A53" s="33">
        <v>39</v>
      </c>
      <c r="B53" s="37" t="s">
        <v>53</v>
      </c>
      <c r="C53" s="60"/>
      <c r="D53" s="65">
        <v>1</v>
      </c>
      <c r="E53" s="61">
        <f t="shared" si="5"/>
        <v>480</v>
      </c>
      <c r="F53" s="65">
        <v>1</v>
      </c>
      <c r="G53" s="61">
        <f t="shared" si="5"/>
        <v>480</v>
      </c>
      <c r="H53" s="42">
        <f t="shared" si="4"/>
        <v>960</v>
      </c>
      <c r="I53" s="42">
        <f t="shared" si="4"/>
        <v>960</v>
      </c>
      <c r="J53" s="42">
        <f t="shared" si="4"/>
        <v>960</v>
      </c>
      <c r="K53" s="42">
        <f t="shared" si="4"/>
        <v>960</v>
      </c>
    </row>
    <row r="54" spans="1:11" x14ac:dyDescent="0.25">
      <c r="A54" s="33">
        <v>40</v>
      </c>
      <c r="B54" s="37" t="s">
        <v>54</v>
      </c>
      <c r="C54" s="60"/>
      <c r="D54" s="65">
        <v>1</v>
      </c>
      <c r="E54" s="61">
        <f t="shared" si="5"/>
        <v>480</v>
      </c>
      <c r="F54" s="65">
        <v>1</v>
      </c>
      <c r="G54" s="61">
        <f t="shared" si="5"/>
        <v>480</v>
      </c>
      <c r="H54" s="42">
        <f t="shared" si="4"/>
        <v>960</v>
      </c>
      <c r="I54" s="42">
        <f t="shared" si="4"/>
        <v>960</v>
      </c>
      <c r="J54" s="42">
        <f t="shared" si="4"/>
        <v>960</v>
      </c>
      <c r="K54" s="42">
        <f t="shared" si="4"/>
        <v>960</v>
      </c>
    </row>
    <row r="55" spans="1:11" x14ac:dyDescent="0.25">
      <c r="A55" s="33">
        <v>41</v>
      </c>
      <c r="B55" s="37" t="s">
        <v>55</v>
      </c>
      <c r="C55" s="60"/>
      <c r="D55" s="65">
        <v>1</v>
      </c>
      <c r="E55" s="61">
        <f t="shared" si="5"/>
        <v>480</v>
      </c>
      <c r="F55" s="65">
        <v>1</v>
      </c>
      <c r="G55" s="61">
        <f t="shared" si="5"/>
        <v>480</v>
      </c>
      <c r="H55" s="42">
        <f t="shared" si="4"/>
        <v>960</v>
      </c>
      <c r="I55" s="42">
        <f t="shared" si="4"/>
        <v>960</v>
      </c>
      <c r="J55" s="42">
        <f t="shared" si="4"/>
        <v>960</v>
      </c>
      <c r="K55" s="42">
        <f t="shared" si="4"/>
        <v>960</v>
      </c>
    </row>
    <row r="56" spans="1:11" x14ac:dyDescent="0.25">
      <c r="A56" s="33">
        <v>42</v>
      </c>
      <c r="B56" s="37" t="s">
        <v>56</v>
      </c>
      <c r="C56" s="70"/>
      <c r="D56" s="65">
        <v>1</v>
      </c>
      <c r="E56" s="61">
        <f t="shared" si="5"/>
        <v>480</v>
      </c>
      <c r="F56" s="65">
        <v>1</v>
      </c>
      <c r="G56" s="61">
        <f t="shared" si="5"/>
        <v>480</v>
      </c>
      <c r="H56" s="42">
        <f t="shared" si="4"/>
        <v>960</v>
      </c>
      <c r="I56" s="42">
        <f t="shared" si="4"/>
        <v>960</v>
      </c>
      <c r="J56" s="42">
        <f t="shared" si="4"/>
        <v>960</v>
      </c>
      <c r="K56" s="42">
        <f t="shared" si="4"/>
        <v>960</v>
      </c>
    </row>
    <row r="57" spans="1:11" x14ac:dyDescent="0.25">
      <c r="A57" s="33">
        <v>43</v>
      </c>
      <c r="B57" s="37" t="s">
        <v>57</v>
      </c>
      <c r="C57" s="60"/>
      <c r="D57" s="65">
        <v>1</v>
      </c>
      <c r="E57" s="61">
        <f t="shared" si="5"/>
        <v>480</v>
      </c>
      <c r="F57" s="65">
        <v>1</v>
      </c>
      <c r="G57" s="61">
        <f t="shared" si="5"/>
        <v>480</v>
      </c>
      <c r="H57" s="42">
        <f t="shared" si="4"/>
        <v>960</v>
      </c>
      <c r="I57" s="42">
        <f t="shared" si="4"/>
        <v>960</v>
      </c>
      <c r="J57" s="42">
        <f t="shared" si="4"/>
        <v>960</v>
      </c>
      <c r="K57" s="42">
        <f t="shared" si="4"/>
        <v>960</v>
      </c>
    </row>
    <row r="58" spans="1:11" x14ac:dyDescent="0.25">
      <c r="A58" s="33">
        <v>44</v>
      </c>
      <c r="B58" s="37" t="s">
        <v>58</v>
      </c>
      <c r="C58" s="60"/>
      <c r="D58" s="65">
        <v>1</v>
      </c>
      <c r="E58" s="61">
        <f t="shared" si="5"/>
        <v>480</v>
      </c>
      <c r="F58" s="65">
        <v>1</v>
      </c>
      <c r="G58" s="61">
        <f t="shared" si="5"/>
        <v>480</v>
      </c>
      <c r="H58" s="42">
        <f t="shared" si="4"/>
        <v>960</v>
      </c>
      <c r="I58" s="42">
        <f t="shared" si="4"/>
        <v>960</v>
      </c>
      <c r="J58" s="42">
        <f t="shared" si="4"/>
        <v>960</v>
      </c>
      <c r="K58" s="42">
        <f t="shared" si="4"/>
        <v>960</v>
      </c>
    </row>
    <row r="59" spans="1:11" x14ac:dyDescent="0.25">
      <c r="A59" s="33">
        <v>45</v>
      </c>
      <c r="B59" s="37" t="s">
        <v>59</v>
      </c>
      <c r="C59" s="60"/>
      <c r="D59" s="65">
        <v>1</v>
      </c>
      <c r="E59" s="61">
        <f t="shared" si="5"/>
        <v>480</v>
      </c>
      <c r="F59" s="65">
        <v>1</v>
      </c>
      <c r="G59" s="61">
        <f t="shared" si="5"/>
        <v>480</v>
      </c>
      <c r="H59" s="42">
        <f t="shared" si="4"/>
        <v>960</v>
      </c>
      <c r="I59" s="42">
        <f t="shared" si="4"/>
        <v>960</v>
      </c>
      <c r="J59" s="42">
        <f t="shared" si="4"/>
        <v>960</v>
      </c>
      <c r="K59" s="42">
        <f t="shared" si="4"/>
        <v>960</v>
      </c>
    </row>
    <row r="60" spans="1:11" x14ac:dyDescent="0.25">
      <c r="A60" s="33">
        <v>46</v>
      </c>
      <c r="B60" s="37" t="s">
        <v>60</v>
      </c>
      <c r="C60" s="60"/>
      <c r="D60" s="65">
        <v>1</v>
      </c>
      <c r="E60" s="61">
        <f t="shared" si="5"/>
        <v>480</v>
      </c>
      <c r="F60" s="65">
        <v>1</v>
      </c>
      <c r="G60" s="61">
        <f t="shared" si="5"/>
        <v>480</v>
      </c>
      <c r="H60" s="42">
        <f t="shared" si="4"/>
        <v>960</v>
      </c>
      <c r="I60" s="42">
        <f t="shared" si="4"/>
        <v>960</v>
      </c>
      <c r="J60" s="42">
        <f t="shared" si="4"/>
        <v>960</v>
      </c>
      <c r="K60" s="42">
        <f t="shared" si="4"/>
        <v>960</v>
      </c>
    </row>
    <row r="61" spans="1:11" x14ac:dyDescent="0.25">
      <c r="A61" s="33">
        <v>47</v>
      </c>
      <c r="B61" s="37" t="s">
        <v>61</v>
      </c>
      <c r="C61" s="60"/>
      <c r="D61" s="65">
        <v>1</v>
      </c>
      <c r="E61" s="61">
        <f t="shared" si="5"/>
        <v>480</v>
      </c>
      <c r="F61" s="65">
        <v>1</v>
      </c>
      <c r="G61" s="61">
        <f t="shared" si="5"/>
        <v>480</v>
      </c>
      <c r="H61" s="42">
        <f t="shared" si="4"/>
        <v>960</v>
      </c>
      <c r="I61" s="42">
        <f t="shared" si="4"/>
        <v>960</v>
      </c>
      <c r="J61" s="42">
        <f t="shared" si="4"/>
        <v>960</v>
      </c>
      <c r="K61" s="42">
        <f t="shared" si="4"/>
        <v>960</v>
      </c>
    </row>
    <row r="62" spans="1:11" x14ac:dyDescent="0.25">
      <c r="A62" s="33">
        <v>48</v>
      </c>
      <c r="B62" s="37" t="s">
        <v>62</v>
      </c>
      <c r="C62" s="60"/>
      <c r="D62" s="65">
        <v>1</v>
      </c>
      <c r="E62" s="61">
        <f t="shared" si="5"/>
        <v>480</v>
      </c>
      <c r="F62" s="65">
        <v>1</v>
      </c>
      <c r="G62" s="61">
        <f t="shared" si="5"/>
        <v>480</v>
      </c>
      <c r="H62" s="42">
        <f t="shared" si="4"/>
        <v>960</v>
      </c>
      <c r="I62" s="42">
        <f t="shared" si="4"/>
        <v>960</v>
      </c>
      <c r="J62" s="42">
        <f t="shared" si="4"/>
        <v>960</v>
      </c>
      <c r="K62" s="42">
        <f t="shared" si="4"/>
        <v>960</v>
      </c>
    </row>
    <row r="63" spans="1:11" x14ac:dyDescent="0.25">
      <c r="A63" s="33">
        <v>49</v>
      </c>
      <c r="B63" s="37" t="s">
        <v>63</v>
      </c>
      <c r="C63" s="60"/>
      <c r="D63" s="65">
        <v>1</v>
      </c>
      <c r="E63" s="61">
        <f t="shared" si="5"/>
        <v>480</v>
      </c>
      <c r="F63" s="65">
        <v>1</v>
      </c>
      <c r="G63" s="61">
        <f t="shared" si="5"/>
        <v>480</v>
      </c>
      <c r="H63" s="42">
        <f t="shared" si="4"/>
        <v>960</v>
      </c>
      <c r="I63" s="42">
        <f t="shared" si="4"/>
        <v>960</v>
      </c>
      <c r="J63" s="42">
        <f t="shared" si="4"/>
        <v>960</v>
      </c>
      <c r="K63" s="42">
        <f t="shared" si="4"/>
        <v>960</v>
      </c>
    </row>
    <row r="64" spans="1:11" x14ac:dyDescent="0.25">
      <c r="A64" s="33">
        <v>50</v>
      </c>
      <c r="B64" s="37" t="s">
        <v>64</v>
      </c>
      <c r="C64" s="60"/>
      <c r="D64" s="65">
        <v>1</v>
      </c>
      <c r="E64" s="61">
        <f t="shared" si="5"/>
        <v>480</v>
      </c>
      <c r="F64" s="65">
        <v>1</v>
      </c>
      <c r="G64" s="61">
        <f t="shared" si="5"/>
        <v>480</v>
      </c>
      <c r="H64" s="42">
        <f t="shared" si="4"/>
        <v>960</v>
      </c>
      <c r="I64" s="42">
        <f t="shared" si="4"/>
        <v>960</v>
      </c>
      <c r="J64" s="42">
        <f t="shared" si="4"/>
        <v>960</v>
      </c>
      <c r="K64" s="42">
        <f t="shared" si="4"/>
        <v>960</v>
      </c>
    </row>
    <row r="65" spans="1:11" x14ac:dyDescent="0.25">
      <c r="A65" s="33">
        <v>51</v>
      </c>
      <c r="B65" s="37" t="s">
        <v>66</v>
      </c>
      <c r="C65" s="60"/>
      <c r="D65" s="65">
        <v>1</v>
      </c>
      <c r="E65" s="61">
        <f t="shared" si="5"/>
        <v>480</v>
      </c>
      <c r="F65" s="65">
        <v>1</v>
      </c>
      <c r="G65" s="61">
        <f t="shared" si="5"/>
        <v>480</v>
      </c>
      <c r="H65" s="42">
        <f t="shared" si="4"/>
        <v>960</v>
      </c>
      <c r="I65" s="42">
        <f t="shared" si="4"/>
        <v>960</v>
      </c>
      <c r="J65" s="42">
        <f t="shared" si="4"/>
        <v>960</v>
      </c>
      <c r="K65" s="42">
        <f t="shared" si="4"/>
        <v>960</v>
      </c>
    </row>
    <row r="66" spans="1:11" x14ac:dyDescent="0.25">
      <c r="A66" s="33">
        <v>52</v>
      </c>
      <c r="B66" s="37" t="s">
        <v>67</v>
      </c>
      <c r="C66" s="60"/>
      <c r="D66" s="65">
        <v>1</v>
      </c>
      <c r="E66" s="61">
        <f t="shared" si="5"/>
        <v>480</v>
      </c>
      <c r="F66" s="65">
        <v>1</v>
      </c>
      <c r="G66" s="61">
        <f t="shared" si="5"/>
        <v>480</v>
      </c>
      <c r="H66" s="42">
        <f t="shared" si="4"/>
        <v>960</v>
      </c>
      <c r="I66" s="42">
        <f t="shared" si="4"/>
        <v>960</v>
      </c>
      <c r="J66" s="42">
        <f t="shared" si="4"/>
        <v>960</v>
      </c>
      <c r="K66" s="42">
        <f t="shared" si="4"/>
        <v>960</v>
      </c>
    </row>
    <row r="67" spans="1:11" x14ac:dyDescent="0.25">
      <c r="A67" s="33">
        <v>53</v>
      </c>
      <c r="B67" s="37" t="s">
        <v>68</v>
      </c>
      <c r="C67" s="60" t="s">
        <v>97</v>
      </c>
      <c r="D67" s="65">
        <v>1</v>
      </c>
      <c r="E67" s="61">
        <f t="shared" si="5"/>
        <v>480</v>
      </c>
      <c r="F67" s="65">
        <v>1</v>
      </c>
      <c r="G67" s="61">
        <f t="shared" si="5"/>
        <v>480</v>
      </c>
      <c r="H67" s="42">
        <f t="shared" si="4"/>
        <v>960</v>
      </c>
      <c r="I67" s="42">
        <f t="shared" si="4"/>
        <v>960</v>
      </c>
      <c r="J67" s="42">
        <f t="shared" si="4"/>
        <v>960</v>
      </c>
      <c r="K67" s="42">
        <f t="shared" si="4"/>
        <v>960</v>
      </c>
    </row>
    <row r="68" spans="1:11" x14ac:dyDescent="0.25">
      <c r="A68" s="33">
        <v>54</v>
      </c>
      <c r="B68" s="37" t="s">
        <v>69</v>
      </c>
      <c r="C68" s="60"/>
      <c r="D68" s="65">
        <v>1</v>
      </c>
      <c r="E68" s="61">
        <f>40*12</f>
        <v>480</v>
      </c>
      <c r="F68" s="65">
        <v>1</v>
      </c>
      <c r="G68" s="61">
        <f>40*12</f>
        <v>480</v>
      </c>
      <c r="H68" s="42">
        <f t="shared" si="4"/>
        <v>960</v>
      </c>
      <c r="I68" s="42">
        <f t="shared" si="4"/>
        <v>960</v>
      </c>
      <c r="J68" s="42">
        <f t="shared" si="4"/>
        <v>960</v>
      </c>
      <c r="K68" s="42">
        <f t="shared" si="4"/>
        <v>960</v>
      </c>
    </row>
    <row r="69" spans="1:11" x14ac:dyDescent="0.25">
      <c r="A69" s="33">
        <v>55</v>
      </c>
      <c r="B69" s="37" t="s">
        <v>70</v>
      </c>
      <c r="C69" s="60"/>
      <c r="D69" s="65">
        <v>1</v>
      </c>
      <c r="E69" s="61">
        <f>40*12</f>
        <v>480</v>
      </c>
      <c r="F69" s="65">
        <v>1</v>
      </c>
      <c r="G69" s="61">
        <f>40*12</f>
        <v>480</v>
      </c>
      <c r="H69" s="42">
        <f t="shared" si="4"/>
        <v>960</v>
      </c>
      <c r="I69" s="42">
        <f t="shared" si="4"/>
        <v>960</v>
      </c>
      <c r="J69" s="42">
        <f t="shared" si="4"/>
        <v>960</v>
      </c>
      <c r="K69" s="42">
        <f t="shared" si="4"/>
        <v>960</v>
      </c>
    </row>
    <row r="70" spans="1:11" x14ac:dyDescent="0.25">
      <c r="A70" s="33">
        <v>56</v>
      </c>
      <c r="B70" s="37" t="s">
        <v>71</v>
      </c>
      <c r="C70" s="37"/>
      <c r="D70" s="65">
        <v>1</v>
      </c>
      <c r="E70" s="61">
        <f>40*12</f>
        <v>480</v>
      </c>
      <c r="F70" s="65">
        <v>1</v>
      </c>
      <c r="G70" s="61">
        <f>40*12</f>
        <v>480</v>
      </c>
      <c r="H70" s="42">
        <f t="shared" si="4"/>
        <v>960</v>
      </c>
      <c r="I70" s="42">
        <f t="shared" si="4"/>
        <v>960</v>
      </c>
      <c r="J70" s="42">
        <f t="shared" si="4"/>
        <v>960</v>
      </c>
      <c r="K70" s="42">
        <f t="shared" si="4"/>
        <v>960</v>
      </c>
    </row>
    <row r="71" spans="1:11" x14ac:dyDescent="0.25">
      <c r="A71" s="33">
        <v>57</v>
      </c>
      <c r="B71" s="37" t="s">
        <v>108</v>
      </c>
      <c r="C71" s="71" t="s">
        <v>110</v>
      </c>
      <c r="D71" s="65">
        <v>1</v>
      </c>
      <c r="E71" s="61">
        <f>40*6</f>
        <v>240</v>
      </c>
      <c r="F71" s="65">
        <v>1</v>
      </c>
      <c r="G71" s="61">
        <f>40*12</f>
        <v>480</v>
      </c>
      <c r="H71" s="42">
        <f t="shared" si="4"/>
        <v>960</v>
      </c>
      <c r="I71" s="42">
        <f t="shared" si="4"/>
        <v>960</v>
      </c>
      <c r="J71" s="42">
        <f t="shared" si="4"/>
        <v>960</v>
      </c>
      <c r="K71" s="42">
        <f t="shared" si="4"/>
        <v>960</v>
      </c>
    </row>
    <row r="72" spans="1:11" x14ac:dyDescent="0.25">
      <c r="A72" s="33">
        <v>58</v>
      </c>
      <c r="B72" s="37" t="s">
        <v>73</v>
      </c>
      <c r="C72" s="69"/>
      <c r="D72" s="65">
        <v>1</v>
      </c>
      <c r="E72" s="61">
        <f>40*12</f>
        <v>480</v>
      </c>
      <c r="F72" s="65">
        <v>1</v>
      </c>
      <c r="G72" s="61">
        <f>40*12</f>
        <v>480</v>
      </c>
      <c r="H72" s="42">
        <f t="shared" si="4"/>
        <v>960</v>
      </c>
      <c r="I72" s="42">
        <f t="shared" si="4"/>
        <v>960</v>
      </c>
      <c r="J72" s="42">
        <f t="shared" si="4"/>
        <v>960</v>
      </c>
      <c r="K72" s="42">
        <f t="shared" si="4"/>
        <v>960</v>
      </c>
    </row>
    <row r="73" spans="1:11" x14ac:dyDescent="0.25">
      <c r="A73" s="33">
        <v>59</v>
      </c>
      <c r="B73" s="37" t="s">
        <v>74</v>
      </c>
      <c r="C73" s="72" t="s">
        <v>94</v>
      </c>
      <c r="D73" s="65">
        <v>0</v>
      </c>
      <c r="E73" s="61">
        <v>0</v>
      </c>
      <c r="F73" s="65">
        <v>0</v>
      </c>
      <c r="G73" s="61">
        <v>0</v>
      </c>
      <c r="H73" s="42">
        <f t="shared" si="4"/>
        <v>960</v>
      </c>
      <c r="I73" s="42">
        <f t="shared" si="4"/>
        <v>960</v>
      </c>
      <c r="J73" s="42">
        <f t="shared" si="4"/>
        <v>960</v>
      </c>
      <c r="K73" s="42">
        <f t="shared" si="4"/>
        <v>960</v>
      </c>
    </row>
    <row r="74" spans="1:11" x14ac:dyDescent="0.25">
      <c r="A74" s="33">
        <v>60</v>
      </c>
      <c r="B74" s="37" t="s">
        <v>75</v>
      </c>
      <c r="C74" s="69"/>
      <c r="D74" s="65">
        <v>1</v>
      </c>
      <c r="E74" s="61">
        <f>40*12</f>
        <v>480</v>
      </c>
      <c r="F74" s="65">
        <v>1</v>
      </c>
      <c r="G74" s="61">
        <f>40*12</f>
        <v>480</v>
      </c>
      <c r="H74" s="42">
        <f t="shared" si="4"/>
        <v>960</v>
      </c>
      <c r="I74" s="42">
        <f t="shared" si="4"/>
        <v>960</v>
      </c>
      <c r="J74" s="42">
        <f t="shared" si="4"/>
        <v>960</v>
      </c>
      <c r="K74" s="42">
        <f t="shared" si="4"/>
        <v>960</v>
      </c>
    </row>
    <row r="75" spans="1:11" x14ac:dyDescent="0.25">
      <c r="A75" s="33">
        <v>61</v>
      </c>
      <c r="B75" s="37" t="s">
        <v>76</v>
      </c>
      <c r="C75" s="72" t="s">
        <v>95</v>
      </c>
      <c r="D75" s="65">
        <v>1</v>
      </c>
      <c r="E75" s="61">
        <f>40*12</f>
        <v>480</v>
      </c>
      <c r="F75" s="65">
        <v>1</v>
      </c>
      <c r="G75" s="61">
        <f>40*12</f>
        <v>480</v>
      </c>
      <c r="H75" s="42">
        <f t="shared" si="4"/>
        <v>960</v>
      </c>
      <c r="I75" s="42">
        <f t="shared" si="4"/>
        <v>960</v>
      </c>
      <c r="J75" s="42">
        <f t="shared" si="4"/>
        <v>960</v>
      </c>
      <c r="K75" s="42">
        <f t="shared" si="4"/>
        <v>960</v>
      </c>
    </row>
    <row r="76" spans="1:11" x14ac:dyDescent="0.25">
      <c r="A76" s="33">
        <v>62</v>
      </c>
      <c r="B76" s="37" t="s">
        <v>77</v>
      </c>
      <c r="C76" s="60"/>
      <c r="D76" s="65">
        <v>1</v>
      </c>
      <c r="E76" s="61">
        <f>40*12</f>
        <v>480</v>
      </c>
      <c r="F76" s="65">
        <v>1</v>
      </c>
      <c r="G76" s="61">
        <f>40*12</f>
        <v>480</v>
      </c>
      <c r="H76" s="42">
        <f t="shared" si="4"/>
        <v>960</v>
      </c>
      <c r="I76" s="42">
        <f t="shared" si="4"/>
        <v>960</v>
      </c>
      <c r="J76" s="42">
        <f t="shared" si="4"/>
        <v>960</v>
      </c>
      <c r="K76" s="42">
        <f t="shared" si="4"/>
        <v>960</v>
      </c>
    </row>
    <row r="77" spans="1:11" x14ac:dyDescent="0.25">
      <c r="A77" s="33">
        <v>63</v>
      </c>
      <c r="B77" s="37" t="s">
        <v>78</v>
      </c>
      <c r="C77" s="72" t="s">
        <v>94</v>
      </c>
      <c r="D77" s="65">
        <v>0</v>
      </c>
      <c r="E77" s="61">
        <f>40*5</f>
        <v>200</v>
      </c>
      <c r="F77" s="65">
        <v>0</v>
      </c>
      <c r="G77" s="61">
        <f>40*5</f>
        <v>200</v>
      </c>
      <c r="H77" s="42">
        <f t="shared" si="4"/>
        <v>960</v>
      </c>
      <c r="I77" s="42">
        <f t="shared" si="4"/>
        <v>960</v>
      </c>
      <c r="J77" s="42">
        <f t="shared" si="4"/>
        <v>960</v>
      </c>
      <c r="K77" s="42">
        <f t="shared" si="4"/>
        <v>960</v>
      </c>
    </row>
    <row r="78" spans="1:11" x14ac:dyDescent="0.25">
      <c r="A78" s="33">
        <v>64</v>
      </c>
      <c r="B78" s="37" t="s">
        <v>79</v>
      </c>
      <c r="C78" s="60"/>
      <c r="D78" s="65">
        <v>1</v>
      </c>
      <c r="E78" s="61">
        <f t="shared" ref="E78:G90" si="6">40*12</f>
        <v>480</v>
      </c>
      <c r="F78" s="65">
        <v>1</v>
      </c>
      <c r="G78" s="61">
        <f t="shared" si="6"/>
        <v>480</v>
      </c>
      <c r="H78" s="42">
        <f t="shared" si="4"/>
        <v>960</v>
      </c>
      <c r="I78" s="42">
        <f t="shared" si="4"/>
        <v>960</v>
      </c>
      <c r="J78" s="42">
        <f t="shared" si="4"/>
        <v>960</v>
      </c>
      <c r="K78" s="42">
        <f t="shared" si="4"/>
        <v>960</v>
      </c>
    </row>
    <row r="79" spans="1:11" x14ac:dyDescent="0.25">
      <c r="A79" s="33">
        <v>65</v>
      </c>
      <c r="B79" s="37" t="s">
        <v>80</v>
      </c>
      <c r="C79" s="37"/>
      <c r="D79" s="65">
        <v>1</v>
      </c>
      <c r="E79" s="61">
        <f t="shared" si="6"/>
        <v>480</v>
      </c>
      <c r="F79" s="65">
        <v>1</v>
      </c>
      <c r="G79" s="61">
        <f t="shared" si="6"/>
        <v>480</v>
      </c>
      <c r="H79" s="42">
        <f t="shared" si="4"/>
        <v>960</v>
      </c>
      <c r="I79" s="42">
        <f t="shared" si="4"/>
        <v>960</v>
      </c>
      <c r="J79" s="42">
        <f t="shared" si="4"/>
        <v>960</v>
      </c>
      <c r="K79" s="42">
        <f t="shared" si="4"/>
        <v>960</v>
      </c>
    </row>
    <row r="80" spans="1:11" x14ac:dyDescent="0.25">
      <c r="A80" s="33">
        <v>66</v>
      </c>
      <c r="B80" s="66" t="s">
        <v>82</v>
      </c>
      <c r="C80" s="39"/>
      <c r="D80" s="65">
        <v>1</v>
      </c>
      <c r="E80" s="61">
        <f t="shared" si="6"/>
        <v>480</v>
      </c>
      <c r="F80" s="65">
        <v>1</v>
      </c>
      <c r="G80" s="61">
        <f t="shared" si="6"/>
        <v>480</v>
      </c>
      <c r="H80" s="42">
        <f t="shared" si="4"/>
        <v>960</v>
      </c>
      <c r="I80" s="42">
        <f t="shared" si="4"/>
        <v>960</v>
      </c>
      <c r="J80" s="42">
        <f t="shared" si="4"/>
        <v>960</v>
      </c>
      <c r="K80" s="42">
        <f t="shared" si="4"/>
        <v>960</v>
      </c>
    </row>
    <row r="81" spans="1:11" x14ac:dyDescent="0.25">
      <c r="A81" s="33">
        <v>67</v>
      </c>
      <c r="B81" s="37" t="s">
        <v>83</v>
      </c>
      <c r="C81" s="39"/>
      <c r="D81" s="65">
        <v>1</v>
      </c>
      <c r="E81" s="61">
        <f t="shared" si="6"/>
        <v>480</v>
      </c>
      <c r="F81" s="65">
        <v>1</v>
      </c>
      <c r="G81" s="61">
        <f t="shared" si="6"/>
        <v>480</v>
      </c>
      <c r="H81" s="42">
        <f t="shared" si="4"/>
        <v>960</v>
      </c>
      <c r="I81" s="42">
        <f t="shared" si="4"/>
        <v>960</v>
      </c>
      <c r="J81" s="42">
        <f t="shared" si="4"/>
        <v>960</v>
      </c>
      <c r="K81" s="42">
        <f t="shared" si="4"/>
        <v>960</v>
      </c>
    </row>
    <row r="82" spans="1:11" x14ac:dyDescent="0.25">
      <c r="A82" s="33">
        <v>68</v>
      </c>
      <c r="B82" s="37" t="s">
        <v>84</v>
      </c>
      <c r="C82" s="37"/>
      <c r="D82" s="65">
        <v>1</v>
      </c>
      <c r="E82" s="61">
        <f t="shared" si="6"/>
        <v>480</v>
      </c>
      <c r="F82" s="65">
        <v>1</v>
      </c>
      <c r="G82" s="61">
        <f t="shared" si="6"/>
        <v>480</v>
      </c>
      <c r="H82" s="42">
        <f t="shared" si="4"/>
        <v>960</v>
      </c>
      <c r="I82" s="42">
        <f t="shared" si="4"/>
        <v>960</v>
      </c>
      <c r="J82" s="42">
        <f t="shared" si="4"/>
        <v>960</v>
      </c>
      <c r="K82" s="42">
        <f t="shared" si="4"/>
        <v>960</v>
      </c>
    </row>
    <row r="83" spans="1:11" x14ac:dyDescent="0.25">
      <c r="A83" s="33">
        <v>69</v>
      </c>
      <c r="B83" s="37" t="s">
        <v>85</v>
      </c>
      <c r="C83" s="39"/>
      <c r="D83" s="65">
        <v>1</v>
      </c>
      <c r="E83" s="61">
        <f t="shared" si="6"/>
        <v>480</v>
      </c>
      <c r="F83" s="65">
        <v>1</v>
      </c>
      <c r="G83" s="61">
        <f t="shared" si="6"/>
        <v>480</v>
      </c>
      <c r="H83" s="42">
        <f t="shared" si="4"/>
        <v>960</v>
      </c>
      <c r="I83" s="42">
        <f t="shared" si="4"/>
        <v>960</v>
      </c>
      <c r="J83" s="42">
        <f t="shared" si="4"/>
        <v>960</v>
      </c>
      <c r="K83" s="42">
        <f t="shared" si="4"/>
        <v>960</v>
      </c>
    </row>
    <row r="84" spans="1:11" x14ac:dyDescent="0.25">
      <c r="A84" s="33">
        <v>70</v>
      </c>
      <c r="B84" s="37" t="s">
        <v>86</v>
      </c>
      <c r="C84" s="39"/>
      <c r="D84" s="65">
        <v>1</v>
      </c>
      <c r="E84" s="61">
        <f t="shared" si="6"/>
        <v>480</v>
      </c>
      <c r="F84" s="65">
        <v>1</v>
      </c>
      <c r="G84" s="61">
        <f t="shared" si="6"/>
        <v>480</v>
      </c>
      <c r="H84" s="42">
        <f t="shared" si="4"/>
        <v>960</v>
      </c>
      <c r="I84" s="42">
        <f t="shared" si="4"/>
        <v>960</v>
      </c>
      <c r="J84" s="42">
        <f t="shared" si="4"/>
        <v>960</v>
      </c>
      <c r="K84" s="42">
        <f t="shared" si="4"/>
        <v>960</v>
      </c>
    </row>
    <row r="85" spans="1:11" x14ac:dyDescent="0.25">
      <c r="A85" s="33">
        <v>71</v>
      </c>
      <c r="B85" s="37" t="s">
        <v>87</v>
      </c>
      <c r="C85" s="39"/>
      <c r="D85" s="65">
        <v>1</v>
      </c>
      <c r="E85" s="61">
        <f t="shared" si="6"/>
        <v>480</v>
      </c>
      <c r="F85" s="65">
        <v>1</v>
      </c>
      <c r="G85" s="61">
        <f t="shared" si="6"/>
        <v>480</v>
      </c>
      <c r="H85" s="42">
        <f t="shared" si="4"/>
        <v>960</v>
      </c>
      <c r="I85" s="42">
        <f t="shared" si="4"/>
        <v>960</v>
      </c>
      <c r="J85" s="42">
        <f t="shared" si="4"/>
        <v>960</v>
      </c>
      <c r="K85" s="42">
        <f t="shared" si="4"/>
        <v>960</v>
      </c>
    </row>
    <row r="86" spans="1:11" x14ac:dyDescent="0.25">
      <c r="A86" s="33">
        <v>72</v>
      </c>
      <c r="B86" s="37" t="s">
        <v>88</v>
      </c>
      <c r="C86" s="39"/>
      <c r="D86" s="65">
        <v>1</v>
      </c>
      <c r="E86" s="61">
        <f t="shared" si="6"/>
        <v>480</v>
      </c>
      <c r="F86" s="65">
        <v>1</v>
      </c>
      <c r="G86" s="61">
        <f t="shared" si="6"/>
        <v>480</v>
      </c>
      <c r="H86" s="42">
        <f t="shared" si="4"/>
        <v>960</v>
      </c>
      <c r="I86" s="42">
        <f t="shared" si="4"/>
        <v>960</v>
      </c>
      <c r="J86" s="42">
        <f t="shared" si="4"/>
        <v>960</v>
      </c>
      <c r="K86" s="42">
        <f t="shared" si="4"/>
        <v>960</v>
      </c>
    </row>
    <row r="87" spans="1:11" x14ac:dyDescent="0.25">
      <c r="A87" s="33">
        <v>73</v>
      </c>
      <c r="B87" s="37" t="s">
        <v>89</v>
      </c>
      <c r="C87" s="39"/>
      <c r="D87" s="65">
        <v>1</v>
      </c>
      <c r="E87" s="61">
        <f t="shared" si="6"/>
        <v>480</v>
      </c>
      <c r="F87" s="65">
        <v>1</v>
      </c>
      <c r="G87" s="61">
        <f t="shared" si="6"/>
        <v>480</v>
      </c>
      <c r="H87" s="42">
        <f t="shared" si="4"/>
        <v>960</v>
      </c>
      <c r="I87" s="42">
        <f t="shared" si="4"/>
        <v>960</v>
      </c>
      <c r="J87" s="42">
        <f t="shared" si="4"/>
        <v>960</v>
      </c>
      <c r="K87" s="42">
        <f t="shared" si="4"/>
        <v>960</v>
      </c>
    </row>
    <row r="88" spans="1:11" x14ac:dyDescent="0.25">
      <c r="A88" s="33">
        <v>74</v>
      </c>
      <c r="B88" s="37" t="s">
        <v>98</v>
      </c>
      <c r="C88" s="39"/>
      <c r="D88" s="65">
        <v>1</v>
      </c>
      <c r="E88" s="61">
        <f t="shared" si="6"/>
        <v>480</v>
      </c>
      <c r="F88" s="65">
        <v>1</v>
      </c>
      <c r="G88" s="61">
        <f t="shared" si="6"/>
        <v>480</v>
      </c>
      <c r="H88" s="42">
        <f t="shared" si="4"/>
        <v>960</v>
      </c>
      <c r="I88" s="42">
        <f t="shared" si="4"/>
        <v>960</v>
      </c>
      <c r="J88" s="42">
        <f t="shared" si="4"/>
        <v>960</v>
      </c>
      <c r="K88" s="42">
        <f t="shared" si="4"/>
        <v>960</v>
      </c>
    </row>
    <row r="89" spans="1:11" x14ac:dyDescent="0.25">
      <c r="A89" s="33">
        <v>75</v>
      </c>
      <c r="B89" s="37" t="s">
        <v>90</v>
      </c>
      <c r="C89" s="37"/>
      <c r="D89" s="65">
        <v>1</v>
      </c>
      <c r="E89" s="61">
        <f t="shared" si="6"/>
        <v>480</v>
      </c>
      <c r="F89" s="65">
        <v>1</v>
      </c>
      <c r="G89" s="61">
        <f t="shared" si="6"/>
        <v>480</v>
      </c>
      <c r="H89" s="42">
        <f t="shared" si="4"/>
        <v>960</v>
      </c>
      <c r="I89" s="42">
        <f t="shared" si="4"/>
        <v>960</v>
      </c>
      <c r="J89" s="42">
        <f t="shared" si="4"/>
        <v>960</v>
      </c>
      <c r="K89" s="42">
        <f t="shared" si="4"/>
        <v>960</v>
      </c>
    </row>
    <row r="90" spans="1:11" x14ac:dyDescent="0.25">
      <c r="A90" s="33">
        <v>76</v>
      </c>
      <c r="B90" s="37" t="s">
        <v>91</v>
      </c>
      <c r="C90" s="36"/>
      <c r="D90" s="65">
        <v>1</v>
      </c>
      <c r="E90" s="61">
        <f t="shared" si="6"/>
        <v>480</v>
      </c>
      <c r="F90" s="65">
        <v>1</v>
      </c>
      <c r="G90" s="61">
        <f t="shared" si="6"/>
        <v>480</v>
      </c>
      <c r="H90" s="42">
        <f t="shared" si="4"/>
        <v>960</v>
      </c>
      <c r="I90" s="42">
        <f t="shared" si="4"/>
        <v>960</v>
      </c>
      <c r="J90" s="42">
        <f t="shared" si="4"/>
        <v>960</v>
      </c>
      <c r="K90" s="42">
        <f t="shared" si="4"/>
        <v>960</v>
      </c>
    </row>
    <row r="91" spans="1:11" x14ac:dyDescent="0.25">
      <c r="A91" s="33">
        <v>77</v>
      </c>
      <c r="B91" s="37" t="s">
        <v>92</v>
      </c>
      <c r="C91" s="39" t="s">
        <v>94</v>
      </c>
      <c r="D91" s="65">
        <v>0</v>
      </c>
      <c r="E91" s="61">
        <v>0</v>
      </c>
      <c r="F91" s="65">
        <v>0</v>
      </c>
      <c r="G91" s="61">
        <v>0</v>
      </c>
      <c r="H91" s="42">
        <f t="shared" si="4"/>
        <v>960</v>
      </c>
      <c r="I91" s="42">
        <f t="shared" si="4"/>
        <v>960</v>
      </c>
      <c r="J91" s="42">
        <f t="shared" si="4"/>
        <v>960</v>
      </c>
      <c r="K91" s="42">
        <f t="shared" si="4"/>
        <v>960</v>
      </c>
    </row>
    <row r="92" spans="1:11" hidden="1" x14ac:dyDescent="0.25">
      <c r="A92" s="67">
        <v>1</v>
      </c>
      <c r="B92" s="37" t="s">
        <v>20</v>
      </c>
      <c r="C92" s="60"/>
      <c r="D92" s="65" t="s">
        <v>105</v>
      </c>
      <c r="E92" s="61">
        <f>40*5</f>
        <v>200</v>
      </c>
      <c r="F92" s="65">
        <v>0</v>
      </c>
      <c r="G92" s="61">
        <v>0</v>
      </c>
      <c r="H92" s="42">
        <f t="shared" si="4"/>
        <v>960</v>
      </c>
      <c r="I92" s="42">
        <v>0</v>
      </c>
      <c r="J92" s="42">
        <v>0</v>
      </c>
      <c r="K92" s="42">
        <v>0</v>
      </c>
    </row>
    <row r="93" spans="1:11" hidden="1" x14ac:dyDescent="0.25">
      <c r="A93" s="33">
        <v>2</v>
      </c>
      <c r="B93" s="37" t="s">
        <v>30</v>
      </c>
      <c r="C93" s="60"/>
      <c r="D93" s="65" t="s">
        <v>105</v>
      </c>
      <c r="E93" s="42">
        <f>40*5</f>
        <v>200</v>
      </c>
      <c r="F93" s="65">
        <v>0</v>
      </c>
      <c r="G93" s="61">
        <v>0</v>
      </c>
      <c r="H93" s="42">
        <f t="shared" si="4"/>
        <v>960</v>
      </c>
      <c r="I93" s="42">
        <v>0</v>
      </c>
      <c r="J93" s="42">
        <v>0</v>
      </c>
      <c r="K93" s="42">
        <v>0</v>
      </c>
    </row>
    <row r="94" spans="1:11" hidden="1" x14ac:dyDescent="0.25">
      <c r="A94" s="33">
        <v>3</v>
      </c>
      <c r="B94" s="37" t="s">
        <v>107</v>
      </c>
      <c r="C94" s="60"/>
      <c r="D94" s="65" t="s">
        <v>105</v>
      </c>
      <c r="E94" s="42">
        <f>40*6</f>
        <v>240</v>
      </c>
      <c r="F94" s="65">
        <v>0</v>
      </c>
      <c r="G94" s="61">
        <v>0</v>
      </c>
      <c r="H94" s="42">
        <f t="shared" si="4"/>
        <v>960</v>
      </c>
      <c r="I94" s="42">
        <v>0</v>
      </c>
      <c r="J94" s="42">
        <v>0</v>
      </c>
      <c r="K94" s="42">
        <v>0</v>
      </c>
    </row>
    <row r="95" spans="1:11" hidden="1" x14ac:dyDescent="0.25">
      <c r="A95" s="33">
        <v>4</v>
      </c>
      <c r="B95" s="37" t="s">
        <v>65</v>
      </c>
      <c r="C95" s="60"/>
      <c r="D95" s="65" t="s">
        <v>105</v>
      </c>
      <c r="E95" s="42">
        <f>40*6</f>
        <v>240</v>
      </c>
      <c r="F95" s="65">
        <v>0</v>
      </c>
      <c r="G95" s="61">
        <v>0</v>
      </c>
      <c r="H95" s="42">
        <f t="shared" si="4"/>
        <v>960</v>
      </c>
      <c r="I95" s="42">
        <v>0</v>
      </c>
      <c r="J95" s="42">
        <v>0</v>
      </c>
      <c r="K95" s="42">
        <v>0</v>
      </c>
    </row>
    <row r="96" spans="1:11" hidden="1" x14ac:dyDescent="0.25">
      <c r="A96" s="33">
        <v>5</v>
      </c>
      <c r="B96" s="37" t="s">
        <v>106</v>
      </c>
      <c r="C96" s="60"/>
      <c r="D96" s="65" t="s">
        <v>105</v>
      </c>
      <c r="E96" s="42">
        <f>40*7</f>
        <v>280</v>
      </c>
      <c r="F96" s="65">
        <v>0</v>
      </c>
      <c r="G96" s="61">
        <v>0</v>
      </c>
      <c r="H96" s="42">
        <f t="shared" si="4"/>
        <v>960</v>
      </c>
      <c r="I96" s="42">
        <v>0</v>
      </c>
      <c r="J96" s="42">
        <v>0</v>
      </c>
      <c r="K96" s="42">
        <v>0</v>
      </c>
    </row>
    <row r="97" spans="1:11" hidden="1" x14ac:dyDescent="0.25">
      <c r="A97" s="33">
        <v>6</v>
      </c>
      <c r="B97" s="66" t="s">
        <v>81</v>
      </c>
      <c r="C97" s="39"/>
      <c r="D97" s="65" t="s">
        <v>105</v>
      </c>
      <c r="E97" s="42">
        <f>40*6</f>
        <v>240</v>
      </c>
      <c r="F97" s="65">
        <v>0</v>
      </c>
      <c r="G97" s="61">
        <v>0</v>
      </c>
      <c r="H97" s="42">
        <f t="shared" si="4"/>
        <v>960</v>
      </c>
      <c r="I97" s="42">
        <v>0</v>
      </c>
      <c r="J97" s="42">
        <v>0</v>
      </c>
      <c r="K97" s="42">
        <v>0</v>
      </c>
    </row>
    <row r="98" spans="1:11" hidden="1" x14ac:dyDescent="0.25">
      <c r="A98" s="33">
        <v>7</v>
      </c>
      <c r="B98" s="37" t="s">
        <v>93</v>
      </c>
      <c r="C98" s="39"/>
      <c r="D98" s="65" t="s">
        <v>105</v>
      </c>
      <c r="E98" s="61">
        <f>40*12</f>
        <v>480</v>
      </c>
      <c r="F98" s="65">
        <v>1</v>
      </c>
      <c r="G98" s="61">
        <f>40*12</f>
        <v>480</v>
      </c>
      <c r="H98" s="42">
        <f t="shared" si="4"/>
        <v>960</v>
      </c>
      <c r="I98" s="42">
        <v>0</v>
      </c>
      <c r="J98" s="42">
        <v>0</v>
      </c>
      <c r="K98" s="42">
        <v>0</v>
      </c>
    </row>
    <row r="99" spans="1:11" hidden="1" x14ac:dyDescent="0.25">
      <c r="A99" s="33">
        <v>8</v>
      </c>
      <c r="B99" s="37" t="s">
        <v>72</v>
      </c>
      <c r="C99" s="72" t="s">
        <v>94</v>
      </c>
      <c r="D99" s="65" t="s">
        <v>105</v>
      </c>
      <c r="E99" s="61">
        <v>0</v>
      </c>
      <c r="F99" s="65">
        <v>0</v>
      </c>
      <c r="G99" s="61">
        <v>0</v>
      </c>
      <c r="H99" s="42">
        <f t="shared" si="4"/>
        <v>960</v>
      </c>
      <c r="I99" s="42">
        <v>0</v>
      </c>
      <c r="J99" s="42">
        <v>0</v>
      </c>
      <c r="K99" s="42">
        <v>0</v>
      </c>
    </row>
    <row r="100" spans="1:11" hidden="1" x14ac:dyDescent="0.25">
      <c r="A100" s="67">
        <v>30</v>
      </c>
      <c r="B100" s="37" t="s">
        <v>43</v>
      </c>
      <c r="C100" s="60"/>
      <c r="D100" s="65" t="s">
        <v>105</v>
      </c>
      <c r="E100" s="61">
        <f>40*12</f>
        <v>480</v>
      </c>
      <c r="F100" s="65">
        <v>1</v>
      </c>
      <c r="G100" s="61">
        <f>40*12</f>
        <v>480</v>
      </c>
      <c r="H100" s="42">
        <f t="shared" si="4"/>
        <v>960</v>
      </c>
      <c r="I100" s="42">
        <v>0</v>
      </c>
      <c r="J100" s="42">
        <v>0</v>
      </c>
      <c r="K100" s="42">
        <v>0</v>
      </c>
    </row>
    <row r="101" spans="1:11" ht="16.5" x14ac:dyDescent="0.3">
      <c r="A101" s="81" t="s">
        <v>10</v>
      </c>
      <c r="B101" s="82"/>
      <c r="C101" s="29"/>
      <c r="D101" s="44">
        <f>SUM(D15:D91)</f>
        <v>69</v>
      </c>
      <c r="E101" s="42">
        <f>SUM(E15:E97)</f>
        <v>33080</v>
      </c>
      <c r="F101" s="44">
        <f>SUM(F15:F91)</f>
        <v>67</v>
      </c>
      <c r="G101" s="42">
        <f>SUM(G15:G97)</f>
        <v>32840</v>
      </c>
      <c r="H101" s="42">
        <f>SUM(H15:H97)</f>
        <v>79680</v>
      </c>
      <c r="I101" s="42">
        <f>SUM(I15:I97)</f>
        <v>73920</v>
      </c>
      <c r="J101" s="42">
        <f>SUM(J15:J97)</f>
        <v>73920</v>
      </c>
      <c r="K101" s="42">
        <f>SUM(K15:K97)</f>
        <v>73920</v>
      </c>
    </row>
    <row r="102" spans="1:11" ht="39" thickBot="1" x14ac:dyDescent="0.3">
      <c r="A102" s="40"/>
      <c r="B102" s="41" t="s">
        <v>99</v>
      </c>
      <c r="C102" s="29"/>
      <c r="D102" s="44"/>
      <c r="E102" s="42"/>
      <c r="F102" s="44"/>
      <c r="G102" s="42"/>
      <c r="H102" s="42">
        <f>4*80*12</f>
        <v>3840</v>
      </c>
      <c r="I102" s="42">
        <f>11*80*12</f>
        <v>10560</v>
      </c>
      <c r="J102" s="42">
        <f t="shared" ref="J102:K102" si="7">11*80*12</f>
        <v>10560</v>
      </c>
      <c r="K102" s="42">
        <f t="shared" si="7"/>
        <v>10560</v>
      </c>
    </row>
    <row r="103" spans="1:11" ht="21" customHeight="1" thickBot="1" x14ac:dyDescent="0.35">
      <c r="A103" s="83" t="s">
        <v>10</v>
      </c>
      <c r="B103" s="84"/>
      <c r="C103" s="6"/>
      <c r="D103" s="45">
        <f t="shared" ref="D103:J103" si="8">SUM(D101:D102)</f>
        <v>69</v>
      </c>
      <c r="E103" s="43">
        <f t="shared" si="8"/>
        <v>33080</v>
      </c>
      <c r="F103" s="45">
        <f t="shared" ref="F103:G103" si="9">SUM(F101:F102)</f>
        <v>67</v>
      </c>
      <c r="G103" s="43">
        <f t="shared" si="9"/>
        <v>32840</v>
      </c>
      <c r="H103" s="43">
        <f t="shared" si="8"/>
        <v>83520</v>
      </c>
      <c r="I103" s="43">
        <f t="shared" si="8"/>
        <v>84480</v>
      </c>
      <c r="J103" s="43">
        <f t="shared" si="8"/>
        <v>84480</v>
      </c>
      <c r="K103" s="43">
        <f t="shared" ref="K103" si="10">SUM(K101:K102)</f>
        <v>84480</v>
      </c>
    </row>
    <row r="104" spans="1:11" hidden="1" x14ac:dyDescent="0.25">
      <c r="B104" s="10"/>
      <c r="C104" s="10"/>
      <c r="D104" s="22"/>
      <c r="E104" s="76">
        <v>33880</v>
      </c>
      <c r="F104" s="77"/>
      <c r="G104" s="76">
        <v>32600</v>
      </c>
      <c r="H104" s="78"/>
      <c r="I104" s="79">
        <v>84480</v>
      </c>
      <c r="J104" s="79">
        <v>84480</v>
      </c>
      <c r="K104" s="79">
        <v>84480</v>
      </c>
    </row>
    <row r="105" spans="1:11" x14ac:dyDescent="0.25">
      <c r="B105" s="30"/>
      <c r="C105" s="30"/>
      <c r="D105" s="30"/>
      <c r="E105" s="30"/>
      <c r="F105" s="30"/>
      <c r="G105" s="30"/>
      <c r="H105" s="30"/>
      <c r="K105" s="30"/>
    </row>
    <row r="106" spans="1:11" ht="44.25" customHeight="1" x14ac:dyDescent="0.25">
      <c r="B106" s="74" t="s">
        <v>131</v>
      </c>
      <c r="C106" s="85" t="s">
        <v>132</v>
      </c>
      <c r="D106" s="85"/>
      <c r="E106" s="85"/>
      <c r="F106" s="85"/>
      <c r="G106" s="85"/>
      <c r="H106" s="85"/>
      <c r="I106" s="85"/>
      <c r="J106" s="85"/>
      <c r="K106" s="85"/>
    </row>
    <row r="107" spans="1:11" ht="29.25" customHeight="1" x14ac:dyDescent="0.25">
      <c r="A107" s="8"/>
      <c r="C107" s="85" t="s">
        <v>133</v>
      </c>
      <c r="D107" s="85"/>
      <c r="E107" s="85"/>
      <c r="F107" s="85"/>
      <c r="G107" s="85"/>
      <c r="H107" s="85"/>
      <c r="I107" s="85"/>
      <c r="J107" s="85"/>
      <c r="K107" s="85"/>
    </row>
    <row r="108" spans="1:11" x14ac:dyDescent="0.25">
      <c r="B108" s="48"/>
      <c r="C108" s="30"/>
      <c r="D108" s="30"/>
      <c r="E108" s="30"/>
      <c r="F108" s="30"/>
      <c r="G108" s="30"/>
      <c r="H108" s="30"/>
    </row>
    <row r="109" spans="1:11" x14ac:dyDescent="0.25">
      <c r="B109" s="48"/>
      <c r="C109" s="30"/>
      <c r="D109" s="30"/>
      <c r="E109" s="30"/>
      <c r="F109" s="30"/>
      <c r="G109" s="30"/>
      <c r="H109" s="30"/>
    </row>
    <row r="110" spans="1:11" x14ac:dyDescent="0.25">
      <c r="B110" s="48"/>
      <c r="C110" s="48"/>
      <c r="D110" s="32"/>
      <c r="E110" s="32"/>
      <c r="F110" s="32"/>
      <c r="G110" s="32"/>
    </row>
    <row r="111" spans="1:11" x14ac:dyDescent="0.25">
      <c r="B111" s="48"/>
      <c r="C111" s="48"/>
      <c r="D111" s="32"/>
      <c r="E111" s="32"/>
      <c r="F111" s="32"/>
      <c r="G111" s="32"/>
    </row>
    <row r="112" spans="1:11" x14ac:dyDescent="0.25">
      <c r="B112" s="48"/>
      <c r="C112" s="48"/>
      <c r="D112" s="32"/>
      <c r="E112" s="32"/>
      <c r="F112" s="32"/>
      <c r="G112" s="32"/>
    </row>
    <row r="113" spans="2:7" ht="14.25" x14ac:dyDescent="0.25">
      <c r="B113" s="49"/>
      <c r="C113" s="49"/>
      <c r="D113" s="25"/>
      <c r="E113" s="49"/>
      <c r="F113" s="49"/>
      <c r="G113" s="49"/>
    </row>
    <row r="114" spans="2:7" ht="14.25" x14ac:dyDescent="0.25">
      <c r="B114" s="49"/>
      <c r="C114" s="49"/>
      <c r="D114" s="25"/>
      <c r="E114" s="25"/>
      <c r="F114" s="25"/>
      <c r="G114" s="25"/>
    </row>
    <row r="115" spans="2:7" ht="14.25" x14ac:dyDescent="0.25">
      <c r="B115" s="49"/>
      <c r="C115" s="49"/>
      <c r="D115" s="25"/>
      <c r="E115" s="25"/>
      <c r="F115" s="25"/>
      <c r="G115" s="25"/>
    </row>
    <row r="116" spans="2:7" ht="14.25" x14ac:dyDescent="0.25">
      <c r="B116" s="49"/>
      <c r="C116" s="49"/>
      <c r="D116" s="25"/>
      <c r="E116" s="25"/>
      <c r="F116" s="25"/>
      <c r="G116" s="25"/>
    </row>
    <row r="117" spans="2:7" ht="14.25" x14ac:dyDescent="0.25">
      <c r="B117" s="51"/>
      <c r="C117" s="51"/>
      <c r="D117" s="50"/>
      <c r="E117" s="52"/>
      <c r="F117" s="52"/>
      <c r="G117" s="52"/>
    </row>
    <row r="118" spans="2:7" ht="15" customHeight="1" x14ac:dyDescent="0.25">
      <c r="B118" s="51"/>
      <c r="C118" s="51"/>
      <c r="D118" s="50"/>
      <c r="E118" s="50"/>
      <c r="F118" s="50"/>
      <c r="G118" s="50"/>
    </row>
    <row r="119" spans="2:7" ht="14.25" x14ac:dyDescent="0.25">
      <c r="B119" s="53"/>
      <c r="C119" s="53"/>
      <c r="E119" s="50"/>
      <c r="F119" s="50"/>
      <c r="G119" s="50"/>
    </row>
    <row r="120" spans="2:7" ht="14.25" x14ac:dyDescent="0.25">
      <c r="B120" s="54"/>
      <c r="C120" s="54"/>
      <c r="E120" s="50"/>
      <c r="F120" s="50"/>
      <c r="G120" s="50"/>
    </row>
    <row r="121" spans="2:7" ht="14.25" x14ac:dyDescent="0.25">
      <c r="B121" s="48"/>
      <c r="C121" s="48"/>
      <c r="E121" s="50"/>
      <c r="F121" s="50"/>
      <c r="G121" s="50"/>
    </row>
    <row r="123" spans="2:7" x14ac:dyDescent="0.25">
      <c r="B123" s="53"/>
      <c r="C123" s="53"/>
    </row>
    <row r="125" spans="2:7" x14ac:dyDescent="0.25">
      <c r="B125" s="54"/>
      <c r="C125" s="54"/>
    </row>
    <row r="126" spans="2:7" x14ac:dyDescent="0.25">
      <c r="B126" s="55"/>
      <c r="C126" s="55"/>
    </row>
    <row r="128" spans="2:7" x14ac:dyDescent="0.25">
      <c r="B128" s="32"/>
      <c r="C128" s="32"/>
    </row>
    <row r="129" spans="2:8" x14ac:dyDescent="0.25">
      <c r="B129" s="53"/>
      <c r="C129" s="53"/>
      <c r="H129" s="32"/>
    </row>
    <row r="130" spans="2:8" x14ac:dyDescent="0.25">
      <c r="B130" s="53"/>
      <c r="C130" s="53"/>
    </row>
    <row r="131" spans="2:8" x14ac:dyDescent="0.25">
      <c r="B131" s="53"/>
      <c r="C131" s="53"/>
    </row>
    <row r="132" spans="2:8" x14ac:dyDescent="0.25">
      <c r="B132" s="53"/>
      <c r="C132" s="53"/>
    </row>
    <row r="133" spans="2:8" x14ac:dyDescent="0.25">
      <c r="B133" s="53"/>
      <c r="C133" s="53"/>
    </row>
    <row r="134" spans="2:8" x14ac:dyDescent="0.25">
      <c r="B134" s="53"/>
      <c r="C134" s="53"/>
    </row>
    <row r="135" spans="2:8" x14ac:dyDescent="0.25">
      <c r="B135" s="53"/>
      <c r="C135" s="53"/>
    </row>
    <row r="136" spans="2:8" x14ac:dyDescent="0.25">
      <c r="B136" s="53"/>
      <c r="C136" s="53"/>
    </row>
    <row r="137" spans="2:8" x14ac:dyDescent="0.25">
      <c r="B137" s="53"/>
      <c r="C137" s="53"/>
    </row>
    <row r="138" spans="2:8" x14ac:dyDescent="0.25">
      <c r="B138" s="53"/>
      <c r="C138" s="53"/>
    </row>
    <row r="139" spans="2:8" x14ac:dyDescent="0.25">
      <c r="B139" s="32"/>
      <c r="C139" s="32"/>
      <c r="D139" s="53"/>
    </row>
    <row r="140" spans="2:8" x14ac:dyDescent="0.25">
      <c r="B140" s="53"/>
      <c r="C140" s="53"/>
    </row>
    <row r="141" spans="2:8" x14ac:dyDescent="0.25">
      <c r="B141" s="53"/>
      <c r="C141" s="53"/>
    </row>
    <row r="142" spans="2:8" x14ac:dyDescent="0.25">
      <c r="B142" s="53"/>
      <c r="C142" s="53"/>
    </row>
    <row r="143" spans="2:8" x14ac:dyDescent="0.25">
      <c r="B143" s="53"/>
      <c r="C143" s="53"/>
    </row>
    <row r="144" spans="2:8" x14ac:dyDescent="0.25">
      <c r="B144" s="32"/>
      <c r="C144" s="32"/>
    </row>
    <row r="145" spans="2:3" x14ac:dyDescent="0.25">
      <c r="B145" s="54"/>
      <c r="C145" s="54"/>
    </row>
    <row r="146" spans="2:3" x14ac:dyDescent="0.25">
      <c r="B146" s="54"/>
      <c r="C146" s="54"/>
    </row>
    <row r="147" spans="2:3" x14ac:dyDescent="0.25">
      <c r="B147" s="54"/>
      <c r="C147" s="54"/>
    </row>
    <row r="148" spans="2:3" x14ac:dyDescent="0.25">
      <c r="B148" s="32"/>
      <c r="C148" s="32"/>
    </row>
    <row r="149" spans="2:3" x14ac:dyDescent="0.25">
      <c r="B149" s="48"/>
      <c r="C149" s="48"/>
    </row>
    <row r="150" spans="2:3" x14ac:dyDescent="0.25">
      <c r="B150" s="53"/>
      <c r="C150" s="53"/>
    </row>
    <row r="151" spans="2:3" x14ac:dyDescent="0.25">
      <c r="B151" s="53"/>
      <c r="C151" s="53"/>
    </row>
    <row r="152" spans="2:3" x14ac:dyDescent="0.25">
      <c r="B152" s="53"/>
      <c r="C152" s="53"/>
    </row>
    <row r="153" spans="2:3" x14ac:dyDescent="0.25">
      <c r="B153" s="53"/>
      <c r="C153" s="53"/>
    </row>
    <row r="154" spans="2:3" x14ac:dyDescent="0.25">
      <c r="B154" s="53"/>
      <c r="C154" s="53"/>
    </row>
  </sheetData>
  <mergeCells count="5">
    <mergeCell ref="D11:J11"/>
    <mergeCell ref="A101:B101"/>
    <mergeCell ref="A103:B103"/>
    <mergeCell ref="C106:K106"/>
    <mergeCell ref="C107:K107"/>
  </mergeCells>
  <phoneticPr fontId="2" type="noConversion"/>
  <printOptions horizontalCentered="1"/>
  <pageMargins left="0" right="0" top="0.5" bottom="0.25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E15" sqref="E15:G15"/>
    </sheetView>
  </sheetViews>
  <sheetFormatPr defaultRowHeight="13.5" x14ac:dyDescent="0.25"/>
  <cols>
    <col min="1" max="1" width="23.7109375" style="8" customWidth="1"/>
    <col min="2" max="2" width="11.42578125" style="8" customWidth="1"/>
    <col min="3" max="4" width="9.140625" style="8"/>
    <col min="5" max="5" width="10.7109375" style="8" customWidth="1"/>
    <col min="6" max="6" width="9.5703125" style="8" customWidth="1"/>
    <col min="7" max="16384" width="9.140625" style="8"/>
  </cols>
  <sheetData>
    <row r="2" spans="1:9" ht="16.5" x14ac:dyDescent="0.3">
      <c r="A2" s="9"/>
      <c r="B2" s="9"/>
      <c r="C2" s="11" t="s">
        <v>130</v>
      </c>
      <c r="D2" s="12"/>
      <c r="E2" s="12"/>
      <c r="F2" s="12"/>
      <c r="G2" s="28"/>
    </row>
    <row r="3" spans="1:9" ht="16.5" x14ac:dyDescent="0.3">
      <c r="A3" s="9"/>
      <c r="B3" s="9"/>
      <c r="C3" s="11"/>
      <c r="D3" s="12"/>
      <c r="E3" s="12"/>
      <c r="F3" s="12"/>
      <c r="G3" s="9"/>
    </row>
    <row r="4" spans="1:9" ht="17.25" x14ac:dyDescent="0.3">
      <c r="A4" s="23" t="s">
        <v>1</v>
      </c>
      <c r="C4" s="23" t="s">
        <v>100</v>
      </c>
      <c r="D4" s="13"/>
      <c r="E4" s="13"/>
      <c r="F4" s="14"/>
      <c r="G4" s="26"/>
    </row>
    <row r="5" spans="1:9" ht="14.25" x14ac:dyDescent="0.25">
      <c r="A5" s="3" t="s">
        <v>5</v>
      </c>
      <c r="B5" s="3"/>
      <c r="C5" s="3" t="s">
        <v>0</v>
      </c>
      <c r="D5" s="3"/>
      <c r="E5" s="3"/>
      <c r="F5" s="3"/>
      <c r="G5" s="24"/>
    </row>
    <row r="6" spans="1:9" ht="14.25" x14ac:dyDescent="0.25">
      <c r="A6" s="3" t="s">
        <v>6</v>
      </c>
      <c r="B6" s="3"/>
      <c r="C6" s="3" t="s">
        <v>3</v>
      </c>
      <c r="D6" s="15"/>
      <c r="E6" s="15"/>
      <c r="F6" s="16"/>
      <c r="G6" s="4"/>
    </row>
    <row r="7" spans="1:9" ht="14.25" x14ac:dyDescent="0.25">
      <c r="A7" s="3" t="s">
        <v>7</v>
      </c>
      <c r="B7" s="3"/>
      <c r="C7" s="4" t="s">
        <v>4</v>
      </c>
      <c r="D7" s="17"/>
      <c r="E7" s="17"/>
      <c r="F7" s="16"/>
      <c r="G7" s="16"/>
    </row>
    <row r="8" spans="1:9" ht="14.25" x14ac:dyDescent="0.25">
      <c r="A8" s="3" t="s">
        <v>11</v>
      </c>
      <c r="B8" s="3"/>
      <c r="C8" s="62">
        <v>1168</v>
      </c>
      <c r="D8" s="35" t="s">
        <v>116</v>
      </c>
      <c r="E8" s="35"/>
      <c r="F8" s="56"/>
      <c r="G8" s="57"/>
    </row>
    <row r="9" spans="1:9" ht="14.25" x14ac:dyDescent="0.25">
      <c r="A9" s="2" t="s">
        <v>12</v>
      </c>
      <c r="B9" s="2"/>
      <c r="C9" s="63">
        <v>11001</v>
      </c>
      <c r="D9" s="36"/>
      <c r="E9" s="36"/>
      <c r="F9" s="58"/>
      <c r="G9" s="59"/>
    </row>
    <row r="11" spans="1:9" ht="40.5" customHeight="1" x14ac:dyDescent="0.25">
      <c r="C11" s="86" t="s">
        <v>115</v>
      </c>
      <c r="D11" s="86"/>
      <c r="E11" s="86"/>
      <c r="F11" s="86"/>
      <c r="G11" s="86"/>
      <c r="H11" s="73"/>
      <c r="I11" s="73"/>
    </row>
    <row r="13" spans="1:9" x14ac:dyDescent="0.25">
      <c r="F13" s="8" t="s">
        <v>118</v>
      </c>
    </row>
    <row r="14" spans="1:9" ht="54" x14ac:dyDescent="0.25">
      <c r="A14" s="20"/>
      <c r="B14" s="31" t="s">
        <v>117</v>
      </c>
      <c r="C14" s="31" t="s">
        <v>129</v>
      </c>
      <c r="D14" s="31" t="s">
        <v>128</v>
      </c>
      <c r="E14" s="31" t="s">
        <v>125</v>
      </c>
      <c r="F14" s="31" t="s">
        <v>126</v>
      </c>
      <c r="G14" s="31" t="s">
        <v>127</v>
      </c>
    </row>
    <row r="15" spans="1:9" ht="81" x14ac:dyDescent="0.25">
      <c r="A15" s="31" t="s">
        <v>115</v>
      </c>
      <c r="B15" s="20">
        <v>160.80000000000001</v>
      </c>
      <c r="C15" s="75">
        <v>130</v>
      </c>
      <c r="D15" s="20">
        <v>844.8</v>
      </c>
      <c r="E15" s="20">
        <f>SUM(D15*0.5)</f>
        <v>422.4</v>
      </c>
      <c r="F15" s="20">
        <f>SUM(E15)</f>
        <v>422.4</v>
      </c>
      <c r="G15" s="20">
        <f>SUM(F15)</f>
        <v>422.4</v>
      </c>
    </row>
  </sheetData>
  <mergeCells count="1">
    <mergeCell ref="C11:G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patvavor</vt:lpstr>
      <vt:lpstr>vjar</vt:lpstr>
      <vt:lpstr>patvavor!Print_Area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Project Implementation Unit</dc:creator>
  <cp:lastModifiedBy>Hasmik Ghulyan</cp:lastModifiedBy>
  <cp:lastPrinted>2021-02-18T06:00:13Z</cp:lastPrinted>
  <dcterms:created xsi:type="dcterms:W3CDTF">1999-04-28T13:47:34Z</dcterms:created>
  <dcterms:modified xsi:type="dcterms:W3CDTF">2021-02-19T07:40:11Z</dcterms:modified>
</cp:coreProperties>
</file>