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21600" windowHeight="9630" tabRatio="673"/>
  </bookViews>
  <sheets>
    <sheet name="Sheet2022-24" sheetId="6" r:id="rId1"/>
  </sheets>
  <definedNames>
    <definedName name="_xlnm.Print_Titles" localSheetId="0">'Sheet2022-24'!$5:$7</definedName>
  </definedNames>
  <calcPr calcId="145621"/>
</workbook>
</file>

<file path=xl/calcChain.xml><?xml version="1.0" encoding="utf-8"?>
<calcChain xmlns="http://schemas.openxmlformats.org/spreadsheetml/2006/main">
  <c r="R10" i="6" l="1"/>
  <c r="R11" i="6"/>
  <c r="R12" i="6"/>
  <c r="R14" i="6"/>
  <c r="R15" i="6"/>
  <c r="R17" i="6"/>
  <c r="R18" i="6"/>
  <c r="R19" i="6"/>
  <c r="R21" i="6"/>
  <c r="R22" i="6"/>
  <c r="R23" i="6"/>
  <c r="R24" i="6"/>
  <c r="R25" i="6"/>
  <c r="R26" i="6"/>
  <c r="R27" i="6"/>
  <c r="R29" i="6"/>
  <c r="R30" i="6"/>
  <c r="R31" i="6"/>
  <c r="R32" i="6"/>
  <c r="R34" i="6"/>
  <c r="R35" i="6"/>
  <c r="R38" i="6"/>
  <c r="R39" i="6"/>
  <c r="R41" i="6"/>
  <c r="R42" i="6"/>
  <c r="R43" i="6"/>
  <c r="R46" i="6"/>
  <c r="R47" i="6"/>
  <c r="R48" i="6"/>
  <c r="R49" i="6"/>
  <c r="AH43" i="6" l="1"/>
  <c r="AB45" i="6"/>
  <c r="AB44" i="6" s="1"/>
  <c r="AB40" i="6"/>
  <c r="AB37" i="6"/>
  <c r="AB36" i="6" s="1"/>
  <c r="AB33" i="6"/>
  <c r="AB28" i="6"/>
  <c r="AB20" i="6"/>
  <c r="AB16" i="6"/>
  <c r="AB13" i="6"/>
  <c r="AB9" i="6"/>
  <c r="Y45" i="6"/>
  <c r="Y44" i="6" s="1"/>
  <c r="Y40" i="6"/>
  <c r="Y37" i="6"/>
  <c r="Y36" i="6"/>
  <c r="Y33" i="6"/>
  <c r="Y28" i="6"/>
  <c r="Y20" i="6"/>
  <c r="Y16" i="6"/>
  <c r="Y13" i="6"/>
  <c r="Y9" i="6"/>
  <c r="L43" i="6"/>
  <c r="L49" i="6"/>
  <c r="J33" i="6"/>
  <c r="AB8" i="6" l="1"/>
  <c r="Y8" i="6"/>
  <c r="Y51" i="6" s="1"/>
  <c r="AB51" i="6"/>
  <c r="J45" i="6"/>
  <c r="J40" i="6"/>
  <c r="J37" i="6"/>
  <c r="J28" i="6"/>
  <c r="J20" i="6"/>
  <c r="J16" i="6"/>
  <c r="J13" i="6"/>
  <c r="J9" i="6"/>
  <c r="J36" i="6" l="1"/>
  <c r="J8" i="6"/>
  <c r="J51" i="6" s="1"/>
  <c r="M45" i="6" l="1"/>
  <c r="M9" i="6"/>
  <c r="M13" i="6"/>
  <c r="M16" i="6"/>
  <c r="M20" i="6"/>
  <c r="M28" i="6"/>
  <c r="M33" i="6"/>
  <c r="M37" i="6"/>
  <c r="M40" i="6"/>
  <c r="AH49" i="6"/>
  <c r="AH48" i="6"/>
  <c r="AH47" i="6"/>
  <c r="AH46" i="6"/>
  <c r="AH45" i="6" s="1"/>
  <c r="AH42" i="6"/>
  <c r="AH41" i="6"/>
  <c r="AH39" i="6"/>
  <c r="AH37" i="6" s="1"/>
  <c r="AH38" i="6"/>
  <c r="AH35" i="6"/>
  <c r="AH34" i="6"/>
  <c r="AH32" i="6"/>
  <c r="AJ32" i="6" s="1"/>
  <c r="AH31" i="6"/>
  <c r="AJ31" i="6" s="1"/>
  <c r="AH30" i="6"/>
  <c r="AH29" i="6"/>
  <c r="AH25" i="6"/>
  <c r="AH26" i="6"/>
  <c r="AH27" i="6"/>
  <c r="AH24" i="6"/>
  <c r="AH23" i="6"/>
  <c r="AH22" i="6"/>
  <c r="AH21" i="6"/>
  <c r="AH19" i="6"/>
  <c r="AH18" i="6"/>
  <c r="AH17" i="6"/>
  <c r="AH15" i="6"/>
  <c r="AH14" i="6"/>
  <c r="AH11" i="6"/>
  <c r="AH12" i="6"/>
  <c r="AH10" i="6"/>
  <c r="O49" i="6"/>
  <c r="O48" i="6"/>
  <c r="O47" i="6"/>
  <c r="O46" i="6"/>
  <c r="O43" i="6"/>
  <c r="O42" i="6"/>
  <c r="O41" i="6"/>
  <c r="O39" i="6"/>
  <c r="O38" i="6"/>
  <c r="O35" i="6"/>
  <c r="O34" i="6"/>
  <c r="O33" i="6"/>
  <c r="O30" i="6"/>
  <c r="O29" i="6"/>
  <c r="O28" i="6" s="1"/>
  <c r="O27" i="6"/>
  <c r="O26" i="6"/>
  <c r="O25" i="6"/>
  <c r="O24" i="6"/>
  <c r="O23" i="6"/>
  <c r="O22" i="6"/>
  <c r="O21" i="6"/>
  <c r="O19" i="6"/>
  <c r="O18" i="6"/>
  <c r="O17" i="6"/>
  <c r="O16" i="6" s="1"/>
  <c r="O15" i="6"/>
  <c r="O14" i="6"/>
  <c r="O12" i="6"/>
  <c r="O11" i="6"/>
  <c r="O10" i="6"/>
  <c r="X31" i="6"/>
  <c r="X32" i="6"/>
  <c r="AA31" i="6"/>
  <c r="AA32" i="6"/>
  <c r="AD31" i="6"/>
  <c r="AD32" i="6"/>
  <c r="AG32" i="6"/>
  <c r="AG31" i="6"/>
  <c r="AH33" i="6" l="1"/>
  <c r="AH44" i="6"/>
  <c r="M36" i="6"/>
  <c r="M8" i="6"/>
  <c r="M51" i="6" s="1"/>
  <c r="O20" i="6"/>
  <c r="O37" i="6"/>
  <c r="O45" i="6"/>
  <c r="O44" i="6" s="1"/>
  <c r="AH9" i="6"/>
  <c r="AH40" i="6"/>
  <c r="AH36" i="6" s="1"/>
  <c r="AH16" i="6"/>
  <c r="AH13" i="6"/>
  <c r="AH20" i="6"/>
  <c r="AH28" i="6"/>
  <c r="O13" i="6"/>
  <c r="O9" i="6"/>
  <c r="O40" i="6"/>
  <c r="O36" i="6" s="1"/>
  <c r="O8" i="6" l="1"/>
  <c r="O51" i="6"/>
  <c r="N51" i="6" s="1"/>
  <c r="AH8" i="6"/>
  <c r="AH51" i="6" s="1"/>
  <c r="AJ49" i="6"/>
  <c r="AG49" i="6"/>
  <c r="AD49" i="6"/>
  <c r="AA49" i="6"/>
  <c r="X49" i="6"/>
  <c r="U49" i="6"/>
  <c r="I49" i="6"/>
  <c r="F49" i="6"/>
  <c r="AJ48" i="6"/>
  <c r="AG48" i="6"/>
  <c r="AD48" i="6"/>
  <c r="AA48" i="6"/>
  <c r="X48" i="6"/>
  <c r="U48" i="6"/>
  <c r="L48" i="6"/>
  <c r="I48" i="6"/>
  <c r="D48" i="6"/>
  <c r="F48" i="6" s="1"/>
  <c r="AJ47" i="6"/>
  <c r="AG47" i="6"/>
  <c r="AD47" i="6"/>
  <c r="AA47" i="6"/>
  <c r="X47" i="6"/>
  <c r="U47" i="6"/>
  <c r="L47" i="6"/>
  <c r="I47" i="6"/>
  <c r="F47" i="6"/>
  <c r="AJ46" i="6"/>
  <c r="AG46" i="6"/>
  <c r="AD46" i="6"/>
  <c r="AA46" i="6"/>
  <c r="X46" i="6"/>
  <c r="U46" i="6"/>
  <c r="L46" i="6"/>
  <c r="I46" i="6"/>
  <c r="F46" i="6"/>
  <c r="AE45" i="6"/>
  <c r="AE44" i="6" s="1"/>
  <c r="V45" i="6"/>
  <c r="V44" i="6" s="1"/>
  <c r="P45" i="6"/>
  <c r="P44" i="6" s="1"/>
  <c r="G45" i="6"/>
  <c r="G44" i="6" s="1"/>
  <c r="D45" i="6"/>
  <c r="AJ43" i="6"/>
  <c r="AG43" i="6"/>
  <c r="AD43" i="6"/>
  <c r="AA43" i="6"/>
  <c r="X43" i="6"/>
  <c r="U43" i="6"/>
  <c r="I43" i="6"/>
  <c r="D43" i="6"/>
  <c r="F43" i="6" s="1"/>
  <c r="AJ42" i="6"/>
  <c r="AG42" i="6"/>
  <c r="AD42" i="6"/>
  <c r="AA42" i="6"/>
  <c r="X42" i="6"/>
  <c r="U42" i="6"/>
  <c r="L42" i="6"/>
  <c r="I42" i="6"/>
  <c r="F42" i="6"/>
  <c r="AJ41" i="6"/>
  <c r="AG41" i="6"/>
  <c r="AD41" i="6"/>
  <c r="AA41" i="6"/>
  <c r="X41" i="6"/>
  <c r="U41" i="6"/>
  <c r="L41" i="6"/>
  <c r="I41" i="6"/>
  <c r="F41" i="6"/>
  <c r="AE40" i="6"/>
  <c r="V40" i="6"/>
  <c r="P40" i="6"/>
  <c r="G40" i="6"/>
  <c r="D40" i="6"/>
  <c r="AJ39" i="6"/>
  <c r="AG39" i="6"/>
  <c r="AD39" i="6"/>
  <c r="AA39" i="6"/>
  <c r="X39" i="6"/>
  <c r="U39" i="6"/>
  <c r="L39" i="6"/>
  <c r="I39" i="6"/>
  <c r="F39" i="6"/>
  <c r="AJ38" i="6"/>
  <c r="AG38" i="6"/>
  <c r="AD38" i="6"/>
  <c r="AA38" i="6"/>
  <c r="X38" i="6"/>
  <c r="U38" i="6"/>
  <c r="L38" i="6"/>
  <c r="I38" i="6"/>
  <c r="F38" i="6"/>
  <c r="AE37" i="6"/>
  <c r="V37" i="6"/>
  <c r="P37" i="6"/>
  <c r="G37" i="6"/>
  <c r="D37" i="6"/>
  <c r="AJ35" i="6"/>
  <c r="AG35" i="6"/>
  <c r="AD35" i="6"/>
  <c r="AA35" i="6"/>
  <c r="X35" i="6"/>
  <c r="U35" i="6"/>
  <c r="L35" i="6"/>
  <c r="I35" i="6"/>
  <c r="F35" i="6"/>
  <c r="AJ34" i="6"/>
  <c r="AG34" i="6"/>
  <c r="AD34" i="6"/>
  <c r="AA34" i="6"/>
  <c r="X34" i="6"/>
  <c r="U34" i="6"/>
  <c r="R33" i="6"/>
  <c r="L34" i="6"/>
  <c r="I34" i="6"/>
  <c r="F34" i="6"/>
  <c r="AE33" i="6"/>
  <c r="V33" i="6"/>
  <c r="P33" i="6"/>
  <c r="G33" i="6"/>
  <c r="D33" i="6"/>
  <c r="AJ30" i="6"/>
  <c r="AG30" i="6"/>
  <c r="AD30" i="6"/>
  <c r="AA30" i="6"/>
  <c r="X30" i="6"/>
  <c r="U30" i="6"/>
  <c r="L30" i="6"/>
  <c r="I30" i="6"/>
  <c r="F30" i="6"/>
  <c r="AJ29" i="6"/>
  <c r="AG29" i="6"/>
  <c r="AD29" i="6"/>
  <c r="AA29" i="6"/>
  <c r="X29" i="6"/>
  <c r="U29" i="6"/>
  <c r="L29" i="6"/>
  <c r="L28" i="6" s="1"/>
  <c r="I29" i="6"/>
  <c r="F29" i="6"/>
  <c r="AE28" i="6"/>
  <c r="V28" i="6"/>
  <c r="R28" i="6"/>
  <c r="P28" i="6"/>
  <c r="G28" i="6"/>
  <c r="D28" i="6"/>
  <c r="AJ27" i="6"/>
  <c r="AG27" i="6"/>
  <c r="AD27" i="6"/>
  <c r="AA27" i="6"/>
  <c r="X27" i="6"/>
  <c r="U27" i="6"/>
  <c r="L27" i="6"/>
  <c r="I27" i="6"/>
  <c r="F27" i="6"/>
  <c r="AJ26" i="6"/>
  <c r="AG26" i="6"/>
  <c r="AD26" i="6"/>
  <c r="AA26" i="6"/>
  <c r="X26" i="6"/>
  <c r="U26" i="6"/>
  <c r="L26" i="6"/>
  <c r="I26" i="6"/>
  <c r="F26" i="6"/>
  <c r="AJ25" i="6"/>
  <c r="AG25" i="6"/>
  <c r="AD25" i="6"/>
  <c r="AA25" i="6"/>
  <c r="X25" i="6"/>
  <c r="U25" i="6"/>
  <c r="L25" i="6"/>
  <c r="I25" i="6"/>
  <c r="F25" i="6"/>
  <c r="AJ24" i="6"/>
  <c r="AG24" i="6"/>
  <c r="AD24" i="6"/>
  <c r="AA24" i="6"/>
  <c r="X24" i="6"/>
  <c r="U24" i="6"/>
  <c r="L24" i="6"/>
  <c r="I24" i="6"/>
  <c r="F24" i="6"/>
  <c r="AJ23" i="6"/>
  <c r="AG23" i="6"/>
  <c r="AD23" i="6"/>
  <c r="AA23" i="6"/>
  <c r="X23" i="6"/>
  <c r="U23" i="6"/>
  <c r="L23" i="6"/>
  <c r="I23" i="6"/>
  <c r="F23" i="6"/>
  <c r="AJ22" i="6"/>
  <c r="AG22" i="6"/>
  <c r="AD22" i="6"/>
  <c r="AA22" i="6"/>
  <c r="X22" i="6"/>
  <c r="U22" i="6"/>
  <c r="L22" i="6"/>
  <c r="I22" i="6"/>
  <c r="F22" i="6"/>
  <c r="AJ21" i="6"/>
  <c r="AG21" i="6"/>
  <c r="AD21" i="6"/>
  <c r="AA21" i="6"/>
  <c r="X21" i="6"/>
  <c r="U21" i="6"/>
  <c r="L21" i="6"/>
  <c r="I21" i="6"/>
  <c r="F21" i="6"/>
  <c r="AE20" i="6"/>
  <c r="V20" i="6"/>
  <c r="P20" i="6"/>
  <c r="G20" i="6"/>
  <c r="D20" i="6"/>
  <c r="AJ19" i="6"/>
  <c r="AG19" i="6"/>
  <c r="AD19" i="6"/>
  <c r="AA19" i="6"/>
  <c r="X19" i="6"/>
  <c r="U19" i="6"/>
  <c r="L19" i="6"/>
  <c r="I19" i="6"/>
  <c r="F19" i="6"/>
  <c r="AJ18" i="6"/>
  <c r="AG18" i="6"/>
  <c r="AD18" i="6"/>
  <c r="AA18" i="6"/>
  <c r="X18" i="6"/>
  <c r="U18" i="6"/>
  <c r="L18" i="6"/>
  <c r="I18" i="6"/>
  <c r="D18" i="6"/>
  <c r="F18" i="6" s="1"/>
  <c r="AJ17" i="6"/>
  <c r="AG17" i="6"/>
  <c r="AD17" i="6"/>
  <c r="AA17" i="6"/>
  <c r="X17" i="6"/>
  <c r="U17" i="6"/>
  <c r="L17" i="6"/>
  <c r="L16" i="6" s="1"/>
  <c r="I17" i="6"/>
  <c r="F17" i="6"/>
  <c r="AE16" i="6"/>
  <c r="V16" i="6"/>
  <c r="P16" i="6"/>
  <c r="G16" i="6"/>
  <c r="AJ15" i="6"/>
  <c r="AG15" i="6"/>
  <c r="AD15" i="6"/>
  <c r="AA15" i="6"/>
  <c r="X15" i="6"/>
  <c r="U15" i="6"/>
  <c r="L15" i="6"/>
  <c r="I15" i="6"/>
  <c r="F15" i="6"/>
  <c r="AJ14" i="6"/>
  <c r="AG14" i="6"/>
  <c r="AD14" i="6"/>
  <c r="AA14" i="6"/>
  <c r="X14" i="6"/>
  <c r="U14" i="6"/>
  <c r="L14" i="6"/>
  <c r="I14" i="6"/>
  <c r="F14" i="6"/>
  <c r="AE13" i="6"/>
  <c r="V13" i="6"/>
  <c r="P13" i="6"/>
  <c r="G13" i="6"/>
  <c r="D13" i="6"/>
  <c r="AJ12" i="6"/>
  <c r="AG12" i="6"/>
  <c r="AD12" i="6"/>
  <c r="AA12" i="6"/>
  <c r="X12" i="6"/>
  <c r="U12" i="6"/>
  <c r="L12" i="6"/>
  <c r="I12" i="6"/>
  <c r="F12" i="6"/>
  <c r="AJ11" i="6"/>
  <c r="AG11" i="6"/>
  <c r="AD11" i="6"/>
  <c r="AA11" i="6"/>
  <c r="X11" i="6"/>
  <c r="U11" i="6"/>
  <c r="L11" i="6"/>
  <c r="I11" i="6"/>
  <c r="F11" i="6"/>
  <c r="AJ10" i="6"/>
  <c r="AG10" i="6"/>
  <c r="AD10" i="6"/>
  <c r="AA10" i="6"/>
  <c r="X10" i="6"/>
  <c r="U10" i="6"/>
  <c r="L10" i="6"/>
  <c r="I10" i="6"/>
  <c r="F10" i="6"/>
  <c r="AE9" i="6"/>
  <c r="V9" i="6"/>
  <c r="S9" i="6"/>
  <c r="S8" i="6" s="1"/>
  <c r="P9" i="6"/>
  <c r="G9" i="6"/>
  <c r="D9" i="6"/>
  <c r="L45" i="6" l="1"/>
  <c r="L44" i="6" s="1"/>
  <c r="L13" i="6"/>
  <c r="L20" i="6"/>
  <c r="AE8" i="6"/>
  <c r="D44" i="6"/>
  <c r="V8" i="6"/>
  <c r="L33" i="6"/>
  <c r="AD45" i="6"/>
  <c r="AD44" i="6" s="1"/>
  <c r="L9" i="6"/>
  <c r="L8" i="6" s="1"/>
  <c r="AA9" i="6"/>
  <c r="L37" i="6"/>
  <c r="I40" i="6"/>
  <c r="AG40" i="6"/>
  <c r="L40" i="6"/>
  <c r="AA40" i="6"/>
  <c r="G8" i="6"/>
  <c r="P8" i="6"/>
  <c r="U9" i="6"/>
  <c r="F40" i="6"/>
  <c r="AD13" i="6"/>
  <c r="D36" i="6"/>
  <c r="I13" i="6"/>
  <c r="I9" i="6"/>
  <c r="D16" i="6"/>
  <c r="D8" i="6" s="1"/>
  <c r="F33" i="6"/>
  <c r="AA33" i="6"/>
  <c r="AJ13" i="6"/>
  <c r="AA13" i="6"/>
  <c r="U45" i="6"/>
  <c r="U44" i="6" s="1"/>
  <c r="R13" i="6"/>
  <c r="R9" i="6"/>
  <c r="P36" i="6"/>
  <c r="V36" i="6"/>
  <c r="R40" i="6"/>
  <c r="AD28" i="6"/>
  <c r="R37" i="6"/>
  <c r="AJ37" i="6"/>
  <c r="I16" i="6"/>
  <c r="U37" i="6"/>
  <c r="AA37" i="6"/>
  <c r="AD40" i="6"/>
  <c r="G36" i="6"/>
  <c r="AE36" i="6"/>
  <c r="I37" i="6"/>
  <c r="I36" i="6" s="1"/>
  <c r="AD37" i="6"/>
  <c r="AE51" i="6"/>
  <c r="AJ40" i="6"/>
  <c r="I28" i="6"/>
  <c r="AA16" i="6"/>
  <c r="X20" i="6"/>
  <c r="AG28" i="6"/>
  <c r="I33" i="6"/>
  <c r="AD33" i="6"/>
  <c r="AD16" i="6"/>
  <c r="X16" i="6"/>
  <c r="F20" i="6"/>
  <c r="U20" i="6"/>
  <c r="AJ28" i="6"/>
  <c r="AG33" i="6"/>
  <c r="F45" i="6"/>
  <c r="F44" i="6" s="1"/>
  <c r="AA45" i="6"/>
  <c r="AA44" i="6" s="1"/>
  <c r="I20" i="6"/>
  <c r="AA28" i="6"/>
  <c r="AG37" i="6"/>
  <c r="X45" i="6"/>
  <c r="X44" i="6" s="1"/>
  <c r="X37" i="6"/>
  <c r="X33" i="6"/>
  <c r="X13" i="6"/>
  <c r="X9" i="6"/>
  <c r="AG13" i="6"/>
  <c r="U13" i="6"/>
  <c r="U40" i="6"/>
  <c r="U16" i="6"/>
  <c r="AJ9" i="6"/>
  <c r="AD9" i="6"/>
  <c r="R16" i="6"/>
  <c r="S51" i="6"/>
  <c r="AD20" i="6"/>
  <c r="R20" i="6"/>
  <c r="AG20" i="6"/>
  <c r="X40" i="6"/>
  <c r="AA20" i="6"/>
  <c r="F9" i="6"/>
  <c r="I45" i="6"/>
  <c r="I44" i="6" s="1"/>
  <c r="AJ16" i="6"/>
  <c r="AJ20" i="6"/>
  <c r="X28" i="6"/>
  <c r="U33" i="6"/>
  <c r="AG45" i="6"/>
  <c r="AG44" i="6" s="1"/>
  <c r="F13" i="6"/>
  <c r="U28" i="6"/>
  <c r="AJ33" i="6"/>
  <c r="F37" i="6"/>
  <c r="AG9" i="6"/>
  <c r="F16" i="6"/>
  <c r="AG16" i="6"/>
  <c r="F28" i="6"/>
  <c r="R45" i="6"/>
  <c r="R44" i="6" s="1"/>
  <c r="AJ45" i="6"/>
  <c r="AJ44" i="6" s="1"/>
  <c r="AD8" i="6" l="1"/>
  <c r="AG36" i="6"/>
  <c r="R36" i="6"/>
  <c r="AA36" i="6"/>
  <c r="AA8" i="6"/>
  <c r="AA51" i="6" s="1"/>
  <c r="V51" i="6"/>
  <c r="AJ8" i="6"/>
  <c r="X8" i="6"/>
  <c r="L36" i="6"/>
  <c r="L51" i="6" s="1"/>
  <c r="U36" i="6"/>
  <c r="G51" i="6"/>
  <c r="D51" i="6"/>
  <c r="AD36" i="6"/>
  <c r="F36" i="6"/>
  <c r="P51" i="6"/>
  <c r="I8" i="6"/>
  <c r="I51" i="6" s="1"/>
  <c r="R8" i="6"/>
  <c r="X36" i="6"/>
  <c r="AJ36" i="6"/>
  <c r="F8" i="6"/>
  <c r="AG8" i="6"/>
  <c r="AG51" i="6" s="1"/>
  <c r="AF51" i="6" s="1"/>
  <c r="U8" i="6"/>
  <c r="R51" i="6" l="1"/>
  <c r="Q51" i="6" s="1"/>
  <c r="AJ51" i="6"/>
  <c r="AI51" i="6" s="1"/>
  <c r="U51" i="6"/>
  <c r="T51" i="6" s="1"/>
  <c r="X51" i="6"/>
  <c r="AD51" i="6"/>
  <c r="AC51" i="6" s="1"/>
  <c r="F51" i="6"/>
  <c r="E51" i="6" s="1"/>
  <c r="H51" i="6"/>
  <c r="Z51" i="6"/>
  <c r="W51" i="6" l="1"/>
  <c r="K51" i="6"/>
</calcChain>
</file>

<file path=xl/sharedStrings.xml><?xml version="1.0" encoding="utf-8"?>
<sst xmlns="http://schemas.openxmlformats.org/spreadsheetml/2006/main" count="248" uniqueCount="79">
  <si>
    <t>1.</t>
  </si>
  <si>
    <t>Զինվորական կենսաթոշակ ստանալու իրավունք ունեցող</t>
  </si>
  <si>
    <t>1.1.</t>
  </si>
  <si>
    <t>x</t>
  </si>
  <si>
    <t>1-ին խմբի հաշմանդամ</t>
  </si>
  <si>
    <t>2-րդ խմբի հաշմանդամը</t>
  </si>
  <si>
    <t>3-րդ խմբի հաշմանդամը</t>
  </si>
  <si>
    <t>1.2.</t>
  </si>
  <si>
    <t>1-ին խմբի հաշմանդամը</t>
  </si>
  <si>
    <t xml:space="preserve">2-րդ խմբի հաշմանդամը` </t>
  </si>
  <si>
    <t>1.3.</t>
  </si>
  <si>
    <t>1.4.</t>
  </si>
  <si>
    <t>1.5.</t>
  </si>
  <si>
    <t>1.6.</t>
  </si>
  <si>
    <t>Հայաստանի Հանրապետության պաշտպանության մարտական գործողությունների մասնակիցներ</t>
  </si>
  <si>
    <t>1.7.</t>
  </si>
  <si>
    <t>Հայաստանի Հանրապետության ազգային հերոսներ</t>
  </si>
  <si>
    <t>1.8.</t>
  </si>
  <si>
    <t>Մարտական խաչ շքանշանով պարգևատրված անձինք</t>
  </si>
  <si>
    <t>1.9.</t>
  </si>
  <si>
    <t xml:space="preserve">յուրաքանչյուր երեխան </t>
  </si>
  <si>
    <t xml:space="preserve">յուրաքանչյուր այլ անդամ </t>
  </si>
  <si>
    <t>2.1.</t>
  </si>
  <si>
    <t>3.</t>
  </si>
  <si>
    <t>3.1.</t>
  </si>
  <si>
    <t>3.2.</t>
  </si>
  <si>
    <t>4.</t>
  </si>
  <si>
    <t>5.</t>
  </si>
  <si>
    <t>5.1.</t>
  </si>
  <si>
    <t>5.2.</t>
  </si>
  <si>
    <t>5.3.</t>
  </si>
  <si>
    <t>Մահացած զինծառայողների ընտանիքների անդամները (ի կատարումն ՀՀ կառավարության 20.09.2012թ. N 1238-Ն որոշման)</t>
  </si>
  <si>
    <t>պարգևավճարի ամսական չափը</t>
  </si>
  <si>
    <t>գումարը</t>
  </si>
  <si>
    <t>պարգևավճար ստացողների միջին թվաքանակը</t>
  </si>
  <si>
    <t>2018թ փաստացի պետական բյուջե</t>
  </si>
  <si>
    <t>նախորդող մեկ տարվա ժամանակահատվածում չստացողներ</t>
  </si>
  <si>
    <t>Հայրենական մեծ պատերազմում կամ այլ պետություններում ԽՍՀՄ զինված ուժերի կազմում մարտական գործողություններին մասնակցելու հետևանքով կամ ԽՍՀՄ զինված ուժերի կազմում ծառայողական պարտականությունները կատարելիս՝ հաշմանդամ դարձած անձինք</t>
  </si>
  <si>
    <t>ԽՍՀՄ զինված ուժերի կազմում զինվորական ծառայության ընթացքում հաշմանդամ դարձած անձինք</t>
  </si>
  <si>
    <t>Հայրենական մեծ պատերազմի մասնակիցները կամ այլ պետություններում ԽՍՀՄ զինված ուժերի կազմում մարտական գործողությունների մասնակիցներ</t>
  </si>
  <si>
    <t xml:space="preserve"> ԽՍՀՄ զինված ուժերի կազմում ծառայողական պարտականությունները կատարելիս հաշմանդամ դարձած անձինք</t>
  </si>
  <si>
    <t>Ընդամենը</t>
  </si>
  <si>
    <t>կերակրողին կորցնելու դեպքում զինվորական կենսաթոշակի իրավունք ունեցող, սակայն զինվորական կենսաթոշակ չստացող՝ մահացած զինծառայողի ընտանիքի անդամներ</t>
  </si>
  <si>
    <t>Հայաստանի Հանրապետության պաշտպանության ժամանակ կամ ծառայողական պարտականությունները կատարելիս զոհված, Հայրենական մեծ պատերազմում կամ այլ պետություններում մարտական գործողություններին մասնակցելու հետևանքով կամ ծառայողական պարտականությունները կատարելիս զոհված զինծառայողի ընտանիքի անդամներ (անկախ կերակրողին կորցնելու դեպքում զինվորական կենսաթոշակի իրավունք ունենալու հանգամանքից)</t>
  </si>
  <si>
    <t xml:space="preserve">Հայաստանի Հանրապետության պաշտպանության ժամանակ կամ ծառայողական պարտականությունները կատարելիս զոհված զինծառայողի՝ </t>
  </si>
  <si>
    <t>2019թ փաստացի պետական բյուջե</t>
  </si>
  <si>
    <t>պարգևավճար ստացողների թիվ /մարդ/</t>
  </si>
  <si>
    <t>պարգևավճարի ամսական չափը /դրամ/</t>
  </si>
  <si>
    <t>պարգևավճարի ընդհանուր ծախսը /հազ. դրամ/</t>
  </si>
  <si>
    <t>2020թ փաստացի պետական բյուջե</t>
  </si>
  <si>
    <t>01.07.2021թ. փաստացի պետական բյուջե</t>
  </si>
  <si>
    <t>2021-2023թթ.ՄԺԾԾ հաստատված</t>
  </si>
  <si>
    <t>2023թ.ՄԺԾԾ հայտ</t>
  </si>
  <si>
    <t>2024թ.ՄԺԾԾ հայտ</t>
  </si>
  <si>
    <t xml:space="preserve">2022-2024թ.հաստատված ՄԺԾԾ </t>
  </si>
  <si>
    <t>2.2.</t>
  </si>
  <si>
    <t>Համապատասխան մարմիններում զինվորական ծառայության ընթացքում հաշմանդամ դարձած անձինք</t>
  </si>
  <si>
    <t>Հայաստանի Հանրապետության պաշտպանության ժամանակ կամ ծառայողական պարտականությունները կատարելիս զոհված զինծառայողի ընտանիքի անդամները՝</t>
  </si>
  <si>
    <t xml:space="preserve">Աշխատանքային կենսաթոշակ կամ ծերության նպաստ, կամ հաշմանդամության նպաստ, կամ կերակրողին կորցնելու դեպքում նպաստ ստանալու իրավունք ունեցող՝ </t>
  </si>
  <si>
    <t>Հայաստանի Հանրապետության պաշտպանության ժամանակ կամ համապատասխան մարմիններում ծառայողական պարտականությունները կատարելու կամ հակառակորդի հետ շփման գծում մարտական հերթապահության կամ հատուկ առաջադրանք կատարելու հետևանքով հաշմանդամ դարձած անձինք</t>
  </si>
  <si>
    <t>1.10.</t>
  </si>
  <si>
    <t xml:space="preserve">Հայաստանի Հանրապետության պաշտպանության ժամանակ կամ ծառայողական պարտականությունները կատարելիս կամ այլ պետություններում ԽՍՀՄ զինված ուժերի կազմում մարտական գործողություններին մասնակցելու հետևանքով կամ ծառայողական պարտականությունները կատարելիս զոհված զինծառայողի ընտանիքի` հաշմանդամության զինվորական կամ 63 տարին լրացած` երկարամյա ծառայության զինվորական կենսաթոշակ ստանալու իրավունք ունեցող յուրաքանչյուր անդամը, եթե չունի կերակրողին կորցնելու դեպքում զինվորական կենսաթոշակ ստանալու իրավունք անկախ կերակրողին կորցնելու դեպքում զինվորական կենսաթոշակի իրավունք ունենալու հանգամանքից` </t>
  </si>
  <si>
    <t>նոր</t>
  </si>
  <si>
    <t>1.11.</t>
  </si>
  <si>
    <t>Մահացած զինծառայողի ընտանիքի՝ կերակրողին կորցնելու դեպքում զինվորական կենսաթոշակի իրավունք ունեցող, սակայն այդպիսի կենսաթոշակ ստանալու իրավունք չունեցող և հաշմանդամության կամ երկարամյա ծառայության զինվորական կենսաթոշակ ստանալու իրավունք ունեցող յուրաքանչյուր անդամը</t>
  </si>
  <si>
    <t>Հայրենական մեծ պատերազմի կամ այլ պետություններում ԽՍՀՄ զինված ուժերի կազմում մարտական գործողությունների մասնակիցները, պատերազմի տարիներին Լենինգրադի բլոկադայի մասնակիցները, ֆաշիստական համակենտրոնացման ճամբարների նախկին անչափահաս գերիները</t>
  </si>
  <si>
    <t>Տարիքային աշխատանքային կենսաթոշակ կամ հաշմանդամության աշխատանքային կենսաթոշակ, կամ ծերության նպաստ, կամ հաշմանդամության նպաստ ստանալու իրավունք ունեցող՝</t>
  </si>
  <si>
    <t>Պետական կենսաթոշակ կամ ծերության նպաստ, կամ հաշմանդամության նպաստ, կամ կերակրողին կորցնելու դեպքում նպաստ ստանալու իրավունք չունեցող՝ ԽՍՀՄ զինված ուժերի կազմում այլ պետություններում մարտական գործողությունների մասնակիցներ</t>
  </si>
  <si>
    <t>ընտանիքը, որին ավելացվում է</t>
  </si>
  <si>
    <t>կերակրողին կորցնելու դեպքում կենսաթոշակ ստացող յուրաքանչյուր երեխայի (առկա (ցերեկային) ուսուցմամբ սովորող՝ 26 տարին չլրացած զավակի) համար՝ լրացուցիչ</t>
  </si>
  <si>
    <t>Զոհված զինծառայողների ընտանիքը (ծնողները, ամուսինը, 18 տարին չլրացած երեխան (ուսումնական հաստատությունում առկա (ցերեկային) ուսուցմամբ սովորելու դեպքում` մինչև ուսումնական հաստատությունն ավարտելը, բայց մինչև իր 26 տարին լրանալը), 18 տարեկան և դրանից բարձր տարիքի հաշմանդամ զավակը, եթե նա հաշմանդամ է ճանաչվել մինչև իր 18 տարին լրանալը և ունի աշխատանքային գործունեությամբ զբաղվելու կարողության 3-րդ աստիճանի սահմանափակում)</t>
  </si>
  <si>
    <t>Հայրենական մեծ պատերազմում կամ այլ պետություններում մարտական գործողություններին մասնակցելու հետևանքով կամ ծառայողական պարտականությունները կատարելիս զոհված զինծառայողի ընտանիքը (ծնողները, ամուսինը, 18 տարեկան և դրանից բարձր տարիքի հաշմանդամ զավակը, եթե նա հաշմանդամ է ճանաչվել մինչև իր 18 տարին լրանալը և ունի աշխատանքային գործունեությամբ զբաղվելու կարողության 3-րդ աստիճանի սահմանափակում)</t>
  </si>
  <si>
    <t>2021թ. Հաստատված բյուջե</t>
  </si>
  <si>
    <t>2022թ. ՄԺԾԾ հայտ</t>
  </si>
  <si>
    <t>2022թ. բյուջետային հայտ</t>
  </si>
  <si>
    <t xml:space="preserve"> «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 » ծրագրի գծով 2022-2024թթ. ՄԺԾԾ և 2022 թվականի բյուջետային ֆինանսավորման հայտերին կից</t>
  </si>
  <si>
    <t>*</t>
  </si>
  <si>
    <t>Ցուցանիշներ*</t>
  </si>
  <si>
    <t>Ցուցանիշները համապատասխանեցվել են ՀՀ կառավարության 2020 թվականի փետրվարի 4-ի N141-Ն որոշմամբ հաստատված ցուցանիշներին</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</si>
</sst>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0.0"/>
    <numFmt numFmtId="166" formatCode="_(* #,##0.0_);_(* \(#,##0.0\);_(* &quot;-&quot;??_);_(@_)"/>
    <numFmt numFmtId="167" formatCode="_(* #,##0_);_(* \(#,##0\);_(* &quot;-&quot;??_);_(@_)"/>
  </numFmts>
  <fonts count="14" x14ac:knownFonts="1">
    <font>
      <sz val="11"/>
      <color theme="1"/>
      <name val="Calibri"/>
      <family val="2"/>
      <scheme val="minor"/>
    </font>
    <font>
      <sz val="11"/>
      <color indexed="8"/>
      <name val="Calibri"/>
      <family val="2"/>
    </font>
    <font>
      <sz val="11"/>
      <color indexed="8"/>
      <name val="Calibri"/>
      <family val="2"/>
    </font>
    <font>
      <b/>
      <sz val="10"/>
      <name val="GHEA Grapalat"/>
      <family val="3"/>
    </font>
    <font>
      <sz val="10"/>
      <name val="GHEA Grapalat"/>
      <family val="3"/>
    </font>
    <font>
      <sz val="10"/>
      <color indexed="8"/>
      <name val="Arial"/>
      <family val="2"/>
      <charset val="204"/>
    </font>
    <font>
      <sz val="10"/>
      <color indexed="8"/>
      <name val="GHEA Grapalat"/>
      <family val="3"/>
    </font>
    <font>
      <b/>
      <sz val="10"/>
      <color indexed="8"/>
      <name val="GHEA Grapalat"/>
      <family val="3"/>
    </font>
    <font>
      <sz val="8"/>
      <name val="GHEA Grapalat"/>
      <family val="3"/>
    </font>
    <font>
      <b/>
      <sz val="12"/>
      <color indexed="8"/>
      <name val="GHEA Grapalat"/>
      <family val="3"/>
    </font>
    <font>
      <sz val="11"/>
      <color theme="1"/>
      <name val="Calibri"/>
      <family val="2"/>
      <scheme val="minor"/>
    </font>
    <font>
      <b/>
      <sz val="8"/>
      <name val="GHEA Grapalat"/>
      <family val="3"/>
    </font>
    <font>
      <b/>
      <sz val="8"/>
      <color indexed="8"/>
      <name val="GHEA Grapalat"/>
      <family val="3"/>
    </font>
    <font>
      <sz val="8"/>
      <color indexed="8"/>
      <name val="GHEA Grapalat"/>
      <family val="3"/>
    </font>
  </fonts>
  <fills count="5">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5">
    <xf numFmtId="0" fontId="0" fillId="0" borderId="0"/>
    <xf numFmtId="43" fontId="2" fillId="0" borderId="0" applyFont="0" applyFill="0" applyBorder="0" applyAlignment="0" applyProtection="0"/>
    <xf numFmtId="43" fontId="1" fillId="0" borderId="0" applyFont="0" applyFill="0" applyBorder="0" applyAlignment="0" applyProtection="0"/>
    <xf numFmtId="0" fontId="5" fillId="0" borderId="0"/>
    <xf numFmtId="43" fontId="10" fillId="0" borderId="0" applyFont="0" applyFill="0" applyBorder="0" applyAlignment="0" applyProtection="0"/>
  </cellStyleXfs>
  <cellXfs count="69">
    <xf numFmtId="0" fontId="0" fillId="0" borderId="0" xfId="0"/>
    <xf numFmtId="0" fontId="4" fillId="0" borderId="0" xfId="0" applyFont="1" applyFill="1" applyAlignment="1"/>
    <xf numFmtId="0" fontId="4" fillId="0" borderId="0" xfId="0" applyFont="1" applyFill="1" applyAlignment="1">
      <alignment vertical="top"/>
    </xf>
    <xf numFmtId="1" fontId="6" fillId="0" borderId="1" xfId="3" applyNumberFormat="1" applyFont="1" applyFill="1" applyBorder="1" applyAlignment="1">
      <alignment horizontal="center" vertical="top"/>
    </xf>
    <xf numFmtId="1" fontId="4" fillId="0" borderId="1" xfId="0" applyNumberFormat="1" applyFont="1" applyFill="1" applyBorder="1" applyAlignment="1">
      <alignment horizontal="center" vertical="top"/>
    </xf>
    <xf numFmtId="1" fontId="4" fillId="2" borderId="1" xfId="0" applyNumberFormat="1" applyFont="1" applyFill="1" applyBorder="1" applyAlignment="1">
      <alignment horizontal="center" vertical="top"/>
    </xf>
    <xf numFmtId="165" fontId="4" fillId="0" borderId="1" xfId="1" applyNumberFormat="1" applyFont="1" applyFill="1" applyBorder="1" applyAlignment="1">
      <alignment vertical="top"/>
    </xf>
    <xf numFmtId="165" fontId="4" fillId="2" borderId="1" xfId="1" applyNumberFormat="1" applyFont="1" applyFill="1" applyBorder="1" applyAlignment="1">
      <alignment vertical="top"/>
    </xf>
    <xf numFmtId="1" fontId="4" fillId="0" borderId="0" xfId="0" applyNumberFormat="1" applyFont="1" applyFill="1" applyAlignment="1"/>
    <xf numFmtId="165" fontId="4" fillId="0" borderId="0" xfId="0" applyNumberFormat="1" applyFont="1" applyFill="1" applyAlignment="1"/>
    <xf numFmtId="164" fontId="8" fillId="0" borderId="0" xfId="0" applyNumberFormat="1" applyFont="1" applyFill="1" applyAlignment="1">
      <alignment horizontal="center" vertical="top"/>
    </xf>
    <xf numFmtId="0" fontId="9" fillId="0" borderId="0" xfId="0" applyNumberFormat="1" applyFont="1" applyAlignment="1">
      <alignment vertical="top"/>
    </xf>
    <xf numFmtId="164" fontId="6" fillId="2" borderId="1" xfId="3" applyNumberFormat="1" applyFont="1" applyFill="1" applyBorder="1" applyAlignment="1">
      <alignment horizontal="center" vertical="top"/>
    </xf>
    <xf numFmtId="1" fontId="3" fillId="2" borderId="1" xfId="0" applyNumberFormat="1" applyFont="1" applyFill="1" applyBorder="1" applyAlignment="1">
      <alignment horizontal="center" vertical="top"/>
    </xf>
    <xf numFmtId="164" fontId="3" fillId="2" borderId="1" xfId="0" applyNumberFormat="1" applyFont="1" applyFill="1" applyBorder="1" applyAlignment="1">
      <alignment horizontal="center" vertical="top"/>
    </xf>
    <xf numFmtId="165" fontId="3" fillId="2" borderId="1" xfId="0" applyNumberFormat="1" applyFont="1" applyFill="1" applyBorder="1" applyAlignment="1">
      <alignment horizontal="center" vertical="top"/>
    </xf>
    <xf numFmtId="0" fontId="3" fillId="0" borderId="0" xfId="0" applyFont="1" applyFill="1" applyAlignment="1"/>
    <xf numFmtId="164" fontId="7" fillId="2" borderId="1" xfId="3" applyNumberFormat="1" applyFont="1" applyFill="1" applyBorder="1" applyAlignment="1">
      <alignment horizontal="center" vertical="top"/>
    </xf>
    <xf numFmtId="1" fontId="3" fillId="0" borderId="1" xfId="0" applyNumberFormat="1" applyFont="1" applyFill="1" applyBorder="1" applyAlignment="1">
      <alignment horizontal="center" vertical="top"/>
    </xf>
    <xf numFmtId="165" fontId="3" fillId="0" borderId="1" xfId="1" applyNumberFormat="1" applyFont="1" applyFill="1" applyBorder="1" applyAlignment="1">
      <alignment vertical="top"/>
    </xf>
    <xf numFmtId="165" fontId="3" fillId="2" borderId="1" xfId="1" applyNumberFormat="1" applyFont="1" applyFill="1" applyBorder="1" applyAlignment="1">
      <alignment vertical="top"/>
    </xf>
    <xf numFmtId="1" fontId="7" fillId="2" borderId="1" xfId="3" applyNumberFormat="1" applyFont="1" applyFill="1" applyBorder="1" applyAlignment="1">
      <alignment horizontal="center" vertical="top"/>
    </xf>
    <xf numFmtId="166" fontId="3" fillId="0" borderId="1" xfId="1" applyNumberFormat="1" applyFont="1" applyFill="1" applyBorder="1" applyAlignment="1">
      <alignment horizontal="center" vertical="top"/>
    </xf>
    <xf numFmtId="0" fontId="6" fillId="3" borderId="1" xfId="3" applyFont="1" applyFill="1" applyBorder="1" applyAlignment="1">
      <alignment horizontal="center" vertical="top" wrapText="1"/>
    </xf>
    <xf numFmtId="0" fontId="4" fillId="3" borderId="1" xfId="0" applyFont="1" applyFill="1" applyBorder="1" applyAlignment="1">
      <alignment horizontal="center" vertical="top"/>
    </xf>
    <xf numFmtId="164" fontId="7" fillId="0" borderId="1" xfId="3" applyNumberFormat="1" applyFont="1" applyFill="1" applyBorder="1" applyAlignment="1">
      <alignment horizontal="center" vertical="top"/>
    </xf>
    <xf numFmtId="1" fontId="7" fillId="0" borderId="1" xfId="3" applyNumberFormat="1" applyFont="1" applyFill="1" applyBorder="1" applyAlignment="1">
      <alignment horizontal="center" vertical="top"/>
    </xf>
    <xf numFmtId="165" fontId="3" fillId="0" borderId="1" xfId="0" applyNumberFormat="1" applyFont="1" applyFill="1" applyBorder="1" applyAlignment="1">
      <alignment horizontal="center" vertical="top"/>
    </xf>
    <xf numFmtId="0" fontId="4" fillId="0" borderId="2" xfId="0" applyFont="1" applyFill="1" applyBorder="1" applyAlignment="1">
      <alignment vertical="top" wrapText="1"/>
    </xf>
    <xf numFmtId="164" fontId="3" fillId="0" borderId="1" xfId="0" applyNumberFormat="1" applyFont="1" applyFill="1" applyBorder="1" applyAlignment="1">
      <alignment horizontal="center" vertical="top"/>
    </xf>
    <xf numFmtId="166" fontId="4" fillId="0" borderId="0" xfId="0" applyNumberFormat="1" applyFont="1" applyFill="1" applyAlignment="1"/>
    <xf numFmtId="43" fontId="4" fillId="0" borderId="0" xfId="0" applyNumberFormat="1" applyFont="1" applyFill="1" applyAlignment="1"/>
    <xf numFmtId="0" fontId="4" fillId="0" borderId="6" xfId="0" applyFont="1" applyFill="1" applyBorder="1" applyAlignment="1">
      <alignment horizontal="center" vertical="top"/>
    </xf>
    <xf numFmtId="0" fontId="4" fillId="4" borderId="1" xfId="0" applyFont="1" applyFill="1" applyBorder="1" applyAlignment="1">
      <alignment vertical="top" wrapText="1"/>
    </xf>
    <xf numFmtId="43" fontId="4" fillId="0" borderId="0" xfId="1" applyFont="1" applyFill="1" applyAlignment="1"/>
    <xf numFmtId="0" fontId="4" fillId="0" borderId="1" xfId="0" applyFont="1" applyFill="1" applyBorder="1" applyAlignment="1">
      <alignment horizontal="center" vertical="top" wrapText="1"/>
    </xf>
    <xf numFmtId="2" fontId="4" fillId="0" borderId="0" xfId="0" applyNumberFormat="1" applyFont="1" applyFill="1" applyAlignment="1"/>
    <xf numFmtId="0" fontId="4" fillId="0" borderId="1" xfId="0" applyFont="1" applyFill="1" applyBorder="1" applyAlignment="1">
      <alignment horizontal="center" vertical="top" wrapText="1"/>
    </xf>
    <xf numFmtId="0" fontId="3" fillId="0" borderId="1" xfId="0" applyNumberFormat="1" applyFont="1" applyFill="1" applyBorder="1" applyAlignment="1">
      <alignment horizontal="center" vertical="top"/>
    </xf>
    <xf numFmtId="1" fontId="4" fillId="0" borderId="0" xfId="0" applyNumberFormat="1" applyFont="1" applyFill="1" applyAlignment="1">
      <alignment horizontal="center"/>
    </xf>
    <xf numFmtId="0" fontId="4" fillId="0" borderId="0" xfId="0" applyFont="1" applyFill="1" applyAlignment="1">
      <alignment horizontal="center"/>
    </xf>
    <xf numFmtId="166" fontId="4" fillId="0" borderId="0" xfId="1" applyNumberFormat="1" applyFont="1" applyFill="1" applyAlignment="1"/>
    <xf numFmtId="0" fontId="3" fillId="0" borderId="1" xfId="0" applyFont="1" applyFill="1" applyBorder="1" applyAlignment="1">
      <alignment horizontal="center" vertical="top"/>
    </xf>
    <xf numFmtId="0" fontId="4" fillId="0" borderId="1" xfId="0" applyFont="1" applyFill="1" applyBorder="1" applyAlignment="1">
      <alignment horizontal="center" vertical="top"/>
    </xf>
    <xf numFmtId="0" fontId="3" fillId="2" borderId="1" xfId="0" applyFont="1" applyFill="1" applyBorder="1" applyAlignment="1">
      <alignment horizontal="center" vertical="top"/>
    </xf>
    <xf numFmtId="0" fontId="3" fillId="0" borderId="1" xfId="0" applyFont="1" applyFill="1" applyBorder="1" applyAlignment="1">
      <alignment vertical="top"/>
    </xf>
    <xf numFmtId="0" fontId="8" fillId="0" borderId="0" xfId="0" applyFont="1" applyFill="1" applyAlignment="1">
      <alignment wrapText="1"/>
    </xf>
    <xf numFmtId="0" fontId="11" fillId="0" borderId="0" xfId="0" applyFont="1" applyFill="1" applyAlignment="1">
      <alignment vertical="top" wrapText="1"/>
    </xf>
    <xf numFmtId="0" fontId="8" fillId="0" borderId="0" xfId="0" applyFont="1" applyFill="1" applyAlignment="1">
      <alignment vertical="top" wrapText="1"/>
    </xf>
    <xf numFmtId="0" fontId="8" fillId="0" borderId="2" xfId="0" applyFont="1" applyFill="1" applyBorder="1" applyAlignment="1">
      <alignment vertical="top" wrapText="1"/>
    </xf>
    <xf numFmtId="0" fontId="8" fillId="0" borderId="1" xfId="0" applyFont="1" applyBorder="1" applyAlignment="1">
      <alignment horizontal="center" vertical="center"/>
    </xf>
    <xf numFmtId="0" fontId="8" fillId="0" borderId="1" xfId="0" applyFont="1" applyFill="1" applyBorder="1" applyAlignment="1">
      <alignment horizontal="center" vertical="top" wrapText="1"/>
    </xf>
    <xf numFmtId="0" fontId="12" fillId="2" borderId="1" xfId="3" applyFont="1" applyFill="1" applyBorder="1" applyAlignment="1">
      <alignment vertical="top" wrapText="1"/>
    </xf>
    <xf numFmtId="0" fontId="12" fillId="0" borderId="1" xfId="3" applyFont="1" applyFill="1" applyBorder="1" applyAlignment="1">
      <alignment vertical="top" wrapText="1"/>
    </xf>
    <xf numFmtId="0" fontId="13" fillId="0" borderId="1" xfId="3" applyFont="1" applyFill="1" applyBorder="1" applyAlignment="1">
      <alignment vertical="top" wrapText="1"/>
    </xf>
    <xf numFmtId="0" fontId="12" fillId="0" borderId="1" xfId="0" applyFont="1" applyFill="1" applyBorder="1" applyAlignment="1">
      <alignment vertical="top" wrapText="1"/>
    </xf>
    <xf numFmtId="3" fontId="3" fillId="2" borderId="1" xfId="0" applyNumberFormat="1" applyFont="1" applyFill="1" applyBorder="1" applyAlignment="1">
      <alignment horizontal="center" vertical="top"/>
    </xf>
    <xf numFmtId="0" fontId="6" fillId="4" borderId="1" xfId="0" applyFont="1" applyFill="1" applyBorder="1" applyAlignment="1">
      <alignment horizontal="center" vertical="top" wrapText="1"/>
    </xf>
    <xf numFmtId="165" fontId="4" fillId="0" borderId="1" xfId="1" applyNumberFormat="1" applyFont="1" applyFill="1" applyBorder="1" applyAlignment="1">
      <alignment horizontal="center" vertical="top"/>
    </xf>
    <xf numFmtId="3" fontId="3" fillId="0" borderId="1" xfId="1" applyNumberFormat="1" applyFont="1" applyFill="1" applyBorder="1" applyAlignment="1">
      <alignment horizontal="center" vertical="top"/>
    </xf>
    <xf numFmtId="3" fontId="4" fillId="0" borderId="1" xfId="1" applyNumberFormat="1" applyFont="1" applyFill="1" applyBorder="1" applyAlignment="1">
      <alignment horizontal="center" vertical="top"/>
    </xf>
    <xf numFmtId="3" fontId="4" fillId="2" borderId="1" xfId="1"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167" fontId="3" fillId="0" borderId="0" xfId="0" applyNumberFormat="1" applyFont="1" applyFill="1" applyAlignment="1"/>
    <xf numFmtId="0" fontId="4" fillId="4" borderId="1" xfId="0" applyFont="1" applyFill="1" applyBorder="1" applyAlignment="1">
      <alignment horizontal="center" vertical="top" wrapText="1"/>
    </xf>
    <xf numFmtId="49" fontId="6" fillId="0" borderId="3"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0" fontId="4" fillId="0" borderId="0" xfId="0" applyFont="1" applyBorder="1" applyAlignment="1">
      <alignment horizontal="right" vertical="top"/>
    </xf>
  </cellXfs>
  <cellStyles count="5">
    <cellStyle name="Comma" xfId="1" builtinId="3"/>
    <cellStyle name="Comma 2" xfId="2"/>
    <cellStyle name="Comma 3" xfId="4"/>
    <cellStyle name="Normal" xfId="0" builtinId="0"/>
    <cellStyle name="Normal_Sheet1"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6"/>
  <sheetViews>
    <sheetView tabSelected="1" topLeftCell="A5" zoomScaleNormal="100" workbookViewId="0">
      <pane xSplit="9855" ySplit="2415" topLeftCell="Y46" activePane="bottomRight"/>
      <selection activeCell="J4" sqref="J1:L1048576"/>
      <selection pane="topRight" activeCell="AM1" sqref="AM1:AN1048576"/>
      <selection pane="bottomLeft" activeCell="C61" sqref="C60:C61"/>
      <selection pane="bottomRight" activeCell="AF59" sqref="AF59"/>
    </sheetView>
  </sheetViews>
  <sheetFormatPr defaultRowHeight="13.5" x14ac:dyDescent="0.25"/>
  <cols>
    <col min="1" max="1" width="1.42578125" style="1" customWidth="1"/>
    <col min="2" max="2" width="5.7109375" style="1" customWidth="1"/>
    <col min="3" max="3" width="82.85546875" style="46" customWidth="1"/>
    <col min="4" max="4" width="13.7109375" style="1" hidden="1" customWidth="1"/>
    <col min="5" max="5" width="10.28515625" style="1" hidden="1" customWidth="1"/>
    <col min="6" max="6" width="14.28515625" style="1" hidden="1" customWidth="1"/>
    <col min="7" max="7" width="12.42578125" style="1" customWidth="1"/>
    <col min="8" max="8" width="10.28515625" style="1" customWidth="1"/>
    <col min="9" max="9" width="14.140625" style="1" customWidth="1"/>
    <col min="10" max="10" width="13.7109375" style="1" customWidth="1"/>
    <col min="11" max="11" width="10.28515625" style="1" customWidth="1"/>
    <col min="12" max="12" width="14.28515625" style="1" customWidth="1"/>
    <col min="13" max="13" width="13.7109375" style="1" customWidth="1"/>
    <col min="14" max="14" width="10.28515625" style="1" customWidth="1"/>
    <col min="15" max="15" width="15" style="1" customWidth="1"/>
    <col min="16" max="16" width="12.42578125" style="1" customWidth="1"/>
    <col min="17" max="17" width="10.28515625" style="1" customWidth="1"/>
    <col min="18" max="18" width="14.28515625" style="1" customWidth="1"/>
    <col min="19" max="19" width="12.42578125" style="1" customWidth="1"/>
    <col min="20" max="20" width="10.28515625" style="1" customWidth="1"/>
    <col min="21" max="21" width="15" style="1" customWidth="1"/>
    <col min="22" max="22" width="12.42578125" style="1" customWidth="1"/>
    <col min="23" max="23" width="10.28515625" style="1" customWidth="1"/>
    <col min="24" max="24" width="15.7109375" style="1" customWidth="1"/>
    <col min="25" max="26" width="12.42578125" style="1" customWidth="1"/>
    <col min="27" max="27" width="15.5703125" style="1" customWidth="1"/>
    <col min="28" max="29" width="12.42578125" style="1" customWidth="1"/>
    <col min="30" max="30" width="15.5703125" style="1" customWidth="1"/>
    <col min="31" max="31" width="13.28515625" style="1" customWidth="1"/>
    <col min="32" max="32" width="12.42578125" style="1" customWidth="1"/>
    <col min="33" max="33" width="8.28515625" style="1" bestFit="1" customWidth="1"/>
    <col min="34" max="34" width="13.7109375" style="40" bestFit="1" customWidth="1"/>
    <col min="35" max="35" width="9" style="1" bestFit="1" customWidth="1"/>
    <col min="36" max="36" width="14.85546875" style="1" customWidth="1"/>
    <col min="37" max="37" width="15.5703125" style="1" customWidth="1"/>
    <col min="38" max="214" width="9.140625" style="1" customWidth="1"/>
    <col min="215" max="215" width="5.7109375" style="1" customWidth="1"/>
    <col min="216" max="216" width="56.85546875" style="1" customWidth="1"/>
    <col min="217" max="217" width="15.140625" style="1" customWidth="1"/>
    <col min="218" max="218" width="8.5703125" style="1" customWidth="1"/>
    <col min="219" max="219" width="15.28515625" style="1" bestFit="1" customWidth="1"/>
    <col min="220" max="231" width="15.28515625" style="1" customWidth="1"/>
    <col min="232" max="16384" width="9.140625" style="1"/>
  </cols>
  <sheetData>
    <row r="1" spans="2:37" x14ac:dyDescent="0.25">
      <c r="B1" s="10"/>
    </row>
    <row r="2" spans="2:37" ht="17.25" x14ac:dyDescent="0.25">
      <c r="B2" s="11" t="s">
        <v>75</v>
      </c>
    </row>
    <row r="3" spans="2:37" ht="24" customHeight="1" x14ac:dyDescent="0.25">
      <c r="B3" s="2"/>
      <c r="C3" s="47"/>
    </row>
    <row r="4" spans="2:37" ht="13.5" customHeight="1" x14ac:dyDescent="0.25">
      <c r="B4" s="2"/>
      <c r="C4" s="48"/>
      <c r="F4" s="9"/>
    </row>
    <row r="5" spans="2:37" ht="31.5" customHeight="1" x14ac:dyDescent="0.25">
      <c r="B5" s="28"/>
      <c r="C5" s="49"/>
      <c r="D5" s="65" t="s">
        <v>35</v>
      </c>
      <c r="E5" s="66"/>
      <c r="F5" s="67"/>
      <c r="G5" s="65" t="s">
        <v>45</v>
      </c>
      <c r="H5" s="66"/>
      <c r="I5" s="67"/>
      <c r="J5" s="65" t="s">
        <v>49</v>
      </c>
      <c r="K5" s="66"/>
      <c r="L5" s="67"/>
      <c r="M5" s="65" t="s">
        <v>72</v>
      </c>
      <c r="N5" s="66"/>
      <c r="O5" s="67"/>
      <c r="P5" s="65" t="s">
        <v>50</v>
      </c>
      <c r="Q5" s="66"/>
      <c r="R5" s="67"/>
      <c r="S5" s="65" t="s">
        <v>51</v>
      </c>
      <c r="T5" s="66"/>
      <c r="U5" s="67"/>
      <c r="V5" s="65" t="s">
        <v>73</v>
      </c>
      <c r="W5" s="66"/>
      <c r="X5" s="67"/>
      <c r="Y5" s="65" t="s">
        <v>52</v>
      </c>
      <c r="Z5" s="66"/>
      <c r="AA5" s="67"/>
      <c r="AB5" s="65" t="s">
        <v>53</v>
      </c>
      <c r="AC5" s="66"/>
      <c r="AD5" s="67"/>
      <c r="AE5" s="65" t="s">
        <v>54</v>
      </c>
      <c r="AF5" s="66"/>
      <c r="AG5" s="67"/>
      <c r="AH5" s="64" t="s">
        <v>74</v>
      </c>
      <c r="AI5" s="64"/>
      <c r="AJ5" s="64"/>
    </row>
    <row r="6" spans="2:37" ht="67.5" customHeight="1" x14ac:dyDescent="0.25">
      <c r="B6" s="42"/>
      <c r="C6" s="50" t="s">
        <v>77</v>
      </c>
      <c r="D6" s="23" t="s">
        <v>34</v>
      </c>
      <c r="E6" s="23" t="s">
        <v>32</v>
      </c>
      <c r="F6" s="24" t="s">
        <v>33</v>
      </c>
      <c r="G6" s="23" t="s">
        <v>34</v>
      </c>
      <c r="H6" s="23" t="s">
        <v>32</v>
      </c>
      <c r="I6" s="24" t="s">
        <v>33</v>
      </c>
      <c r="J6" s="23" t="s">
        <v>34</v>
      </c>
      <c r="K6" s="23" t="s">
        <v>32</v>
      </c>
      <c r="L6" s="24" t="s">
        <v>33</v>
      </c>
      <c r="M6" s="23" t="s">
        <v>34</v>
      </c>
      <c r="N6" s="23" t="s">
        <v>32</v>
      </c>
      <c r="O6" s="24" t="s">
        <v>33</v>
      </c>
      <c r="P6" s="23" t="s">
        <v>34</v>
      </c>
      <c r="Q6" s="23" t="s">
        <v>32</v>
      </c>
      <c r="R6" s="24" t="s">
        <v>33</v>
      </c>
      <c r="S6" s="23" t="s">
        <v>34</v>
      </c>
      <c r="T6" s="23" t="s">
        <v>32</v>
      </c>
      <c r="U6" s="24" t="s">
        <v>33</v>
      </c>
      <c r="V6" s="23" t="s">
        <v>34</v>
      </c>
      <c r="W6" s="23" t="s">
        <v>32</v>
      </c>
      <c r="X6" s="24" t="s">
        <v>33</v>
      </c>
      <c r="Y6" s="23" t="s">
        <v>34</v>
      </c>
      <c r="Z6" s="23" t="s">
        <v>32</v>
      </c>
      <c r="AA6" s="24" t="s">
        <v>33</v>
      </c>
      <c r="AB6" s="23" t="s">
        <v>34</v>
      </c>
      <c r="AC6" s="23" t="s">
        <v>32</v>
      </c>
      <c r="AD6" s="24" t="s">
        <v>33</v>
      </c>
      <c r="AE6" s="23" t="s">
        <v>34</v>
      </c>
      <c r="AF6" s="23" t="s">
        <v>32</v>
      </c>
      <c r="AG6" s="24" t="s">
        <v>33</v>
      </c>
      <c r="AH6" s="57" t="s">
        <v>46</v>
      </c>
      <c r="AI6" s="33" t="s">
        <v>47</v>
      </c>
      <c r="AJ6" s="33" t="s">
        <v>48</v>
      </c>
    </row>
    <row r="7" spans="2:37" x14ac:dyDescent="0.25">
      <c r="B7" s="43"/>
      <c r="C7" s="51"/>
      <c r="D7" s="32">
        <v>1</v>
      </c>
      <c r="E7" s="35">
        <v>2</v>
      </c>
      <c r="F7" s="32">
        <v>3</v>
      </c>
      <c r="G7" s="37">
        <v>4</v>
      </c>
      <c r="H7" s="32">
        <v>5</v>
      </c>
      <c r="I7" s="37">
        <v>6</v>
      </c>
      <c r="J7" s="32">
        <v>7</v>
      </c>
      <c r="K7" s="37">
        <v>8</v>
      </c>
      <c r="L7" s="32">
        <v>9</v>
      </c>
      <c r="M7" s="37">
        <v>10</v>
      </c>
      <c r="N7" s="32">
        <v>11</v>
      </c>
      <c r="O7" s="37">
        <v>12</v>
      </c>
      <c r="P7" s="32">
        <v>13</v>
      </c>
      <c r="Q7" s="37">
        <v>14</v>
      </c>
      <c r="R7" s="32">
        <v>15</v>
      </c>
      <c r="S7" s="37">
        <v>16</v>
      </c>
      <c r="T7" s="32">
        <v>17</v>
      </c>
      <c r="U7" s="37">
        <v>18</v>
      </c>
      <c r="V7" s="32">
        <v>19</v>
      </c>
      <c r="W7" s="37">
        <v>20</v>
      </c>
      <c r="X7" s="32">
        <v>21</v>
      </c>
      <c r="Y7" s="37">
        <v>22</v>
      </c>
      <c r="Z7" s="32">
        <v>23</v>
      </c>
      <c r="AA7" s="37">
        <v>24</v>
      </c>
      <c r="AB7" s="32">
        <v>25</v>
      </c>
      <c r="AC7" s="37">
        <v>26</v>
      </c>
      <c r="AD7" s="32">
        <v>27</v>
      </c>
      <c r="AE7" s="37">
        <v>28</v>
      </c>
      <c r="AF7" s="32">
        <v>29</v>
      </c>
      <c r="AG7" s="37">
        <v>30</v>
      </c>
      <c r="AH7" s="32">
        <v>31</v>
      </c>
      <c r="AI7" s="37">
        <v>32</v>
      </c>
      <c r="AJ7" s="32">
        <v>33</v>
      </c>
      <c r="AK7" s="31"/>
    </row>
    <row r="8" spans="2:37" s="16" customFormat="1" ht="21.75" customHeight="1" x14ac:dyDescent="0.25">
      <c r="B8" s="44" t="s">
        <v>0</v>
      </c>
      <c r="C8" s="52" t="s">
        <v>1</v>
      </c>
      <c r="D8" s="13">
        <f>+D9+D13+D16+D20+D24+D25+D26+D27+D28+D31+D32</f>
        <v>16398</v>
      </c>
      <c r="E8" s="14" t="s">
        <v>3</v>
      </c>
      <c r="F8" s="15">
        <f>+F9+F13+F16+F20+F24+F25+F26+F27+F28</f>
        <v>4601256</v>
      </c>
      <c r="G8" s="13">
        <f>+G9+G13+G16+G20+G24+G25+G26+G27+G28+G31+G32</f>
        <v>16775</v>
      </c>
      <c r="H8" s="14" t="s">
        <v>3</v>
      </c>
      <c r="I8" s="15">
        <f>+I9+I13+I16+I20+I24+I25+I26+I27+I28</f>
        <v>4650180</v>
      </c>
      <c r="J8" s="13">
        <f>+J9+J13+J16+J20+J24+J25+J26+J27+J28+J31+J32</f>
        <v>17107</v>
      </c>
      <c r="K8" s="14" t="s">
        <v>3</v>
      </c>
      <c r="L8" s="15">
        <f>+L9+L13+L16+L20+L24+L25+L26+L27+L28</f>
        <v>4628220</v>
      </c>
      <c r="M8" s="13">
        <f>+M9+M13+M16+M20+M24+M25+M26+M27+M28+M31+M32</f>
        <v>18225</v>
      </c>
      <c r="N8" s="14" t="s">
        <v>3</v>
      </c>
      <c r="O8" s="15">
        <f>+O9+O13+O16+O20+O24+O25+O26+O27+O28</f>
        <v>4938156</v>
      </c>
      <c r="P8" s="13">
        <f>+P9+P13+P16+P20+P24+P25+P26+P27+P28+P31+P32</f>
        <v>0</v>
      </c>
      <c r="Q8" s="14" t="s">
        <v>3</v>
      </c>
      <c r="R8" s="15">
        <f>+R9+R13+R16+R20+R24+R25+R26+R27+R28</f>
        <v>0</v>
      </c>
      <c r="S8" s="13">
        <f>+S9+S13+S16+S20+S24+S25+S26+S27+S28+S31+S32</f>
        <v>18225</v>
      </c>
      <c r="T8" s="14" t="s">
        <v>3</v>
      </c>
      <c r="U8" s="15">
        <f>+U9+U13+U16+U20+U24+U25+U26+U27+U28</f>
        <v>4938156</v>
      </c>
      <c r="V8" s="13">
        <f>+V9+V13+V16+V20+V24+V25+V26+V27+V28+V31+V32</f>
        <v>18464</v>
      </c>
      <c r="W8" s="14" t="s">
        <v>3</v>
      </c>
      <c r="X8" s="15">
        <f>+X9+X13+X16+X20+X24+X25+X26+X27+X28+X31+X32</f>
        <v>5028048</v>
      </c>
      <c r="Y8" s="13">
        <f>+Y9+Y13+Y16+Y20+Y24+Y25+Y26+Y27+Y28+Y31+Y32</f>
        <v>18464</v>
      </c>
      <c r="Z8" s="14" t="s">
        <v>3</v>
      </c>
      <c r="AA8" s="15">
        <f>+AA9+AA13+AA16+AA20+AA24+AA25+AA26+AA27+AA28+AA31+AA32</f>
        <v>5028048</v>
      </c>
      <c r="AB8" s="13">
        <f>+AB9+AB13+AB16+AB20+AB24+AB25+AB26+AB27+AB28+AB31+AB32</f>
        <v>18464</v>
      </c>
      <c r="AC8" s="14" t="s">
        <v>3</v>
      </c>
      <c r="AD8" s="15">
        <f>+AD9+AD13+AD16+AD20+AD24+AD25+AD26+AD27+AD28+AD31+AD32</f>
        <v>5028048</v>
      </c>
      <c r="AE8" s="13">
        <f>+AE9+AE13+AE16+AE20+AE24+AE25+AE26+AE27+AE28+AE31+AE32</f>
        <v>0</v>
      </c>
      <c r="AF8" s="14" t="s">
        <v>3</v>
      </c>
      <c r="AG8" s="15">
        <f>+AG9+AG13+AG16+AG20+AG24+AG25+AG26+AG27+AG28</f>
        <v>0</v>
      </c>
      <c r="AH8" s="13">
        <f>+AH9+AH13+AH16+AH20+AH24+AH25+AH26+AH27+AH28+AH31+AH32</f>
        <v>18464</v>
      </c>
      <c r="AI8" s="14" t="s">
        <v>3</v>
      </c>
      <c r="AJ8" s="15">
        <f>+AJ9+AJ13+AJ16+AJ20+AJ24+AJ25+AJ26+AJ27+AJ28+AJ31+AJ32</f>
        <v>5028048</v>
      </c>
    </row>
    <row r="9" spans="2:37" s="16" customFormat="1" ht="39" customHeight="1" x14ac:dyDescent="0.25">
      <c r="B9" s="42" t="s">
        <v>2</v>
      </c>
      <c r="C9" s="53" t="s">
        <v>37</v>
      </c>
      <c r="D9" s="18">
        <f>SUM(D10:D12)</f>
        <v>1256</v>
      </c>
      <c r="E9" s="29" t="s">
        <v>3</v>
      </c>
      <c r="F9" s="27">
        <f>F10+F11+F12</f>
        <v>401052</v>
      </c>
      <c r="G9" s="18">
        <f>SUM(G10:G12)</f>
        <v>1184</v>
      </c>
      <c r="H9" s="29" t="s">
        <v>3</v>
      </c>
      <c r="I9" s="27">
        <f>I10+I11+I12</f>
        <v>378096</v>
      </c>
      <c r="J9" s="18">
        <f>SUM(J10:J12)</f>
        <v>1060</v>
      </c>
      <c r="K9" s="29" t="s">
        <v>3</v>
      </c>
      <c r="L9" s="27">
        <f>L10+L11+L12</f>
        <v>336288</v>
      </c>
      <c r="M9" s="18">
        <f>SUM(M10:M12)</f>
        <v>1089</v>
      </c>
      <c r="N9" s="29" t="s">
        <v>3</v>
      </c>
      <c r="O9" s="27">
        <f>O10+O11+O12</f>
        <v>346296</v>
      </c>
      <c r="P9" s="18">
        <f>SUM(P10:P12)</f>
        <v>0</v>
      </c>
      <c r="Q9" s="29" t="s">
        <v>3</v>
      </c>
      <c r="R9" s="27">
        <f>R10+R11+R12</f>
        <v>0</v>
      </c>
      <c r="S9" s="18">
        <f>SUM(S10:S12)</f>
        <v>1089</v>
      </c>
      <c r="T9" s="29" t="s">
        <v>3</v>
      </c>
      <c r="U9" s="27">
        <f>U10+U11+U12</f>
        <v>346296</v>
      </c>
      <c r="V9" s="18">
        <f>SUM(V10:V12)</f>
        <v>1082</v>
      </c>
      <c r="W9" s="29" t="s">
        <v>3</v>
      </c>
      <c r="X9" s="27">
        <f>X10+X11+X12</f>
        <v>343608</v>
      </c>
      <c r="Y9" s="18">
        <f>SUM(Y10:Y12)</f>
        <v>1082</v>
      </c>
      <c r="Z9" s="29" t="s">
        <v>3</v>
      </c>
      <c r="AA9" s="27">
        <f>AA10+AA11+AA12</f>
        <v>343608</v>
      </c>
      <c r="AB9" s="18">
        <f>SUM(AB10:AB12)</f>
        <v>1082</v>
      </c>
      <c r="AC9" s="29" t="s">
        <v>3</v>
      </c>
      <c r="AD9" s="27">
        <f>AD10+AD11+AD12</f>
        <v>343608</v>
      </c>
      <c r="AE9" s="18">
        <f>SUM(AE10:AE12)</f>
        <v>0</v>
      </c>
      <c r="AF9" s="29" t="s">
        <v>3</v>
      </c>
      <c r="AG9" s="27">
        <f>AG10+AG11+AG12</f>
        <v>0</v>
      </c>
      <c r="AH9" s="18">
        <f>SUM(AH10:AH12)</f>
        <v>1082</v>
      </c>
      <c r="AI9" s="29" t="s">
        <v>3</v>
      </c>
      <c r="AJ9" s="27">
        <f>AJ10+AJ11+AJ12</f>
        <v>343608</v>
      </c>
    </row>
    <row r="10" spans="2:37" ht="19.5" customHeight="1" x14ac:dyDescent="0.25">
      <c r="B10" s="42"/>
      <c r="C10" s="54" t="s">
        <v>4</v>
      </c>
      <c r="D10" s="3">
        <v>67</v>
      </c>
      <c r="E10" s="4">
        <v>32000</v>
      </c>
      <c r="F10" s="6">
        <f>E10*D10*12/1000</f>
        <v>25728</v>
      </c>
      <c r="G10" s="3">
        <v>69</v>
      </c>
      <c r="H10" s="4">
        <v>32000</v>
      </c>
      <c r="I10" s="6">
        <f>H10*G10*12/1000</f>
        <v>26496</v>
      </c>
      <c r="J10" s="3">
        <v>41</v>
      </c>
      <c r="K10" s="4">
        <v>32000</v>
      </c>
      <c r="L10" s="6">
        <f>K10*J10*12/1000</f>
        <v>15744</v>
      </c>
      <c r="M10" s="3">
        <v>49</v>
      </c>
      <c r="N10" s="4">
        <v>32000</v>
      </c>
      <c r="O10" s="6">
        <f>N10*M10*12/1000</f>
        <v>18816</v>
      </c>
      <c r="P10" s="3"/>
      <c r="Q10" s="4">
        <v>32000</v>
      </c>
      <c r="R10" s="6">
        <f t="shared" ref="R10:R11" si="0">Q10*P10*6/1000</f>
        <v>0</v>
      </c>
      <c r="S10" s="3">
        <v>49</v>
      </c>
      <c r="T10" s="4">
        <v>32000</v>
      </c>
      <c r="U10" s="6">
        <f>T10*S10*12/1000</f>
        <v>18816</v>
      </c>
      <c r="V10" s="3">
        <v>42</v>
      </c>
      <c r="W10" s="4">
        <v>32000</v>
      </c>
      <c r="X10" s="6">
        <f>W10*V10*12/1000</f>
        <v>16128</v>
      </c>
      <c r="Y10" s="3">
        <v>42</v>
      </c>
      <c r="Z10" s="4">
        <v>32000</v>
      </c>
      <c r="AA10" s="6">
        <f>Z10*Y10*12/1000</f>
        <v>16128</v>
      </c>
      <c r="AB10" s="3">
        <v>42</v>
      </c>
      <c r="AC10" s="4">
        <v>32000</v>
      </c>
      <c r="AD10" s="6">
        <f>AC10*AB10*12/1000</f>
        <v>16128</v>
      </c>
      <c r="AE10" s="3"/>
      <c r="AF10" s="4">
        <v>32000</v>
      </c>
      <c r="AG10" s="6">
        <f>AF10*AE10*12/1000</f>
        <v>0</v>
      </c>
      <c r="AH10" s="60">
        <f>+V10</f>
        <v>42</v>
      </c>
      <c r="AI10" s="4">
        <v>32000</v>
      </c>
      <c r="AJ10" s="6">
        <f>AI10*AH10*12/1000</f>
        <v>16128</v>
      </c>
      <c r="AK10" s="63"/>
    </row>
    <row r="11" spans="2:37" ht="19.5" customHeight="1" x14ac:dyDescent="0.25">
      <c r="B11" s="42"/>
      <c r="C11" s="54" t="s">
        <v>5</v>
      </c>
      <c r="D11" s="3">
        <v>786</v>
      </c>
      <c r="E11" s="4">
        <v>28000</v>
      </c>
      <c r="F11" s="6">
        <f>E11*D11*12/1000</f>
        <v>264096</v>
      </c>
      <c r="G11" s="3">
        <v>731</v>
      </c>
      <c r="H11" s="4">
        <v>28000</v>
      </c>
      <c r="I11" s="6">
        <f>H11*G11*12/1000</f>
        <v>245616</v>
      </c>
      <c r="J11" s="3">
        <v>655</v>
      </c>
      <c r="K11" s="4">
        <v>28000</v>
      </c>
      <c r="L11" s="6">
        <f t="shared" ref="L11:L23" si="1">K11*J11*12/1000</f>
        <v>220080</v>
      </c>
      <c r="M11" s="3">
        <v>674</v>
      </c>
      <c r="N11" s="4">
        <v>28000</v>
      </c>
      <c r="O11" s="6">
        <f>N11*M11*12/1000</f>
        <v>226464</v>
      </c>
      <c r="P11" s="3"/>
      <c r="Q11" s="4">
        <v>28000</v>
      </c>
      <c r="R11" s="6">
        <f t="shared" si="0"/>
        <v>0</v>
      </c>
      <c r="S11" s="3">
        <v>674</v>
      </c>
      <c r="T11" s="4">
        <v>28000</v>
      </c>
      <c r="U11" s="6">
        <f>T11*S11*12/1000</f>
        <v>226464</v>
      </c>
      <c r="V11" s="3">
        <v>674</v>
      </c>
      <c r="W11" s="4">
        <v>28000</v>
      </c>
      <c r="X11" s="6">
        <f>W11*V11*12/1000</f>
        <v>226464</v>
      </c>
      <c r="Y11" s="3">
        <v>674</v>
      </c>
      <c r="Z11" s="4">
        <v>28000</v>
      </c>
      <c r="AA11" s="6">
        <f>Z11*Y11*12/1000</f>
        <v>226464</v>
      </c>
      <c r="AB11" s="3">
        <v>674</v>
      </c>
      <c r="AC11" s="4">
        <v>28000</v>
      </c>
      <c r="AD11" s="6">
        <f>AC11*AB11*12/1000</f>
        <v>226464</v>
      </c>
      <c r="AE11" s="3"/>
      <c r="AF11" s="4">
        <v>28000</v>
      </c>
      <c r="AG11" s="6">
        <f>AF11*AE11*12/1000</f>
        <v>0</v>
      </c>
      <c r="AH11" s="60">
        <f t="shared" ref="AH11:AH12" si="2">+V11</f>
        <v>674</v>
      </c>
      <c r="AI11" s="4">
        <v>28000</v>
      </c>
      <c r="AJ11" s="6">
        <f>AI11*AH11*12/1000</f>
        <v>226464</v>
      </c>
      <c r="AK11" s="63"/>
    </row>
    <row r="12" spans="2:37" ht="19.5" customHeight="1" x14ac:dyDescent="0.25">
      <c r="B12" s="42"/>
      <c r="C12" s="54" t="s">
        <v>6</v>
      </c>
      <c r="D12" s="3">
        <v>403</v>
      </c>
      <c r="E12" s="4">
        <v>23000</v>
      </c>
      <c r="F12" s="6">
        <f>E12*D12*12/1000</f>
        <v>111228</v>
      </c>
      <c r="G12" s="3">
        <v>384</v>
      </c>
      <c r="H12" s="4">
        <v>23000</v>
      </c>
      <c r="I12" s="6">
        <f>H12*G12*12/1000</f>
        <v>105984</v>
      </c>
      <c r="J12" s="3">
        <v>364</v>
      </c>
      <c r="K12" s="4">
        <v>23000</v>
      </c>
      <c r="L12" s="6">
        <f t="shared" si="1"/>
        <v>100464</v>
      </c>
      <c r="M12" s="3">
        <v>366</v>
      </c>
      <c r="N12" s="4">
        <v>23000</v>
      </c>
      <c r="O12" s="6">
        <f>N12*M12*12/1000</f>
        <v>101016</v>
      </c>
      <c r="P12" s="3"/>
      <c r="Q12" s="4">
        <v>23000</v>
      </c>
      <c r="R12" s="6">
        <f>Q12*P12*6/1000</f>
        <v>0</v>
      </c>
      <c r="S12" s="3">
        <v>366</v>
      </c>
      <c r="T12" s="4">
        <v>23000</v>
      </c>
      <c r="U12" s="6">
        <f>T12*S12*12/1000</f>
        <v>101016</v>
      </c>
      <c r="V12" s="3">
        <v>366</v>
      </c>
      <c r="W12" s="4">
        <v>23000</v>
      </c>
      <c r="X12" s="6">
        <f>W12*V12*12/1000</f>
        <v>101016</v>
      </c>
      <c r="Y12" s="3">
        <v>366</v>
      </c>
      <c r="Z12" s="4">
        <v>23000</v>
      </c>
      <c r="AA12" s="6">
        <f>Z12*Y12*12/1000</f>
        <v>101016</v>
      </c>
      <c r="AB12" s="3">
        <v>366</v>
      </c>
      <c r="AC12" s="4">
        <v>23000</v>
      </c>
      <c r="AD12" s="6">
        <f>AC12*AB12*12/1000</f>
        <v>101016</v>
      </c>
      <c r="AE12" s="3"/>
      <c r="AF12" s="4">
        <v>23000</v>
      </c>
      <c r="AG12" s="6">
        <f>AF12*AE12*12/1000</f>
        <v>0</v>
      </c>
      <c r="AH12" s="60">
        <f t="shared" si="2"/>
        <v>366</v>
      </c>
      <c r="AI12" s="4">
        <v>23000</v>
      </c>
      <c r="AJ12" s="6">
        <f>AI12*AH12*12/1000</f>
        <v>101016</v>
      </c>
      <c r="AK12" s="63"/>
    </row>
    <row r="13" spans="2:37" s="16" customFormat="1" ht="21" customHeight="1" x14ac:dyDescent="0.25">
      <c r="B13" s="42" t="s">
        <v>7</v>
      </c>
      <c r="C13" s="53" t="s">
        <v>38</v>
      </c>
      <c r="D13" s="18">
        <f>D14+D15</f>
        <v>568</v>
      </c>
      <c r="E13" s="25" t="s">
        <v>3</v>
      </c>
      <c r="F13" s="27">
        <f>F14+F15</f>
        <v>22392</v>
      </c>
      <c r="G13" s="18">
        <f>G14+G15</f>
        <v>584</v>
      </c>
      <c r="H13" s="25" t="s">
        <v>3</v>
      </c>
      <c r="I13" s="27">
        <f>I14+I15</f>
        <v>23208</v>
      </c>
      <c r="J13" s="18">
        <f>J14+J15</f>
        <v>501</v>
      </c>
      <c r="K13" s="25" t="s">
        <v>3</v>
      </c>
      <c r="L13" s="27">
        <f>L14+L15</f>
        <v>19764</v>
      </c>
      <c r="M13" s="18">
        <f>M14+M15</f>
        <v>497</v>
      </c>
      <c r="N13" s="25" t="s">
        <v>3</v>
      </c>
      <c r="O13" s="27">
        <f>O14+O15</f>
        <v>19572</v>
      </c>
      <c r="P13" s="18">
        <f>P14+P15</f>
        <v>0</v>
      </c>
      <c r="Q13" s="25" t="s">
        <v>3</v>
      </c>
      <c r="R13" s="27">
        <f>R14+R15</f>
        <v>0</v>
      </c>
      <c r="S13" s="18">
        <v>497</v>
      </c>
      <c r="T13" s="25" t="s">
        <v>3</v>
      </c>
      <c r="U13" s="27">
        <f>U14+U15</f>
        <v>19572</v>
      </c>
      <c r="V13" s="18">
        <f>V14+V15</f>
        <v>497</v>
      </c>
      <c r="W13" s="25" t="s">
        <v>3</v>
      </c>
      <c r="X13" s="27">
        <f>X14+X15</f>
        <v>19572</v>
      </c>
      <c r="Y13" s="18">
        <f>Y14+Y15</f>
        <v>497</v>
      </c>
      <c r="Z13" s="25" t="s">
        <v>3</v>
      </c>
      <c r="AA13" s="27">
        <f>AA14+AA15</f>
        <v>19572</v>
      </c>
      <c r="AB13" s="18">
        <f>AB14+AB15</f>
        <v>497</v>
      </c>
      <c r="AC13" s="25" t="s">
        <v>3</v>
      </c>
      <c r="AD13" s="27">
        <f>AD14+AD15</f>
        <v>19572</v>
      </c>
      <c r="AE13" s="18">
        <f>AE14+AE15</f>
        <v>0</v>
      </c>
      <c r="AF13" s="25" t="s">
        <v>3</v>
      </c>
      <c r="AG13" s="27">
        <f>AG14+AG15</f>
        <v>0</v>
      </c>
      <c r="AH13" s="18">
        <f>AH14+AH15</f>
        <v>497</v>
      </c>
      <c r="AI13" s="25" t="s">
        <v>3</v>
      </c>
      <c r="AJ13" s="27">
        <f>AJ14+AJ15</f>
        <v>19572</v>
      </c>
      <c r="AK13" s="63"/>
    </row>
    <row r="14" spans="2:37" ht="20.25" customHeight="1" x14ac:dyDescent="0.25">
      <c r="B14" s="42"/>
      <c r="C14" s="54" t="s">
        <v>8</v>
      </c>
      <c r="D14" s="4">
        <v>81</v>
      </c>
      <c r="E14" s="3">
        <v>5000</v>
      </c>
      <c r="F14" s="6">
        <f>E14*D14*12/1000</f>
        <v>4860</v>
      </c>
      <c r="G14" s="4">
        <v>91</v>
      </c>
      <c r="H14" s="3">
        <v>5000</v>
      </c>
      <c r="I14" s="6">
        <f>H14*G14*12/1000</f>
        <v>5460</v>
      </c>
      <c r="J14" s="4">
        <v>72</v>
      </c>
      <c r="K14" s="3">
        <v>5000</v>
      </c>
      <c r="L14" s="6">
        <f t="shared" si="1"/>
        <v>4320</v>
      </c>
      <c r="M14" s="4">
        <v>70</v>
      </c>
      <c r="N14" s="3">
        <v>5000</v>
      </c>
      <c r="O14" s="6">
        <f>N14*M14*12/1000</f>
        <v>4200</v>
      </c>
      <c r="P14" s="4"/>
      <c r="Q14" s="3">
        <v>5000</v>
      </c>
      <c r="R14" s="6">
        <f>Q14*P14*6/1000</f>
        <v>0</v>
      </c>
      <c r="S14" s="4">
        <v>70</v>
      </c>
      <c r="T14" s="3">
        <v>5000</v>
      </c>
      <c r="U14" s="6">
        <f>T14*S14*12/1000</f>
        <v>4200</v>
      </c>
      <c r="V14" s="4">
        <v>70</v>
      </c>
      <c r="W14" s="3">
        <v>5000</v>
      </c>
      <c r="X14" s="6">
        <f>W14*V14*12/1000</f>
        <v>4200</v>
      </c>
      <c r="Y14" s="4">
        <v>70</v>
      </c>
      <c r="Z14" s="3">
        <v>5000</v>
      </c>
      <c r="AA14" s="6">
        <f>Z14*Y14*12/1000</f>
        <v>4200</v>
      </c>
      <c r="AB14" s="4">
        <v>70</v>
      </c>
      <c r="AC14" s="3">
        <v>5000</v>
      </c>
      <c r="AD14" s="6">
        <f>AC14*AB14*12/1000</f>
        <v>4200</v>
      </c>
      <c r="AE14" s="4"/>
      <c r="AF14" s="3">
        <v>5000</v>
      </c>
      <c r="AG14" s="6">
        <f>AF14*AE14*12/1000</f>
        <v>0</v>
      </c>
      <c r="AH14" s="60">
        <f>+V14</f>
        <v>70</v>
      </c>
      <c r="AI14" s="3">
        <v>5000</v>
      </c>
      <c r="AJ14" s="6">
        <f>AI14*AH14*12/1000</f>
        <v>4200</v>
      </c>
      <c r="AK14" s="63"/>
    </row>
    <row r="15" spans="2:37" ht="20.25" customHeight="1" x14ac:dyDescent="0.25">
      <c r="B15" s="42"/>
      <c r="C15" s="54" t="s">
        <v>9</v>
      </c>
      <c r="D15" s="4">
        <v>487</v>
      </c>
      <c r="E15" s="3">
        <v>3000</v>
      </c>
      <c r="F15" s="6">
        <f>E15*D15*12/1000</f>
        <v>17532</v>
      </c>
      <c r="G15" s="4">
        <v>493</v>
      </c>
      <c r="H15" s="3">
        <v>3000</v>
      </c>
      <c r="I15" s="6">
        <f>H15*G15*12/1000</f>
        <v>17748</v>
      </c>
      <c r="J15" s="4">
        <v>429</v>
      </c>
      <c r="K15" s="3">
        <v>3000</v>
      </c>
      <c r="L15" s="6">
        <f t="shared" si="1"/>
        <v>15444</v>
      </c>
      <c r="M15" s="4">
        <v>427</v>
      </c>
      <c r="N15" s="3">
        <v>3000</v>
      </c>
      <c r="O15" s="6">
        <f>N15*M15*12/1000</f>
        <v>15372</v>
      </c>
      <c r="P15" s="4"/>
      <c r="Q15" s="3">
        <v>3000</v>
      </c>
      <c r="R15" s="6">
        <f>Q15*P15*6/1000</f>
        <v>0</v>
      </c>
      <c r="S15" s="4">
        <v>427</v>
      </c>
      <c r="T15" s="3">
        <v>3000</v>
      </c>
      <c r="U15" s="6">
        <f>T15*S15*12/1000</f>
        <v>15372</v>
      </c>
      <c r="V15" s="4">
        <v>427</v>
      </c>
      <c r="W15" s="3">
        <v>3000</v>
      </c>
      <c r="X15" s="6">
        <f>W15*V15*12/1000</f>
        <v>15372</v>
      </c>
      <c r="Y15" s="4">
        <v>427</v>
      </c>
      <c r="Z15" s="3">
        <v>3000</v>
      </c>
      <c r="AA15" s="6">
        <f>Z15*Y15*12/1000</f>
        <v>15372</v>
      </c>
      <c r="AB15" s="4">
        <v>427</v>
      </c>
      <c r="AC15" s="3">
        <v>3000</v>
      </c>
      <c r="AD15" s="6">
        <f>AC15*AB15*12/1000</f>
        <v>15372</v>
      </c>
      <c r="AE15" s="4"/>
      <c r="AF15" s="3">
        <v>3000</v>
      </c>
      <c r="AG15" s="6">
        <f>AF15*AE15*12/1000</f>
        <v>0</v>
      </c>
      <c r="AH15" s="60">
        <f>+V15</f>
        <v>427</v>
      </c>
      <c r="AI15" s="3">
        <v>3000</v>
      </c>
      <c r="AJ15" s="6">
        <f>AI15*AH15*12/1000</f>
        <v>15372</v>
      </c>
      <c r="AK15" s="63"/>
    </row>
    <row r="16" spans="2:37" s="16" customFormat="1" ht="43.5" customHeight="1" x14ac:dyDescent="0.25">
      <c r="B16" s="42" t="s">
        <v>10</v>
      </c>
      <c r="C16" s="53" t="s">
        <v>59</v>
      </c>
      <c r="D16" s="18">
        <f>D17+D18+D19</f>
        <v>6119</v>
      </c>
      <c r="E16" s="25" t="s">
        <v>3</v>
      </c>
      <c r="F16" s="27">
        <f>F17+F18+F19</f>
        <v>3225984</v>
      </c>
      <c r="G16" s="18">
        <f>G17+G18+G19</f>
        <v>5975</v>
      </c>
      <c r="H16" s="25" t="s">
        <v>3</v>
      </c>
      <c r="I16" s="27">
        <f>I17+I18+I19</f>
        <v>3151416</v>
      </c>
      <c r="J16" s="18">
        <f>J17+J18+J19</f>
        <v>6012</v>
      </c>
      <c r="K16" s="25" t="s">
        <v>3</v>
      </c>
      <c r="L16" s="27">
        <f>L17+L18+L19</f>
        <v>3156060</v>
      </c>
      <c r="M16" s="18">
        <f>M17+M18+M19</f>
        <v>6400</v>
      </c>
      <c r="N16" s="25" t="s">
        <v>3</v>
      </c>
      <c r="O16" s="27">
        <f>O17+O18+O19</f>
        <v>3370620</v>
      </c>
      <c r="P16" s="18">
        <f>P17+P18+P19</f>
        <v>0</v>
      </c>
      <c r="Q16" s="25" t="s">
        <v>3</v>
      </c>
      <c r="R16" s="27">
        <f>R17+R18+R19</f>
        <v>0</v>
      </c>
      <c r="S16" s="18">
        <v>6400</v>
      </c>
      <c r="T16" s="25" t="s">
        <v>3</v>
      </c>
      <c r="U16" s="27">
        <f>U17+U18+U19</f>
        <v>3370620</v>
      </c>
      <c r="V16" s="18">
        <f>V17+V18+V19</f>
        <v>6400</v>
      </c>
      <c r="W16" s="25" t="s">
        <v>3</v>
      </c>
      <c r="X16" s="27">
        <f>X17+X18+X19</f>
        <v>3370620</v>
      </c>
      <c r="Y16" s="18">
        <f>Y17+Y18+Y19</f>
        <v>6400</v>
      </c>
      <c r="Z16" s="25" t="s">
        <v>3</v>
      </c>
      <c r="AA16" s="27">
        <f>AA17+AA18+AA19</f>
        <v>3370620</v>
      </c>
      <c r="AB16" s="18">
        <f>AB17+AB18+AB19</f>
        <v>6400</v>
      </c>
      <c r="AC16" s="25" t="s">
        <v>3</v>
      </c>
      <c r="AD16" s="27">
        <f>AD17+AD18+AD19</f>
        <v>3370620</v>
      </c>
      <c r="AE16" s="18">
        <f>AE17+AE18+AE19</f>
        <v>0</v>
      </c>
      <c r="AF16" s="25" t="s">
        <v>3</v>
      </c>
      <c r="AG16" s="27">
        <f>AG17+AG18+AG19</f>
        <v>0</v>
      </c>
      <c r="AH16" s="18">
        <f>AH17+AH18+AH19</f>
        <v>6400</v>
      </c>
      <c r="AI16" s="25" t="s">
        <v>3</v>
      </c>
      <c r="AJ16" s="27">
        <f>AJ17+AJ18+AJ19</f>
        <v>3370620</v>
      </c>
      <c r="AK16" s="63"/>
    </row>
    <row r="17" spans="1:37" ht="21.75" customHeight="1" x14ac:dyDescent="0.25">
      <c r="B17" s="42"/>
      <c r="C17" s="54" t="s">
        <v>8</v>
      </c>
      <c r="D17" s="4">
        <v>380</v>
      </c>
      <c r="E17" s="3">
        <v>55000</v>
      </c>
      <c r="F17" s="6">
        <f>E17*D17*12/1000</f>
        <v>250800</v>
      </c>
      <c r="G17" s="4">
        <v>418</v>
      </c>
      <c r="H17" s="3">
        <v>55000</v>
      </c>
      <c r="I17" s="6">
        <f>H17*G17*12/1000</f>
        <v>275880</v>
      </c>
      <c r="J17" s="4">
        <v>367</v>
      </c>
      <c r="K17" s="3">
        <v>55000</v>
      </c>
      <c r="L17" s="6">
        <f t="shared" si="1"/>
        <v>242220</v>
      </c>
      <c r="M17" s="4">
        <v>415</v>
      </c>
      <c r="N17" s="3">
        <v>55000</v>
      </c>
      <c r="O17" s="6">
        <f>N17*M17*12/1000</f>
        <v>273900</v>
      </c>
      <c r="P17" s="4"/>
      <c r="Q17" s="3">
        <v>55000</v>
      </c>
      <c r="R17" s="6">
        <f t="shared" ref="R17:R18" si="3">Q17*P17*6/1000</f>
        <v>0</v>
      </c>
      <c r="S17" s="4">
        <v>415</v>
      </c>
      <c r="T17" s="3">
        <v>55000</v>
      </c>
      <c r="U17" s="6">
        <f>T17*S17*12/1000</f>
        <v>273900</v>
      </c>
      <c r="V17" s="4">
        <v>415</v>
      </c>
      <c r="W17" s="3">
        <v>55000</v>
      </c>
      <c r="X17" s="6">
        <f>W17*V17*12/1000</f>
        <v>273900</v>
      </c>
      <c r="Y17" s="4">
        <v>415</v>
      </c>
      <c r="Z17" s="3">
        <v>55000</v>
      </c>
      <c r="AA17" s="6">
        <f>Z17*Y17*12/1000</f>
        <v>273900</v>
      </c>
      <c r="AB17" s="4">
        <v>415</v>
      </c>
      <c r="AC17" s="3">
        <v>55000</v>
      </c>
      <c r="AD17" s="6">
        <f>AC17*AB17*12/1000</f>
        <v>273900</v>
      </c>
      <c r="AE17" s="4"/>
      <c r="AF17" s="3">
        <v>55000</v>
      </c>
      <c r="AG17" s="6">
        <f>AF17*AE17*12/1000</f>
        <v>0</v>
      </c>
      <c r="AH17" s="60">
        <f t="shared" ref="AH17:AH19" si="4">+V17</f>
        <v>415</v>
      </c>
      <c r="AI17" s="3">
        <v>55000</v>
      </c>
      <c r="AJ17" s="6">
        <f>AI17*AH17*12/1000</f>
        <v>273900</v>
      </c>
      <c r="AK17" s="63"/>
    </row>
    <row r="18" spans="1:37" ht="21.75" customHeight="1" x14ac:dyDescent="0.25">
      <c r="B18" s="42"/>
      <c r="C18" s="54" t="s">
        <v>9</v>
      </c>
      <c r="D18" s="4">
        <f>3496-120+68</f>
        <v>3444</v>
      </c>
      <c r="E18" s="3">
        <v>48000</v>
      </c>
      <c r="F18" s="6">
        <f>E18*D18*12/1000</f>
        <v>1983744</v>
      </c>
      <c r="G18" s="4">
        <v>3298</v>
      </c>
      <c r="H18" s="3">
        <v>48000</v>
      </c>
      <c r="I18" s="6">
        <f>H18*G18*12/1000</f>
        <v>1899648</v>
      </c>
      <c r="J18" s="4">
        <v>3300</v>
      </c>
      <c r="K18" s="3">
        <v>48000</v>
      </c>
      <c r="L18" s="6">
        <f t="shared" si="1"/>
        <v>1900800</v>
      </c>
      <c r="M18" s="4">
        <v>3550</v>
      </c>
      <c r="N18" s="3">
        <v>48000</v>
      </c>
      <c r="O18" s="6">
        <f>N18*M18*12/1000</f>
        <v>2044800</v>
      </c>
      <c r="P18" s="4"/>
      <c r="Q18" s="3">
        <v>48000</v>
      </c>
      <c r="R18" s="6">
        <f t="shared" si="3"/>
        <v>0</v>
      </c>
      <c r="S18" s="4">
        <v>3550</v>
      </c>
      <c r="T18" s="3">
        <v>48000</v>
      </c>
      <c r="U18" s="6">
        <f>T18*S18*12/1000</f>
        <v>2044800</v>
      </c>
      <c r="V18" s="4">
        <v>3550</v>
      </c>
      <c r="W18" s="3">
        <v>48000</v>
      </c>
      <c r="X18" s="6">
        <f>W18*V18*12/1000</f>
        <v>2044800</v>
      </c>
      <c r="Y18" s="4">
        <v>3550</v>
      </c>
      <c r="Z18" s="3">
        <v>48000</v>
      </c>
      <c r="AA18" s="6">
        <f>Z18*Y18*12/1000</f>
        <v>2044800</v>
      </c>
      <c r="AB18" s="4">
        <v>3550</v>
      </c>
      <c r="AC18" s="3">
        <v>48000</v>
      </c>
      <c r="AD18" s="6">
        <f>AC18*AB18*12/1000</f>
        <v>2044800</v>
      </c>
      <c r="AE18" s="4"/>
      <c r="AF18" s="3">
        <v>48000</v>
      </c>
      <c r="AG18" s="6">
        <f>AF18*AE18*12/1000</f>
        <v>0</v>
      </c>
      <c r="AH18" s="60">
        <f t="shared" si="4"/>
        <v>3550</v>
      </c>
      <c r="AI18" s="3">
        <v>48000</v>
      </c>
      <c r="AJ18" s="6">
        <f>AI18*AH18*12/1000</f>
        <v>2044800</v>
      </c>
      <c r="AK18" s="63"/>
    </row>
    <row r="19" spans="1:37" ht="21.75" customHeight="1" x14ac:dyDescent="0.25">
      <c r="B19" s="42"/>
      <c r="C19" s="54" t="s">
        <v>6</v>
      </c>
      <c r="D19" s="4">
        <v>2295</v>
      </c>
      <c r="E19" s="3">
        <v>36000</v>
      </c>
      <c r="F19" s="6">
        <f>E19*D19*12/1000</f>
        <v>991440</v>
      </c>
      <c r="G19" s="4">
        <v>2259</v>
      </c>
      <c r="H19" s="3">
        <v>36000</v>
      </c>
      <c r="I19" s="6">
        <f>H19*G19*12/1000</f>
        <v>975888</v>
      </c>
      <c r="J19" s="4">
        <v>2345</v>
      </c>
      <c r="K19" s="3">
        <v>36000</v>
      </c>
      <c r="L19" s="6">
        <f t="shared" si="1"/>
        <v>1013040</v>
      </c>
      <c r="M19" s="4">
        <v>2435</v>
      </c>
      <c r="N19" s="3">
        <v>36000</v>
      </c>
      <c r="O19" s="6">
        <f>N19*M19*12/1000</f>
        <v>1051920</v>
      </c>
      <c r="P19" s="4"/>
      <c r="Q19" s="3">
        <v>36000</v>
      </c>
      <c r="R19" s="6">
        <f>Q19*P19*6/1000</f>
        <v>0</v>
      </c>
      <c r="S19" s="4">
        <v>2435</v>
      </c>
      <c r="T19" s="3">
        <v>36000</v>
      </c>
      <c r="U19" s="6">
        <f>T19*S19*12/1000</f>
        <v>1051920</v>
      </c>
      <c r="V19" s="4">
        <v>2435</v>
      </c>
      <c r="W19" s="3">
        <v>36000</v>
      </c>
      <c r="X19" s="6">
        <f>W19*V19*12/1000</f>
        <v>1051920</v>
      </c>
      <c r="Y19" s="4">
        <v>2435</v>
      </c>
      <c r="Z19" s="3">
        <v>36000</v>
      </c>
      <c r="AA19" s="6">
        <f>Z19*Y19*12/1000</f>
        <v>1051920</v>
      </c>
      <c r="AB19" s="4">
        <v>2435</v>
      </c>
      <c r="AC19" s="3">
        <v>36000</v>
      </c>
      <c r="AD19" s="6">
        <f>AC19*AB19*12/1000</f>
        <v>1051920</v>
      </c>
      <c r="AE19" s="4"/>
      <c r="AF19" s="3">
        <v>36000</v>
      </c>
      <c r="AG19" s="6">
        <f>AF19*AE19*12/1000</f>
        <v>0</v>
      </c>
      <c r="AH19" s="60">
        <f t="shared" si="4"/>
        <v>2435</v>
      </c>
      <c r="AI19" s="3">
        <v>36000</v>
      </c>
      <c r="AJ19" s="6">
        <f>AI19*AH19*12/1000</f>
        <v>1051920</v>
      </c>
      <c r="AK19" s="63"/>
    </row>
    <row r="20" spans="1:37" s="16" customFormat="1" ht="20.25" customHeight="1" x14ac:dyDescent="0.25">
      <c r="B20" s="42" t="s">
        <v>11</v>
      </c>
      <c r="C20" s="53" t="s">
        <v>56</v>
      </c>
      <c r="D20" s="18">
        <f>D21+D22+D23</f>
        <v>2427</v>
      </c>
      <c r="E20" s="25" t="s">
        <v>3</v>
      </c>
      <c r="F20" s="27">
        <f>F21+F22+F23</f>
        <v>466716</v>
      </c>
      <c r="G20" s="18">
        <f>G21+G22+G23</f>
        <v>3240</v>
      </c>
      <c r="H20" s="25" t="s">
        <v>3</v>
      </c>
      <c r="I20" s="27">
        <f>I21+I22+I23</f>
        <v>618768</v>
      </c>
      <c r="J20" s="18">
        <f>J21+J22+J23</f>
        <v>3246</v>
      </c>
      <c r="K20" s="25" t="s">
        <v>3</v>
      </c>
      <c r="L20" s="27">
        <f>L21+L22+L23</f>
        <v>617544</v>
      </c>
      <c r="M20" s="18">
        <f>M21+M22+M23</f>
        <v>3540</v>
      </c>
      <c r="N20" s="25" t="s">
        <v>3</v>
      </c>
      <c r="O20" s="27">
        <f>O21+O22+O23</f>
        <v>675072</v>
      </c>
      <c r="P20" s="18">
        <f>P21+P22+P23</f>
        <v>0</v>
      </c>
      <c r="Q20" s="25" t="s">
        <v>3</v>
      </c>
      <c r="R20" s="27">
        <f>R21+R22+R23</f>
        <v>0</v>
      </c>
      <c r="S20" s="18">
        <v>3540</v>
      </c>
      <c r="T20" s="25" t="s">
        <v>3</v>
      </c>
      <c r="U20" s="27">
        <f>U21+U22+U23</f>
        <v>675072</v>
      </c>
      <c r="V20" s="18">
        <f>V21+V22+V23</f>
        <v>3540</v>
      </c>
      <c r="W20" s="25" t="s">
        <v>3</v>
      </c>
      <c r="X20" s="27">
        <f>X21+X22+X23</f>
        <v>675072</v>
      </c>
      <c r="Y20" s="18">
        <f>Y21+Y22+Y23</f>
        <v>3540</v>
      </c>
      <c r="Z20" s="25" t="s">
        <v>3</v>
      </c>
      <c r="AA20" s="27">
        <f>AA21+AA22+AA23</f>
        <v>675072</v>
      </c>
      <c r="AB20" s="18">
        <f>AB21+AB22+AB23</f>
        <v>3540</v>
      </c>
      <c r="AC20" s="25" t="s">
        <v>3</v>
      </c>
      <c r="AD20" s="27">
        <f>AD21+AD22+AD23</f>
        <v>675072</v>
      </c>
      <c r="AE20" s="18">
        <f>AE21+AE22+AE23</f>
        <v>0</v>
      </c>
      <c r="AF20" s="25" t="s">
        <v>3</v>
      </c>
      <c r="AG20" s="27">
        <f>AG21+AG22+AG23</f>
        <v>0</v>
      </c>
      <c r="AH20" s="62">
        <f>AH21+AH22+AH23</f>
        <v>3540</v>
      </c>
      <c r="AI20" s="25" t="s">
        <v>3</v>
      </c>
      <c r="AJ20" s="27">
        <f>AJ21+AJ22+AJ23</f>
        <v>675072</v>
      </c>
      <c r="AK20" s="63"/>
    </row>
    <row r="21" spans="1:37" ht="18.75" customHeight="1" x14ac:dyDescent="0.25">
      <c r="B21" s="42"/>
      <c r="C21" s="54" t="s">
        <v>8</v>
      </c>
      <c r="D21" s="4">
        <v>145</v>
      </c>
      <c r="E21" s="3">
        <v>19000</v>
      </c>
      <c r="F21" s="6">
        <f t="shared" ref="F21:F27" si="5">E21*D21*12/1000</f>
        <v>33060</v>
      </c>
      <c r="G21" s="4">
        <v>156</v>
      </c>
      <c r="H21" s="3">
        <v>19000</v>
      </c>
      <c r="I21" s="6">
        <f t="shared" ref="I21:I27" si="6">H21*G21*12/1000</f>
        <v>35568</v>
      </c>
      <c r="J21" s="4">
        <v>140</v>
      </c>
      <c r="K21" s="3">
        <v>19000</v>
      </c>
      <c r="L21" s="6">
        <f t="shared" si="1"/>
        <v>31920</v>
      </c>
      <c r="M21" s="4">
        <v>168</v>
      </c>
      <c r="N21" s="3">
        <v>19000</v>
      </c>
      <c r="O21" s="6">
        <f t="shared" ref="O21:O27" si="7">N21*M21*12/1000</f>
        <v>38304</v>
      </c>
      <c r="P21" s="4"/>
      <c r="Q21" s="3">
        <v>19000</v>
      </c>
      <c r="R21" s="6">
        <f t="shared" ref="R21:R22" si="8">Q21*P21*6/1000</f>
        <v>0</v>
      </c>
      <c r="S21" s="4">
        <v>168</v>
      </c>
      <c r="T21" s="3">
        <v>19000</v>
      </c>
      <c r="U21" s="6">
        <f t="shared" ref="U21:U27" si="9">T21*S21*12/1000</f>
        <v>38304</v>
      </c>
      <c r="V21" s="4">
        <v>168</v>
      </c>
      <c r="W21" s="3">
        <v>19000</v>
      </c>
      <c r="X21" s="6">
        <f t="shared" ref="X21:X27" si="10">W21*V21*12/1000</f>
        <v>38304</v>
      </c>
      <c r="Y21" s="4">
        <v>168</v>
      </c>
      <c r="Z21" s="3">
        <v>19000</v>
      </c>
      <c r="AA21" s="6">
        <f t="shared" ref="AA21:AA27" si="11">Z21*Y21*12/1000</f>
        <v>38304</v>
      </c>
      <c r="AB21" s="4">
        <v>168</v>
      </c>
      <c r="AC21" s="3">
        <v>19000</v>
      </c>
      <c r="AD21" s="6">
        <f t="shared" ref="AD21:AD27" si="12">AC21*AB21*12/1000</f>
        <v>38304</v>
      </c>
      <c r="AE21" s="4"/>
      <c r="AF21" s="3">
        <v>19000</v>
      </c>
      <c r="AG21" s="6">
        <f t="shared" ref="AG21:AG27" si="13">AF21*AE21*12/1000</f>
        <v>0</v>
      </c>
      <c r="AH21" s="60">
        <f t="shared" ref="AH21:AH23" si="14">+V21</f>
        <v>168</v>
      </c>
      <c r="AI21" s="3">
        <v>19000</v>
      </c>
      <c r="AJ21" s="6">
        <f t="shared" ref="AJ21:AJ27" si="15">AI21*AH21*12/1000</f>
        <v>38304</v>
      </c>
      <c r="AK21" s="63"/>
    </row>
    <row r="22" spans="1:37" ht="18.75" customHeight="1" x14ac:dyDescent="0.25">
      <c r="B22" s="42"/>
      <c r="C22" s="54" t="s">
        <v>9</v>
      </c>
      <c r="D22" s="4">
        <v>954</v>
      </c>
      <c r="E22" s="3">
        <v>17000</v>
      </c>
      <c r="F22" s="6">
        <f t="shared" si="5"/>
        <v>194616</v>
      </c>
      <c r="G22" s="4">
        <v>1170</v>
      </c>
      <c r="H22" s="3">
        <v>17000</v>
      </c>
      <c r="I22" s="6">
        <f t="shared" si="6"/>
        <v>238680</v>
      </c>
      <c r="J22" s="4">
        <v>1106</v>
      </c>
      <c r="K22" s="3">
        <v>17000</v>
      </c>
      <c r="L22" s="6">
        <f t="shared" si="1"/>
        <v>225624</v>
      </c>
      <c r="M22" s="4">
        <v>1242</v>
      </c>
      <c r="N22" s="3">
        <v>17000</v>
      </c>
      <c r="O22" s="6">
        <f t="shared" si="7"/>
        <v>253368</v>
      </c>
      <c r="P22" s="4"/>
      <c r="Q22" s="3">
        <v>17000</v>
      </c>
      <c r="R22" s="6">
        <f t="shared" si="8"/>
        <v>0</v>
      </c>
      <c r="S22" s="4">
        <v>1242</v>
      </c>
      <c r="T22" s="3">
        <v>17000</v>
      </c>
      <c r="U22" s="6">
        <f t="shared" si="9"/>
        <v>253368</v>
      </c>
      <c r="V22" s="4">
        <v>1242</v>
      </c>
      <c r="W22" s="3">
        <v>17000</v>
      </c>
      <c r="X22" s="6">
        <f t="shared" si="10"/>
        <v>253368</v>
      </c>
      <c r="Y22" s="4">
        <v>1242</v>
      </c>
      <c r="Z22" s="3">
        <v>17000</v>
      </c>
      <c r="AA22" s="6">
        <f t="shared" si="11"/>
        <v>253368</v>
      </c>
      <c r="AB22" s="4">
        <v>1242</v>
      </c>
      <c r="AC22" s="3">
        <v>17000</v>
      </c>
      <c r="AD22" s="6">
        <f t="shared" si="12"/>
        <v>253368</v>
      </c>
      <c r="AE22" s="4"/>
      <c r="AF22" s="3">
        <v>17000</v>
      </c>
      <c r="AG22" s="6">
        <f t="shared" si="13"/>
        <v>0</v>
      </c>
      <c r="AH22" s="60">
        <f t="shared" si="14"/>
        <v>1242</v>
      </c>
      <c r="AI22" s="3">
        <v>17000</v>
      </c>
      <c r="AJ22" s="6">
        <f t="shared" si="15"/>
        <v>253368</v>
      </c>
      <c r="AK22" s="63"/>
    </row>
    <row r="23" spans="1:37" ht="18.75" customHeight="1" x14ac:dyDescent="0.25">
      <c r="B23" s="42"/>
      <c r="C23" s="54" t="s">
        <v>6</v>
      </c>
      <c r="D23" s="4">
        <v>1328</v>
      </c>
      <c r="E23" s="3">
        <v>15000</v>
      </c>
      <c r="F23" s="6">
        <f t="shared" si="5"/>
        <v>239040</v>
      </c>
      <c r="G23" s="4">
        <v>1914</v>
      </c>
      <c r="H23" s="3">
        <v>15000</v>
      </c>
      <c r="I23" s="6">
        <f t="shared" si="6"/>
        <v>344520</v>
      </c>
      <c r="J23" s="4">
        <v>2000</v>
      </c>
      <c r="K23" s="3">
        <v>15000</v>
      </c>
      <c r="L23" s="6">
        <f t="shared" si="1"/>
        <v>360000</v>
      </c>
      <c r="M23" s="4">
        <v>2130</v>
      </c>
      <c r="N23" s="3">
        <v>15000</v>
      </c>
      <c r="O23" s="6">
        <f t="shared" si="7"/>
        <v>383400</v>
      </c>
      <c r="P23" s="4"/>
      <c r="Q23" s="3">
        <v>15000</v>
      </c>
      <c r="R23" s="6">
        <f>Q23*P23*6/1000</f>
        <v>0</v>
      </c>
      <c r="S23" s="4">
        <v>2130</v>
      </c>
      <c r="T23" s="3">
        <v>15000</v>
      </c>
      <c r="U23" s="6">
        <f t="shared" si="9"/>
        <v>383400</v>
      </c>
      <c r="V23" s="4">
        <v>2130</v>
      </c>
      <c r="W23" s="3">
        <v>15000</v>
      </c>
      <c r="X23" s="6">
        <f t="shared" si="10"/>
        <v>383400</v>
      </c>
      <c r="Y23" s="4">
        <v>2130</v>
      </c>
      <c r="Z23" s="3">
        <v>15000</v>
      </c>
      <c r="AA23" s="6">
        <f t="shared" si="11"/>
        <v>383400</v>
      </c>
      <c r="AB23" s="4">
        <v>2130</v>
      </c>
      <c r="AC23" s="3">
        <v>15000</v>
      </c>
      <c r="AD23" s="6">
        <f t="shared" si="12"/>
        <v>383400</v>
      </c>
      <c r="AE23" s="4"/>
      <c r="AF23" s="3">
        <v>15000</v>
      </c>
      <c r="AG23" s="6">
        <f t="shared" si="13"/>
        <v>0</v>
      </c>
      <c r="AH23" s="60">
        <f t="shared" si="14"/>
        <v>2130</v>
      </c>
      <c r="AI23" s="3">
        <v>15000</v>
      </c>
      <c r="AJ23" s="6">
        <f t="shared" si="15"/>
        <v>383400</v>
      </c>
      <c r="AK23" s="63"/>
    </row>
    <row r="24" spans="1:37" s="16" customFormat="1" ht="33" customHeight="1" x14ac:dyDescent="0.25">
      <c r="B24" s="42" t="s">
        <v>12</v>
      </c>
      <c r="C24" s="53" t="s">
        <v>39</v>
      </c>
      <c r="D24" s="18">
        <v>175</v>
      </c>
      <c r="E24" s="25">
        <v>12000</v>
      </c>
      <c r="F24" s="19">
        <f t="shared" si="5"/>
        <v>25200</v>
      </c>
      <c r="G24" s="18">
        <v>159</v>
      </c>
      <c r="H24" s="25">
        <v>12000</v>
      </c>
      <c r="I24" s="19">
        <f t="shared" si="6"/>
        <v>22896</v>
      </c>
      <c r="J24" s="18">
        <v>201</v>
      </c>
      <c r="K24" s="25">
        <v>12000</v>
      </c>
      <c r="L24" s="19">
        <f>K24*J24*12/1000</f>
        <v>28944</v>
      </c>
      <c r="M24" s="18">
        <v>169</v>
      </c>
      <c r="N24" s="25">
        <v>12000</v>
      </c>
      <c r="O24" s="19">
        <f t="shared" si="7"/>
        <v>24336</v>
      </c>
      <c r="P24" s="18"/>
      <c r="Q24" s="25">
        <v>12000</v>
      </c>
      <c r="R24" s="19">
        <f t="shared" ref="R24:R26" si="16">Q24*P24*6/1000</f>
        <v>0</v>
      </c>
      <c r="S24" s="18">
        <v>169</v>
      </c>
      <c r="T24" s="25">
        <v>12000</v>
      </c>
      <c r="U24" s="19">
        <f t="shared" si="9"/>
        <v>24336</v>
      </c>
      <c r="V24" s="18">
        <v>169</v>
      </c>
      <c r="W24" s="25">
        <v>12000</v>
      </c>
      <c r="X24" s="19">
        <f t="shared" si="10"/>
        <v>24336</v>
      </c>
      <c r="Y24" s="18">
        <v>169</v>
      </c>
      <c r="Z24" s="25">
        <v>12000</v>
      </c>
      <c r="AA24" s="19">
        <f t="shared" si="11"/>
        <v>24336</v>
      </c>
      <c r="AB24" s="18">
        <v>169</v>
      </c>
      <c r="AC24" s="25">
        <v>12000</v>
      </c>
      <c r="AD24" s="19">
        <f t="shared" si="12"/>
        <v>24336</v>
      </c>
      <c r="AE24" s="18"/>
      <c r="AF24" s="25">
        <v>12000</v>
      </c>
      <c r="AG24" s="19">
        <f t="shared" si="13"/>
        <v>0</v>
      </c>
      <c r="AH24" s="59">
        <f>+V24</f>
        <v>169</v>
      </c>
      <c r="AI24" s="25">
        <v>12000</v>
      </c>
      <c r="AJ24" s="19">
        <f t="shared" si="15"/>
        <v>24336</v>
      </c>
      <c r="AK24" s="63"/>
    </row>
    <row r="25" spans="1:37" s="16" customFormat="1" ht="24" customHeight="1" x14ac:dyDescent="0.25">
      <c r="B25" s="42" t="s">
        <v>13</v>
      </c>
      <c r="C25" s="53" t="s">
        <v>14</v>
      </c>
      <c r="D25" s="18">
        <v>4973</v>
      </c>
      <c r="E25" s="26">
        <v>5000</v>
      </c>
      <c r="F25" s="19">
        <f t="shared" si="5"/>
        <v>298380</v>
      </c>
      <c r="G25" s="18">
        <v>4686</v>
      </c>
      <c r="H25" s="26">
        <v>5000</v>
      </c>
      <c r="I25" s="19">
        <f t="shared" si="6"/>
        <v>281160</v>
      </c>
      <c r="J25" s="18">
        <v>5237</v>
      </c>
      <c r="K25" s="26">
        <v>5000</v>
      </c>
      <c r="L25" s="19">
        <f>K25*J25*12/1000</f>
        <v>314220</v>
      </c>
      <c r="M25" s="18">
        <v>5622</v>
      </c>
      <c r="N25" s="26">
        <v>5000</v>
      </c>
      <c r="O25" s="19">
        <f t="shared" si="7"/>
        <v>337320</v>
      </c>
      <c r="P25" s="18"/>
      <c r="Q25" s="26">
        <v>5000</v>
      </c>
      <c r="R25" s="19">
        <f t="shared" si="16"/>
        <v>0</v>
      </c>
      <c r="S25" s="18">
        <v>5622</v>
      </c>
      <c r="T25" s="26">
        <v>5000</v>
      </c>
      <c r="U25" s="19">
        <f t="shared" si="9"/>
        <v>337320</v>
      </c>
      <c r="V25" s="18">
        <v>5622</v>
      </c>
      <c r="W25" s="26">
        <v>5000</v>
      </c>
      <c r="X25" s="19">
        <f t="shared" si="10"/>
        <v>337320</v>
      </c>
      <c r="Y25" s="18">
        <v>5622</v>
      </c>
      <c r="Z25" s="26">
        <v>5000</v>
      </c>
      <c r="AA25" s="19">
        <f>Z25*Y25*12/1000</f>
        <v>337320</v>
      </c>
      <c r="AB25" s="18">
        <v>5622</v>
      </c>
      <c r="AC25" s="26">
        <v>5000</v>
      </c>
      <c r="AD25" s="19">
        <f t="shared" si="12"/>
        <v>337320</v>
      </c>
      <c r="AE25" s="18"/>
      <c r="AF25" s="26">
        <v>5000</v>
      </c>
      <c r="AG25" s="19">
        <f t="shared" si="13"/>
        <v>0</v>
      </c>
      <c r="AH25" s="59">
        <f t="shared" ref="AH25:AH27" si="17">+V25</f>
        <v>5622</v>
      </c>
      <c r="AI25" s="26">
        <v>5000</v>
      </c>
      <c r="AJ25" s="19">
        <f t="shared" si="15"/>
        <v>337320</v>
      </c>
      <c r="AK25" s="63"/>
    </row>
    <row r="26" spans="1:37" s="16" customFormat="1" ht="21.75" customHeight="1" x14ac:dyDescent="0.25">
      <c r="B26" s="42" t="s">
        <v>15</v>
      </c>
      <c r="C26" s="53" t="s">
        <v>16</v>
      </c>
      <c r="D26" s="18">
        <v>0</v>
      </c>
      <c r="E26" s="26">
        <v>150000</v>
      </c>
      <c r="F26" s="19">
        <f t="shared" si="5"/>
        <v>0</v>
      </c>
      <c r="G26" s="18">
        <v>0</v>
      </c>
      <c r="H26" s="26">
        <v>150000</v>
      </c>
      <c r="I26" s="19">
        <f t="shared" si="6"/>
        <v>0</v>
      </c>
      <c r="J26" s="18">
        <v>1</v>
      </c>
      <c r="K26" s="26">
        <v>150000</v>
      </c>
      <c r="L26" s="19">
        <f>K26*J26*12/1000</f>
        <v>1800</v>
      </c>
      <c r="M26" s="18">
        <v>0</v>
      </c>
      <c r="N26" s="26">
        <v>150000</v>
      </c>
      <c r="O26" s="19">
        <f t="shared" si="7"/>
        <v>0</v>
      </c>
      <c r="P26" s="18"/>
      <c r="Q26" s="26">
        <v>150000</v>
      </c>
      <c r="R26" s="19">
        <f t="shared" si="16"/>
        <v>0</v>
      </c>
      <c r="S26" s="18">
        <v>0</v>
      </c>
      <c r="T26" s="26">
        <v>150000</v>
      </c>
      <c r="U26" s="19">
        <f t="shared" si="9"/>
        <v>0</v>
      </c>
      <c r="V26" s="18">
        <v>1</v>
      </c>
      <c r="W26" s="26">
        <v>150000</v>
      </c>
      <c r="X26" s="19">
        <f t="shared" si="10"/>
        <v>1800</v>
      </c>
      <c r="Y26" s="18">
        <v>1</v>
      </c>
      <c r="Z26" s="26">
        <v>150000</v>
      </c>
      <c r="AA26" s="19">
        <f t="shared" si="11"/>
        <v>1800</v>
      </c>
      <c r="AB26" s="18">
        <v>1</v>
      </c>
      <c r="AC26" s="26">
        <v>150000</v>
      </c>
      <c r="AD26" s="19">
        <f t="shared" si="12"/>
        <v>1800</v>
      </c>
      <c r="AE26" s="18"/>
      <c r="AF26" s="26">
        <v>150000</v>
      </c>
      <c r="AG26" s="19">
        <f t="shared" si="13"/>
        <v>0</v>
      </c>
      <c r="AH26" s="59">
        <f t="shared" si="17"/>
        <v>1</v>
      </c>
      <c r="AI26" s="26">
        <v>150000</v>
      </c>
      <c r="AJ26" s="19">
        <f t="shared" si="15"/>
        <v>1800</v>
      </c>
      <c r="AK26" s="63"/>
    </row>
    <row r="27" spans="1:37" s="16" customFormat="1" ht="21.75" customHeight="1" x14ac:dyDescent="0.25">
      <c r="B27" s="42" t="s">
        <v>17</v>
      </c>
      <c r="C27" s="53" t="s">
        <v>18</v>
      </c>
      <c r="D27" s="18">
        <v>259</v>
      </c>
      <c r="E27" s="26">
        <v>15000</v>
      </c>
      <c r="F27" s="19">
        <f t="shared" si="5"/>
        <v>46620</v>
      </c>
      <c r="G27" s="18">
        <v>230</v>
      </c>
      <c r="H27" s="26">
        <v>15000</v>
      </c>
      <c r="I27" s="19">
        <f t="shared" si="6"/>
        <v>41400</v>
      </c>
      <c r="J27" s="18">
        <v>268</v>
      </c>
      <c r="K27" s="26">
        <v>15000</v>
      </c>
      <c r="L27" s="19">
        <f>K27*J27*12/1000</f>
        <v>48240</v>
      </c>
      <c r="M27" s="18">
        <v>279</v>
      </c>
      <c r="N27" s="26">
        <v>15000</v>
      </c>
      <c r="O27" s="19">
        <f t="shared" si="7"/>
        <v>50220</v>
      </c>
      <c r="P27" s="18"/>
      <c r="Q27" s="26">
        <v>15000</v>
      </c>
      <c r="R27" s="19">
        <f>Q27*P27*6/1000</f>
        <v>0</v>
      </c>
      <c r="S27" s="18">
        <v>279</v>
      </c>
      <c r="T27" s="26">
        <v>15000</v>
      </c>
      <c r="U27" s="19">
        <f t="shared" si="9"/>
        <v>50220</v>
      </c>
      <c r="V27" s="18">
        <v>279</v>
      </c>
      <c r="W27" s="26">
        <v>15000</v>
      </c>
      <c r="X27" s="19">
        <f t="shared" si="10"/>
        <v>50220</v>
      </c>
      <c r="Y27" s="18">
        <v>279</v>
      </c>
      <c r="Z27" s="26">
        <v>15000</v>
      </c>
      <c r="AA27" s="19">
        <f t="shared" si="11"/>
        <v>50220</v>
      </c>
      <c r="AB27" s="18">
        <v>279</v>
      </c>
      <c r="AC27" s="26">
        <v>15000</v>
      </c>
      <c r="AD27" s="19">
        <f t="shared" si="12"/>
        <v>50220</v>
      </c>
      <c r="AE27" s="18"/>
      <c r="AF27" s="26">
        <v>15000</v>
      </c>
      <c r="AG27" s="19">
        <f t="shared" si="13"/>
        <v>0</v>
      </c>
      <c r="AH27" s="59">
        <f t="shared" si="17"/>
        <v>279</v>
      </c>
      <c r="AI27" s="26">
        <v>15000</v>
      </c>
      <c r="AJ27" s="19">
        <f t="shared" si="15"/>
        <v>50220</v>
      </c>
      <c r="AK27" s="63"/>
    </row>
    <row r="28" spans="1:37" s="16" customFormat="1" ht="34.5" customHeight="1" x14ac:dyDescent="0.25">
      <c r="B28" s="42" t="s">
        <v>19</v>
      </c>
      <c r="C28" s="53" t="s">
        <v>57</v>
      </c>
      <c r="D28" s="18">
        <f>D29+D30</f>
        <v>621</v>
      </c>
      <c r="E28" s="25" t="s">
        <v>3</v>
      </c>
      <c r="F28" s="27">
        <f>F29+F30</f>
        <v>114912</v>
      </c>
      <c r="G28" s="18">
        <f>G29+G30</f>
        <v>717</v>
      </c>
      <c r="H28" s="25" t="s">
        <v>3</v>
      </c>
      <c r="I28" s="27">
        <f>I29+I30</f>
        <v>133236</v>
      </c>
      <c r="J28" s="18">
        <f>J29+J30</f>
        <v>581</v>
      </c>
      <c r="K28" s="25" t="s">
        <v>3</v>
      </c>
      <c r="L28" s="27">
        <f>L29+L30</f>
        <v>105360</v>
      </c>
      <c r="M28" s="18">
        <f>M29+M30</f>
        <v>629</v>
      </c>
      <c r="N28" s="25" t="s">
        <v>3</v>
      </c>
      <c r="O28" s="27">
        <f>O29+O30</f>
        <v>114720</v>
      </c>
      <c r="P28" s="18">
        <f>P29+P30</f>
        <v>0</v>
      </c>
      <c r="Q28" s="25" t="s">
        <v>3</v>
      </c>
      <c r="R28" s="27">
        <f>R29+R30</f>
        <v>0</v>
      </c>
      <c r="S28" s="18">
        <v>629</v>
      </c>
      <c r="T28" s="25" t="s">
        <v>3</v>
      </c>
      <c r="U28" s="27">
        <f>U29+U30</f>
        <v>114720</v>
      </c>
      <c r="V28" s="18">
        <f>V29+V30</f>
        <v>629</v>
      </c>
      <c r="W28" s="25" t="s">
        <v>3</v>
      </c>
      <c r="X28" s="27">
        <f>X29+X30</f>
        <v>114360</v>
      </c>
      <c r="Y28" s="18">
        <f>Y29+Y30</f>
        <v>629</v>
      </c>
      <c r="Z28" s="25" t="s">
        <v>3</v>
      </c>
      <c r="AA28" s="27">
        <f>AA29+AA30</f>
        <v>114360</v>
      </c>
      <c r="AB28" s="18">
        <f>AB29+AB30</f>
        <v>629</v>
      </c>
      <c r="AC28" s="25" t="s">
        <v>3</v>
      </c>
      <c r="AD28" s="27">
        <f>AD29+AD30</f>
        <v>114360</v>
      </c>
      <c r="AE28" s="18">
        <f>AE29+AE30</f>
        <v>0</v>
      </c>
      <c r="AF28" s="25" t="s">
        <v>3</v>
      </c>
      <c r="AG28" s="27">
        <f>AG29+AG30</f>
        <v>0</v>
      </c>
      <c r="AH28" s="62">
        <f>AH29+AH30</f>
        <v>629</v>
      </c>
      <c r="AI28" s="25" t="s">
        <v>3</v>
      </c>
      <c r="AJ28" s="27">
        <f>AJ29+AJ30</f>
        <v>114360</v>
      </c>
      <c r="AK28" s="63"/>
    </row>
    <row r="29" spans="1:37" ht="16.5" customHeight="1" x14ac:dyDescent="0.25">
      <c r="B29" s="42"/>
      <c r="C29" s="54" t="s">
        <v>20</v>
      </c>
      <c r="D29" s="4">
        <v>501</v>
      </c>
      <c r="E29" s="3">
        <v>16000</v>
      </c>
      <c r="F29" s="6">
        <f>E29*D29*12/1000</f>
        <v>96192</v>
      </c>
      <c r="G29" s="4">
        <v>594</v>
      </c>
      <c r="H29" s="3">
        <v>16000</v>
      </c>
      <c r="I29" s="6">
        <f>H29*G29*12/1000</f>
        <v>114048</v>
      </c>
      <c r="J29" s="4">
        <v>409</v>
      </c>
      <c r="K29" s="3">
        <v>16000</v>
      </c>
      <c r="L29" s="6">
        <f>K29*J29*12/1000</f>
        <v>78528</v>
      </c>
      <c r="M29" s="4">
        <v>461</v>
      </c>
      <c r="N29" s="3">
        <v>16000</v>
      </c>
      <c r="O29" s="6">
        <f>N29*M29*12/1000</f>
        <v>88512</v>
      </c>
      <c r="P29" s="4"/>
      <c r="Q29" s="3">
        <v>16000</v>
      </c>
      <c r="R29" s="6">
        <f>Q29*P29*6/1000</f>
        <v>0</v>
      </c>
      <c r="S29" s="4">
        <v>461</v>
      </c>
      <c r="T29" s="3">
        <v>16000</v>
      </c>
      <c r="U29" s="6">
        <f>T29*S29*12/1000</f>
        <v>88512</v>
      </c>
      <c r="V29" s="4">
        <v>451</v>
      </c>
      <c r="W29" s="3">
        <v>16000</v>
      </c>
      <c r="X29" s="6">
        <f>W29*V29*12/1000</f>
        <v>86592</v>
      </c>
      <c r="Y29" s="4">
        <v>451</v>
      </c>
      <c r="Z29" s="3">
        <v>16000</v>
      </c>
      <c r="AA29" s="6">
        <f>Z29*Y29*12/1000</f>
        <v>86592</v>
      </c>
      <c r="AB29" s="4">
        <v>451</v>
      </c>
      <c r="AC29" s="3">
        <v>16000</v>
      </c>
      <c r="AD29" s="6">
        <f>AC29*AB29*12/1000</f>
        <v>86592</v>
      </c>
      <c r="AE29" s="4"/>
      <c r="AF29" s="3">
        <v>16000</v>
      </c>
      <c r="AG29" s="6">
        <f>AF29*AE29*12/1000</f>
        <v>0</v>
      </c>
      <c r="AH29" s="60">
        <f>+V29</f>
        <v>451</v>
      </c>
      <c r="AI29" s="3">
        <v>16000</v>
      </c>
      <c r="AJ29" s="6">
        <f>AI29*AH29*12/1000</f>
        <v>86592</v>
      </c>
      <c r="AK29" s="63"/>
    </row>
    <row r="30" spans="1:37" ht="16.5" customHeight="1" x14ac:dyDescent="0.25">
      <c r="B30" s="42"/>
      <c r="C30" s="54" t="s">
        <v>21</v>
      </c>
      <c r="D30" s="4">
        <v>120</v>
      </c>
      <c r="E30" s="3">
        <v>13000</v>
      </c>
      <c r="F30" s="6">
        <f>E30*D30*12/1000</f>
        <v>18720</v>
      </c>
      <c r="G30" s="4">
        <v>123</v>
      </c>
      <c r="H30" s="3">
        <v>13000</v>
      </c>
      <c r="I30" s="6">
        <f>H30*G30*12/1000</f>
        <v>19188</v>
      </c>
      <c r="J30" s="4">
        <v>172</v>
      </c>
      <c r="K30" s="3">
        <v>13000</v>
      </c>
      <c r="L30" s="6">
        <f>K30*J30*12/1000</f>
        <v>26832</v>
      </c>
      <c r="M30" s="4">
        <v>168</v>
      </c>
      <c r="N30" s="3">
        <v>13000</v>
      </c>
      <c r="O30" s="6">
        <f>N30*M30*12/1000</f>
        <v>26208</v>
      </c>
      <c r="P30" s="4"/>
      <c r="Q30" s="3">
        <v>13000</v>
      </c>
      <c r="R30" s="6">
        <f>Q30*P30*6/1000</f>
        <v>0</v>
      </c>
      <c r="S30" s="4">
        <v>168</v>
      </c>
      <c r="T30" s="3">
        <v>13000</v>
      </c>
      <c r="U30" s="6">
        <f>T30*S30*12/1000</f>
        <v>26208</v>
      </c>
      <c r="V30" s="4">
        <v>178</v>
      </c>
      <c r="W30" s="3">
        <v>13000</v>
      </c>
      <c r="X30" s="6">
        <f>W30*V30*12/1000</f>
        <v>27768</v>
      </c>
      <c r="Y30" s="4">
        <v>178</v>
      </c>
      <c r="Z30" s="3">
        <v>13000</v>
      </c>
      <c r="AA30" s="6">
        <f>Z30*Y30*12/1000</f>
        <v>27768</v>
      </c>
      <c r="AB30" s="4">
        <v>178</v>
      </c>
      <c r="AC30" s="3">
        <v>13000</v>
      </c>
      <c r="AD30" s="6">
        <f>AC30*AB30*12/1000</f>
        <v>27768</v>
      </c>
      <c r="AE30" s="4"/>
      <c r="AF30" s="3">
        <v>13000</v>
      </c>
      <c r="AG30" s="6">
        <f>AF30*AE30*12/1000</f>
        <v>0</v>
      </c>
      <c r="AH30" s="60">
        <f>+V30</f>
        <v>178</v>
      </c>
      <c r="AI30" s="3">
        <v>13000</v>
      </c>
      <c r="AJ30" s="6">
        <f>AI30*AH30*12/1000</f>
        <v>27768</v>
      </c>
      <c r="AK30" s="63"/>
    </row>
    <row r="31" spans="1:37" s="16" customFormat="1" ht="92.25" customHeight="1" x14ac:dyDescent="0.25">
      <c r="A31" s="16" t="s">
        <v>62</v>
      </c>
      <c r="B31" s="42" t="s">
        <v>60</v>
      </c>
      <c r="C31" s="53" t="s">
        <v>61</v>
      </c>
      <c r="D31" s="18"/>
      <c r="E31" s="26"/>
      <c r="F31" s="19"/>
      <c r="G31" s="18"/>
      <c r="H31" s="26"/>
      <c r="I31" s="19"/>
      <c r="J31" s="18"/>
      <c r="K31" s="26"/>
      <c r="L31" s="19"/>
      <c r="M31" s="18"/>
      <c r="N31" s="26"/>
      <c r="O31" s="19"/>
      <c r="P31" s="18"/>
      <c r="Q31" s="26">
        <v>31000</v>
      </c>
      <c r="R31" s="19">
        <f>Q31*P31*6/1000</f>
        <v>0</v>
      </c>
      <c r="S31" s="18"/>
      <c r="T31" s="26"/>
      <c r="U31" s="19"/>
      <c r="V31" s="18">
        <v>136</v>
      </c>
      <c r="W31" s="26">
        <v>31000</v>
      </c>
      <c r="X31" s="19">
        <f t="shared" ref="X31:X32" si="18">W31*V31*12/1000</f>
        <v>50592</v>
      </c>
      <c r="Y31" s="18">
        <v>136</v>
      </c>
      <c r="Z31" s="26">
        <v>31000</v>
      </c>
      <c r="AA31" s="19">
        <f t="shared" ref="AA31:AA32" si="19">Z31*Y31*12/1000</f>
        <v>50592</v>
      </c>
      <c r="AB31" s="18">
        <v>136</v>
      </c>
      <c r="AC31" s="26">
        <v>31000</v>
      </c>
      <c r="AD31" s="19">
        <f t="shared" ref="AD31:AD32" si="20">AC31*AB31*12/1000</f>
        <v>50592</v>
      </c>
      <c r="AE31" s="18"/>
      <c r="AF31" s="26">
        <v>31000</v>
      </c>
      <c r="AG31" s="19">
        <f>AF31*AE31*12/1000</f>
        <v>0</v>
      </c>
      <c r="AH31" s="59">
        <f>+V31</f>
        <v>136</v>
      </c>
      <c r="AI31" s="26">
        <v>31000</v>
      </c>
      <c r="AJ31" s="19">
        <f t="shared" ref="AJ31:AJ32" si="21">AI31*AH31*12/1000</f>
        <v>50592</v>
      </c>
      <c r="AK31" s="63"/>
    </row>
    <row r="32" spans="1:37" s="16" customFormat="1" ht="41.25" customHeight="1" x14ac:dyDescent="0.25">
      <c r="A32" s="16" t="s">
        <v>62</v>
      </c>
      <c r="B32" s="42" t="s">
        <v>63</v>
      </c>
      <c r="C32" s="53" t="s">
        <v>64</v>
      </c>
      <c r="D32" s="18"/>
      <c r="E32" s="26"/>
      <c r="F32" s="19"/>
      <c r="G32" s="18"/>
      <c r="H32" s="26"/>
      <c r="I32" s="19"/>
      <c r="J32" s="18"/>
      <c r="K32" s="26"/>
      <c r="L32" s="19"/>
      <c r="M32" s="18"/>
      <c r="N32" s="26"/>
      <c r="O32" s="19"/>
      <c r="P32" s="18"/>
      <c r="Q32" s="26">
        <v>31000</v>
      </c>
      <c r="R32" s="19">
        <f>Q32*P32*6/1000</f>
        <v>0</v>
      </c>
      <c r="S32" s="18"/>
      <c r="T32" s="26"/>
      <c r="U32" s="19"/>
      <c r="V32" s="18">
        <v>109</v>
      </c>
      <c r="W32" s="26">
        <v>31000</v>
      </c>
      <c r="X32" s="19">
        <f t="shared" si="18"/>
        <v>40548</v>
      </c>
      <c r="Y32" s="18">
        <v>109</v>
      </c>
      <c r="Z32" s="26">
        <v>31000</v>
      </c>
      <c r="AA32" s="19">
        <f t="shared" si="19"/>
        <v>40548</v>
      </c>
      <c r="AB32" s="18">
        <v>109</v>
      </c>
      <c r="AC32" s="26">
        <v>31000</v>
      </c>
      <c r="AD32" s="19">
        <f t="shared" si="20"/>
        <v>40548</v>
      </c>
      <c r="AE32" s="18"/>
      <c r="AF32" s="26">
        <v>31000</v>
      </c>
      <c r="AG32" s="19">
        <f>AF32*AE32*12/1000</f>
        <v>0</v>
      </c>
      <c r="AH32" s="59">
        <f>+V32</f>
        <v>109</v>
      </c>
      <c r="AI32" s="26">
        <v>31000</v>
      </c>
      <c r="AJ32" s="19">
        <f t="shared" si="21"/>
        <v>40548</v>
      </c>
      <c r="AK32" s="63"/>
    </row>
    <row r="33" spans="2:37" s="16" customFormat="1" ht="30.75" customHeight="1" x14ac:dyDescent="0.25">
      <c r="B33" s="44">
        <v>2</v>
      </c>
      <c r="C33" s="52" t="s">
        <v>58</v>
      </c>
      <c r="D33" s="13">
        <f>SUM(D34:D35)</f>
        <v>861</v>
      </c>
      <c r="E33" s="17" t="s">
        <v>3</v>
      </c>
      <c r="F33" s="15">
        <f>SUM(F34:F35)</f>
        <v>123984</v>
      </c>
      <c r="G33" s="13">
        <f>SUM(G34:G35)</f>
        <v>786</v>
      </c>
      <c r="H33" s="17" t="s">
        <v>3</v>
      </c>
      <c r="I33" s="15">
        <f>SUM(I34:I35)</f>
        <v>113184</v>
      </c>
      <c r="J33" s="13">
        <f>SUM(J34:J35)</f>
        <v>654</v>
      </c>
      <c r="K33" s="17" t="s">
        <v>3</v>
      </c>
      <c r="L33" s="15">
        <f>SUM(L34:L35)</f>
        <v>94176</v>
      </c>
      <c r="M33" s="13">
        <f>SUM(M34:M35)</f>
        <v>776</v>
      </c>
      <c r="N33" s="17" t="s">
        <v>3</v>
      </c>
      <c r="O33" s="15">
        <f>SUM(O34:O35)</f>
        <v>111744</v>
      </c>
      <c r="P33" s="13">
        <f>SUM(P34:P35)</f>
        <v>0</v>
      </c>
      <c r="Q33" s="17" t="s">
        <v>3</v>
      </c>
      <c r="R33" s="15">
        <f>SUM(R34:R35)</f>
        <v>0</v>
      </c>
      <c r="S33" s="13">
        <v>776</v>
      </c>
      <c r="T33" s="17" t="s">
        <v>3</v>
      </c>
      <c r="U33" s="15">
        <f>SUM(U34:U35)</f>
        <v>111744</v>
      </c>
      <c r="V33" s="13">
        <f>SUM(V34:V35)</f>
        <v>677</v>
      </c>
      <c r="W33" s="17" t="s">
        <v>3</v>
      </c>
      <c r="X33" s="15">
        <f>SUM(X34:X35)</f>
        <v>97488</v>
      </c>
      <c r="Y33" s="13">
        <f>SUM(Y34:Y35)</f>
        <v>677</v>
      </c>
      <c r="Z33" s="17" t="s">
        <v>3</v>
      </c>
      <c r="AA33" s="15">
        <f>SUM(AA34:AA35)</f>
        <v>97488</v>
      </c>
      <c r="AB33" s="13">
        <f>SUM(AB34:AB35)</f>
        <v>677</v>
      </c>
      <c r="AC33" s="17" t="s">
        <v>3</v>
      </c>
      <c r="AD33" s="15">
        <f>SUM(AD34:AD35)</f>
        <v>97488</v>
      </c>
      <c r="AE33" s="13">
        <f>SUM(AE34:AE35)</f>
        <v>0</v>
      </c>
      <c r="AF33" s="17" t="s">
        <v>3</v>
      </c>
      <c r="AG33" s="15">
        <f>SUM(AG34:AG35)</f>
        <v>0</v>
      </c>
      <c r="AH33" s="56">
        <f>SUM(AH34:AH35)</f>
        <v>677</v>
      </c>
      <c r="AI33" s="17" t="s">
        <v>3</v>
      </c>
      <c r="AJ33" s="15">
        <f>SUM(AJ34:AJ35)</f>
        <v>97488</v>
      </c>
      <c r="AK33" s="63"/>
    </row>
    <row r="34" spans="2:37" s="16" customFormat="1" ht="43.5" customHeight="1" x14ac:dyDescent="0.25">
      <c r="B34" s="42" t="s">
        <v>22</v>
      </c>
      <c r="C34" s="53" t="s">
        <v>40</v>
      </c>
      <c r="D34" s="18">
        <v>311</v>
      </c>
      <c r="E34" s="26">
        <v>12000</v>
      </c>
      <c r="F34" s="19">
        <f>E34*D34*12/1000</f>
        <v>44784</v>
      </c>
      <c r="G34" s="18">
        <v>284</v>
      </c>
      <c r="H34" s="26">
        <v>12000</v>
      </c>
      <c r="I34" s="19">
        <f>H34*G34*12/1000</f>
        <v>40896</v>
      </c>
      <c r="J34" s="18">
        <v>202</v>
      </c>
      <c r="K34" s="26">
        <v>12000</v>
      </c>
      <c r="L34" s="19">
        <f>K34*J34*12/1000</f>
        <v>29088</v>
      </c>
      <c r="M34" s="18">
        <v>260</v>
      </c>
      <c r="N34" s="26">
        <v>12000</v>
      </c>
      <c r="O34" s="19">
        <f>N34*M34*12/1000</f>
        <v>37440</v>
      </c>
      <c r="P34" s="18"/>
      <c r="Q34" s="26">
        <v>12000</v>
      </c>
      <c r="R34" s="19">
        <f>Q34*P34*6/1000</f>
        <v>0</v>
      </c>
      <c r="S34" s="18">
        <v>260</v>
      </c>
      <c r="T34" s="26">
        <v>12000</v>
      </c>
      <c r="U34" s="19">
        <f>T34*S34*12/1000</f>
        <v>37440</v>
      </c>
      <c r="V34" s="18">
        <v>209</v>
      </c>
      <c r="W34" s="26">
        <v>12000</v>
      </c>
      <c r="X34" s="19">
        <f>W34*V34*12/1000</f>
        <v>30096</v>
      </c>
      <c r="Y34" s="18">
        <v>209</v>
      </c>
      <c r="Z34" s="26">
        <v>12000</v>
      </c>
      <c r="AA34" s="19">
        <f>Z34*Y34*12/1000</f>
        <v>30096</v>
      </c>
      <c r="AB34" s="18">
        <v>209</v>
      </c>
      <c r="AC34" s="26">
        <v>12000</v>
      </c>
      <c r="AD34" s="19">
        <f>AC34*AB34*12/1000</f>
        <v>30096</v>
      </c>
      <c r="AE34" s="18"/>
      <c r="AF34" s="26">
        <v>12000</v>
      </c>
      <c r="AG34" s="19">
        <f>AF34*AE34*12/1000</f>
        <v>0</v>
      </c>
      <c r="AH34" s="59">
        <f>+V34</f>
        <v>209</v>
      </c>
      <c r="AI34" s="26">
        <v>12000</v>
      </c>
      <c r="AJ34" s="19">
        <f>AI34*AH34*12/1000</f>
        <v>30096</v>
      </c>
      <c r="AK34" s="63"/>
    </row>
    <row r="35" spans="2:37" s="16" customFormat="1" ht="77.25" customHeight="1" x14ac:dyDescent="0.25">
      <c r="B35" s="42" t="s">
        <v>55</v>
      </c>
      <c r="C35" s="53" t="s">
        <v>65</v>
      </c>
      <c r="D35" s="18">
        <v>550</v>
      </c>
      <c r="E35" s="26">
        <v>12000</v>
      </c>
      <c r="F35" s="19">
        <f>E35*D35*12/1000</f>
        <v>79200</v>
      </c>
      <c r="G35" s="18">
        <v>502</v>
      </c>
      <c r="H35" s="26">
        <v>12000</v>
      </c>
      <c r="I35" s="19">
        <f>H35*G35*12/1000</f>
        <v>72288</v>
      </c>
      <c r="J35" s="18">
        <v>452</v>
      </c>
      <c r="K35" s="26">
        <v>12000</v>
      </c>
      <c r="L35" s="19">
        <f>K35*J35*12/1000</f>
        <v>65088</v>
      </c>
      <c r="M35" s="18">
        <v>516</v>
      </c>
      <c r="N35" s="26">
        <v>12000</v>
      </c>
      <c r="O35" s="19">
        <f>N35*M35*12/1000</f>
        <v>74304</v>
      </c>
      <c r="P35" s="18"/>
      <c r="Q35" s="26">
        <v>12000</v>
      </c>
      <c r="R35" s="19">
        <f>Q35*P35*6/1000</f>
        <v>0</v>
      </c>
      <c r="S35" s="18">
        <v>516</v>
      </c>
      <c r="T35" s="26">
        <v>12000</v>
      </c>
      <c r="U35" s="19">
        <f>T35*S35*12/1000</f>
        <v>74304</v>
      </c>
      <c r="V35" s="18">
        <v>468</v>
      </c>
      <c r="W35" s="26">
        <v>12000</v>
      </c>
      <c r="X35" s="19">
        <f>W35*V35*12/1000</f>
        <v>67392</v>
      </c>
      <c r="Y35" s="18">
        <v>468</v>
      </c>
      <c r="Z35" s="26">
        <v>12000</v>
      </c>
      <c r="AA35" s="19">
        <f>Z35*Y35*12/1000</f>
        <v>67392</v>
      </c>
      <c r="AB35" s="18">
        <v>468</v>
      </c>
      <c r="AC35" s="26">
        <v>12000</v>
      </c>
      <c r="AD35" s="19">
        <f>AC35*AB35*12/1000</f>
        <v>67392</v>
      </c>
      <c r="AE35" s="18"/>
      <c r="AF35" s="26">
        <v>12000</v>
      </c>
      <c r="AG35" s="19">
        <f>AF35*AE35*12/1000</f>
        <v>0</v>
      </c>
      <c r="AH35" s="59">
        <f>+V35</f>
        <v>468</v>
      </c>
      <c r="AI35" s="26">
        <v>12000</v>
      </c>
      <c r="AJ35" s="19">
        <f>AI35*AH35*12/1000</f>
        <v>67392</v>
      </c>
      <c r="AK35" s="63"/>
    </row>
    <row r="36" spans="2:37" s="16" customFormat="1" ht="49.5" customHeight="1" x14ac:dyDescent="0.25">
      <c r="B36" s="44" t="s">
        <v>23</v>
      </c>
      <c r="C36" s="52" t="s">
        <v>66</v>
      </c>
      <c r="D36" s="13">
        <f>D37+D40</f>
        <v>8509</v>
      </c>
      <c r="E36" s="17" t="s">
        <v>3</v>
      </c>
      <c r="F36" s="15">
        <f>F37+F40</f>
        <v>3165684</v>
      </c>
      <c r="G36" s="13">
        <f>G37+G40</f>
        <v>7988</v>
      </c>
      <c r="H36" s="17" t="s">
        <v>3</v>
      </c>
      <c r="I36" s="15">
        <f>I37+I40</f>
        <v>2971872</v>
      </c>
      <c r="J36" s="13">
        <f>J37+J40</f>
        <v>7704</v>
      </c>
      <c r="K36" s="17" t="s">
        <v>3</v>
      </c>
      <c r="L36" s="15">
        <f>L37+L40</f>
        <v>2866224</v>
      </c>
      <c r="M36" s="13">
        <f>M37+M40</f>
        <v>7964</v>
      </c>
      <c r="N36" s="17" t="s">
        <v>3</v>
      </c>
      <c r="O36" s="15">
        <f>O37+O40</f>
        <v>2963028</v>
      </c>
      <c r="P36" s="13">
        <f>P37+P40</f>
        <v>0</v>
      </c>
      <c r="Q36" s="17" t="s">
        <v>3</v>
      </c>
      <c r="R36" s="15">
        <f>R37+R40</f>
        <v>0</v>
      </c>
      <c r="S36" s="13">
        <v>7964</v>
      </c>
      <c r="T36" s="17" t="s">
        <v>3</v>
      </c>
      <c r="U36" s="15">
        <f>U37+U40</f>
        <v>2963028</v>
      </c>
      <c r="V36" s="13">
        <f>V37+V40</f>
        <v>8031</v>
      </c>
      <c r="W36" s="17" t="s">
        <v>3</v>
      </c>
      <c r="X36" s="15">
        <f>X37+X40</f>
        <v>2993076</v>
      </c>
      <c r="Y36" s="13">
        <f>Y37+Y40</f>
        <v>8031</v>
      </c>
      <c r="Z36" s="17" t="s">
        <v>3</v>
      </c>
      <c r="AA36" s="15">
        <f>AA37+AA40</f>
        <v>2993076</v>
      </c>
      <c r="AB36" s="13">
        <f>AB37+AB40</f>
        <v>8031</v>
      </c>
      <c r="AC36" s="17" t="s">
        <v>3</v>
      </c>
      <c r="AD36" s="15">
        <f>AD37+AD40</f>
        <v>2993076</v>
      </c>
      <c r="AE36" s="13">
        <f>AE37+AE40</f>
        <v>0</v>
      </c>
      <c r="AF36" s="17" t="s">
        <v>3</v>
      </c>
      <c r="AG36" s="15">
        <f>AG37+AG40</f>
        <v>0</v>
      </c>
      <c r="AH36" s="13">
        <f>AH37+AH40</f>
        <v>8031</v>
      </c>
      <c r="AI36" s="17" t="s">
        <v>3</v>
      </c>
      <c r="AJ36" s="15">
        <f>AJ37+AJ40</f>
        <v>2993076</v>
      </c>
      <c r="AK36" s="63"/>
    </row>
    <row r="37" spans="2:37" s="16" customFormat="1" ht="43.5" customHeight="1" x14ac:dyDescent="0.25">
      <c r="B37" s="42" t="s">
        <v>24</v>
      </c>
      <c r="C37" s="53" t="s">
        <v>42</v>
      </c>
      <c r="D37" s="18">
        <f>D38+D39</f>
        <v>7103</v>
      </c>
      <c r="E37" s="25" t="s">
        <v>3</v>
      </c>
      <c r="F37" s="27">
        <f>+F38+F39</f>
        <v>2642652</v>
      </c>
      <c r="G37" s="18">
        <f>G38+G39</f>
        <v>6709</v>
      </c>
      <c r="H37" s="25" t="s">
        <v>3</v>
      </c>
      <c r="I37" s="27">
        <f>+I38+I39</f>
        <v>2496084</v>
      </c>
      <c r="J37" s="18">
        <f>SUM(J38:J39)</f>
        <v>6853</v>
      </c>
      <c r="K37" s="25" t="s">
        <v>3</v>
      </c>
      <c r="L37" s="27">
        <f>+L38+L39</f>
        <v>2549652</v>
      </c>
      <c r="M37" s="18">
        <f>SUM(M38:M39)</f>
        <v>7022</v>
      </c>
      <c r="N37" s="25" t="s">
        <v>3</v>
      </c>
      <c r="O37" s="27">
        <f>+O38+O39</f>
        <v>2612604</v>
      </c>
      <c r="P37" s="18">
        <f>P38+P39</f>
        <v>0</v>
      </c>
      <c r="Q37" s="25" t="s">
        <v>3</v>
      </c>
      <c r="R37" s="27">
        <f>+R38+R39</f>
        <v>0</v>
      </c>
      <c r="S37" s="18">
        <v>7022</v>
      </c>
      <c r="T37" s="25" t="s">
        <v>3</v>
      </c>
      <c r="U37" s="27">
        <f>+U38+U39</f>
        <v>2612604</v>
      </c>
      <c r="V37" s="18">
        <f>V38+V39</f>
        <v>7089</v>
      </c>
      <c r="W37" s="25" t="s">
        <v>3</v>
      </c>
      <c r="X37" s="27">
        <f>+X38+X39</f>
        <v>2637444</v>
      </c>
      <c r="Y37" s="18">
        <f>Y38+Y39</f>
        <v>7089</v>
      </c>
      <c r="Z37" s="25" t="s">
        <v>3</v>
      </c>
      <c r="AA37" s="27">
        <f>+AA38+AA39</f>
        <v>2637444</v>
      </c>
      <c r="AB37" s="18">
        <f>AB38+AB39</f>
        <v>7089</v>
      </c>
      <c r="AC37" s="25" t="s">
        <v>3</v>
      </c>
      <c r="AD37" s="27">
        <f>+AD38+AD39</f>
        <v>2637444</v>
      </c>
      <c r="AE37" s="18">
        <f>AE38+AE39</f>
        <v>0</v>
      </c>
      <c r="AF37" s="25" t="s">
        <v>3</v>
      </c>
      <c r="AG37" s="27">
        <f>+AG38+AG39</f>
        <v>0</v>
      </c>
      <c r="AH37" s="18">
        <f>AH38+AH39</f>
        <v>7089</v>
      </c>
      <c r="AI37" s="25" t="s">
        <v>3</v>
      </c>
      <c r="AJ37" s="27">
        <f>+AJ38+AJ39</f>
        <v>2637444</v>
      </c>
      <c r="AK37" s="63"/>
    </row>
    <row r="38" spans="2:37" ht="20.25" customHeight="1" x14ac:dyDescent="0.25">
      <c r="B38" s="42"/>
      <c r="C38" s="54" t="s">
        <v>20</v>
      </c>
      <c r="D38" s="4">
        <v>4</v>
      </c>
      <c r="E38" s="3">
        <v>38000</v>
      </c>
      <c r="F38" s="6">
        <f>E38*D38*12/1000</f>
        <v>1824</v>
      </c>
      <c r="G38" s="4">
        <v>4</v>
      </c>
      <c r="H38" s="3">
        <v>38000</v>
      </c>
      <c r="I38" s="6">
        <f>H38*G38*12/1000</f>
        <v>1824</v>
      </c>
      <c r="J38" s="4">
        <v>4</v>
      </c>
      <c r="K38" s="3">
        <v>38000</v>
      </c>
      <c r="L38" s="6">
        <f>K38*J38*12/1000</f>
        <v>1824</v>
      </c>
      <c r="M38" s="4">
        <v>5</v>
      </c>
      <c r="N38" s="3">
        <v>38000</v>
      </c>
      <c r="O38" s="6">
        <f>N38*M38*12/1000</f>
        <v>2280</v>
      </c>
      <c r="P38" s="4"/>
      <c r="Q38" s="3">
        <v>38000</v>
      </c>
      <c r="R38" s="6">
        <f>Q38*P38*6/1000</f>
        <v>0</v>
      </c>
      <c r="S38" s="4">
        <v>5</v>
      </c>
      <c r="T38" s="3">
        <v>38000</v>
      </c>
      <c r="U38" s="6">
        <f>T38*S38*12/1000</f>
        <v>2280</v>
      </c>
      <c r="V38" s="4">
        <v>4</v>
      </c>
      <c r="W38" s="3">
        <v>38000</v>
      </c>
      <c r="X38" s="6">
        <f>W38*V38*12/1000</f>
        <v>1824</v>
      </c>
      <c r="Y38" s="4">
        <v>4</v>
      </c>
      <c r="Z38" s="3">
        <v>38000</v>
      </c>
      <c r="AA38" s="6">
        <f>Z38*Y38*12/1000</f>
        <v>1824</v>
      </c>
      <c r="AB38" s="4">
        <v>4</v>
      </c>
      <c r="AC38" s="3">
        <v>38000</v>
      </c>
      <c r="AD38" s="6">
        <f>AC38*AB38*12/1000</f>
        <v>1824</v>
      </c>
      <c r="AE38" s="4"/>
      <c r="AF38" s="3">
        <v>38000</v>
      </c>
      <c r="AG38" s="6">
        <f>AF38*AE38*12/1000</f>
        <v>0</v>
      </c>
      <c r="AH38" s="60">
        <f>+V38</f>
        <v>4</v>
      </c>
      <c r="AI38" s="3">
        <v>38000</v>
      </c>
      <c r="AJ38" s="6">
        <f>AI38*AH38*12/1000</f>
        <v>1824</v>
      </c>
      <c r="AK38" s="63"/>
    </row>
    <row r="39" spans="2:37" ht="20.25" customHeight="1" x14ac:dyDescent="0.25">
      <c r="B39" s="42"/>
      <c r="C39" s="54" t="s">
        <v>21</v>
      </c>
      <c r="D39" s="4">
        <v>7099</v>
      </c>
      <c r="E39" s="3">
        <v>31000</v>
      </c>
      <c r="F39" s="6">
        <f>E39*D39*12/1000</f>
        <v>2640828</v>
      </c>
      <c r="G39" s="4">
        <v>6705</v>
      </c>
      <c r="H39" s="3">
        <v>31000</v>
      </c>
      <c r="I39" s="6">
        <f>H39*G39*12/1000</f>
        <v>2494260</v>
      </c>
      <c r="J39" s="4">
        <v>6849</v>
      </c>
      <c r="K39" s="3">
        <v>31000</v>
      </c>
      <c r="L39" s="6">
        <f>K39*J39*12/1000</f>
        <v>2547828</v>
      </c>
      <c r="M39" s="4">
        <v>7017</v>
      </c>
      <c r="N39" s="3">
        <v>31000</v>
      </c>
      <c r="O39" s="6">
        <f>N39*M39*12/1000</f>
        <v>2610324</v>
      </c>
      <c r="P39" s="4"/>
      <c r="Q39" s="3">
        <v>31000</v>
      </c>
      <c r="R39" s="6">
        <f>Q39*P39*6/1000</f>
        <v>0</v>
      </c>
      <c r="S39" s="4">
        <v>7017</v>
      </c>
      <c r="T39" s="3">
        <v>31000</v>
      </c>
      <c r="U39" s="6">
        <f>T39*S39*12/1000</f>
        <v>2610324</v>
      </c>
      <c r="V39" s="4">
        <v>7085</v>
      </c>
      <c r="W39" s="3">
        <v>31000</v>
      </c>
      <c r="X39" s="6">
        <f>W39*V39*12/1000</f>
        <v>2635620</v>
      </c>
      <c r="Y39" s="4">
        <v>7085</v>
      </c>
      <c r="Z39" s="3">
        <v>31000</v>
      </c>
      <c r="AA39" s="6">
        <f>Z39*Y39*12/1000</f>
        <v>2635620</v>
      </c>
      <c r="AB39" s="4">
        <v>7085</v>
      </c>
      <c r="AC39" s="3">
        <v>31000</v>
      </c>
      <c r="AD39" s="6">
        <f>AC39*AB39*12/1000</f>
        <v>2635620</v>
      </c>
      <c r="AE39" s="4"/>
      <c r="AF39" s="3">
        <v>31000</v>
      </c>
      <c r="AG39" s="6">
        <f>AF39*AE39*12/1000</f>
        <v>0</v>
      </c>
      <c r="AH39" s="60">
        <f>+V39</f>
        <v>7085</v>
      </c>
      <c r="AI39" s="3">
        <v>31000</v>
      </c>
      <c r="AJ39" s="6">
        <f>AI39*AH39*12/1000</f>
        <v>2635620</v>
      </c>
      <c r="AK39" s="63"/>
    </row>
    <row r="40" spans="2:37" s="16" customFormat="1" ht="105.75" customHeight="1" x14ac:dyDescent="0.25">
      <c r="B40" s="42" t="s">
        <v>25</v>
      </c>
      <c r="C40" s="53" t="s">
        <v>43</v>
      </c>
      <c r="D40" s="18">
        <f>SUM(D41:D42)</f>
        <v>1406</v>
      </c>
      <c r="E40" s="25" t="s">
        <v>3</v>
      </c>
      <c r="F40" s="22">
        <f>SUM(F41:F42)</f>
        <v>523032</v>
      </c>
      <c r="G40" s="18">
        <f>SUM(G41:G42)</f>
        <v>1279</v>
      </c>
      <c r="H40" s="25" t="s">
        <v>3</v>
      </c>
      <c r="I40" s="22">
        <f>SUM(I41:I42)</f>
        <v>475788</v>
      </c>
      <c r="J40" s="18">
        <f>SUM(J41:J42)</f>
        <v>851</v>
      </c>
      <c r="K40" s="25" t="s">
        <v>3</v>
      </c>
      <c r="L40" s="22">
        <f>SUM(L41:L42)</f>
        <v>316572</v>
      </c>
      <c r="M40" s="18">
        <f>SUM(M41:M42)</f>
        <v>942</v>
      </c>
      <c r="N40" s="25" t="s">
        <v>3</v>
      </c>
      <c r="O40" s="22">
        <f>SUM(O41:O42)</f>
        <v>350424</v>
      </c>
      <c r="P40" s="18">
        <f>SUM(P41:P42)</f>
        <v>0</v>
      </c>
      <c r="Q40" s="25" t="s">
        <v>3</v>
      </c>
      <c r="R40" s="22">
        <f>SUM(R41:R42)</f>
        <v>0</v>
      </c>
      <c r="S40" s="18">
        <v>942</v>
      </c>
      <c r="T40" s="25" t="s">
        <v>3</v>
      </c>
      <c r="U40" s="22">
        <f>SUM(U41:U42)</f>
        <v>350424</v>
      </c>
      <c r="V40" s="18">
        <f>SUM(V41:V42)</f>
        <v>942</v>
      </c>
      <c r="W40" s="25" t="s">
        <v>3</v>
      </c>
      <c r="X40" s="22">
        <f>SUM(X41:X42)</f>
        <v>355632</v>
      </c>
      <c r="Y40" s="18">
        <f>SUM(Y41:Y42)</f>
        <v>942</v>
      </c>
      <c r="Z40" s="25" t="s">
        <v>3</v>
      </c>
      <c r="AA40" s="22">
        <f>SUM(AA41:AA42)</f>
        <v>355632</v>
      </c>
      <c r="AB40" s="18">
        <f>SUM(AB41:AB42)</f>
        <v>942</v>
      </c>
      <c r="AC40" s="25" t="s">
        <v>3</v>
      </c>
      <c r="AD40" s="22">
        <f>SUM(AD41:AD42)</f>
        <v>355632</v>
      </c>
      <c r="AE40" s="18">
        <f>SUM(AE41:AE42)</f>
        <v>0</v>
      </c>
      <c r="AF40" s="25" t="s">
        <v>3</v>
      </c>
      <c r="AG40" s="22">
        <f>SUM(AG41:AG42)</f>
        <v>0</v>
      </c>
      <c r="AH40" s="18">
        <f>SUM(AH41:AH42)</f>
        <v>942</v>
      </c>
      <c r="AI40" s="25" t="s">
        <v>3</v>
      </c>
      <c r="AJ40" s="22">
        <f>SUM(AJ41:AJ42)</f>
        <v>355632</v>
      </c>
      <c r="AK40" s="63"/>
    </row>
    <row r="41" spans="2:37" ht="15.75" customHeight="1" x14ac:dyDescent="0.25">
      <c r="B41" s="42"/>
      <c r="C41" s="54" t="s">
        <v>20</v>
      </c>
      <c r="D41" s="4"/>
      <c r="E41" s="3">
        <v>38000</v>
      </c>
      <c r="F41" s="6">
        <f>E41*D41*12/1000</f>
        <v>0</v>
      </c>
      <c r="G41" s="4"/>
      <c r="H41" s="3">
        <v>38000</v>
      </c>
      <c r="I41" s="6">
        <f>H41*G41*12/1000</f>
        <v>0</v>
      </c>
      <c r="J41" s="4"/>
      <c r="K41" s="3">
        <v>38000</v>
      </c>
      <c r="L41" s="6">
        <f>K41*J41*12/1000</f>
        <v>0</v>
      </c>
      <c r="M41" s="4"/>
      <c r="N41" s="3">
        <v>38000</v>
      </c>
      <c r="O41" s="6">
        <f>N41*M41*12/1000</f>
        <v>0</v>
      </c>
      <c r="P41" s="4"/>
      <c r="Q41" s="3">
        <v>38000</v>
      </c>
      <c r="R41" s="6">
        <f>Q41*P41*6/1000</f>
        <v>0</v>
      </c>
      <c r="S41" s="4"/>
      <c r="T41" s="3">
        <v>38000</v>
      </c>
      <c r="U41" s="6">
        <f>T41*S41*12/1000</f>
        <v>0</v>
      </c>
      <c r="V41" s="4">
        <v>62</v>
      </c>
      <c r="W41" s="3">
        <v>38000</v>
      </c>
      <c r="X41" s="6">
        <f>W41*V41*12/1000</f>
        <v>28272</v>
      </c>
      <c r="Y41" s="4">
        <v>62</v>
      </c>
      <c r="Z41" s="3">
        <v>38000</v>
      </c>
      <c r="AA41" s="6">
        <f>Z41*Y41*12/1000</f>
        <v>28272</v>
      </c>
      <c r="AB41" s="4">
        <v>62</v>
      </c>
      <c r="AC41" s="3">
        <v>38000</v>
      </c>
      <c r="AD41" s="6">
        <f>AC41*AB41*12/1000</f>
        <v>28272</v>
      </c>
      <c r="AE41" s="4"/>
      <c r="AF41" s="3">
        <v>38000</v>
      </c>
      <c r="AG41" s="6">
        <f>AF41*AE41*12/1000</f>
        <v>0</v>
      </c>
      <c r="AH41" s="58">
        <f>+V41</f>
        <v>62</v>
      </c>
      <c r="AI41" s="3">
        <v>38000</v>
      </c>
      <c r="AJ41" s="6">
        <f>AI41*AH41*12/1000</f>
        <v>28272</v>
      </c>
      <c r="AK41" s="63"/>
    </row>
    <row r="42" spans="2:37" ht="15.75" customHeight="1" x14ac:dyDescent="0.25">
      <c r="B42" s="42"/>
      <c r="C42" s="54" t="s">
        <v>21</v>
      </c>
      <c r="D42" s="4">
        <v>1406</v>
      </c>
      <c r="E42" s="3">
        <v>31000</v>
      </c>
      <c r="F42" s="6">
        <f>E42*D42*12/1000</f>
        <v>523032</v>
      </c>
      <c r="G42" s="4">
        <v>1279</v>
      </c>
      <c r="H42" s="3">
        <v>31000</v>
      </c>
      <c r="I42" s="6">
        <f>H42*G42*12/1000</f>
        <v>475788</v>
      </c>
      <c r="J42" s="4">
        <v>851</v>
      </c>
      <c r="K42" s="3">
        <v>31000</v>
      </c>
      <c r="L42" s="6">
        <f>K42*J42*12/1000</f>
        <v>316572</v>
      </c>
      <c r="M42" s="4">
        <v>942</v>
      </c>
      <c r="N42" s="3">
        <v>31000</v>
      </c>
      <c r="O42" s="6">
        <f>N42*M42*12/1000</f>
        <v>350424</v>
      </c>
      <c r="P42" s="4"/>
      <c r="Q42" s="3">
        <v>31000</v>
      </c>
      <c r="R42" s="6">
        <f>Q42*P42*6/1000</f>
        <v>0</v>
      </c>
      <c r="S42" s="4">
        <v>942</v>
      </c>
      <c r="T42" s="3">
        <v>31000</v>
      </c>
      <c r="U42" s="6">
        <f>T42*S42*12/1000</f>
        <v>350424</v>
      </c>
      <c r="V42" s="4">
        <v>880</v>
      </c>
      <c r="W42" s="3">
        <v>31000</v>
      </c>
      <c r="X42" s="6">
        <f>W42*V42*12/1000</f>
        <v>327360</v>
      </c>
      <c r="Y42" s="4">
        <v>880</v>
      </c>
      <c r="Z42" s="3">
        <v>31000</v>
      </c>
      <c r="AA42" s="6">
        <f>Z42*Y42*12/1000</f>
        <v>327360</v>
      </c>
      <c r="AB42" s="4">
        <v>880</v>
      </c>
      <c r="AC42" s="3">
        <v>31000</v>
      </c>
      <c r="AD42" s="6">
        <f>AC42*AB42*12/1000</f>
        <v>327360</v>
      </c>
      <c r="AE42" s="4"/>
      <c r="AF42" s="3">
        <v>31000</v>
      </c>
      <c r="AG42" s="6">
        <f>AF42*AE42*12/1000</f>
        <v>0</v>
      </c>
      <c r="AH42" s="58">
        <f>+V42</f>
        <v>880</v>
      </c>
      <c r="AI42" s="3">
        <v>31000</v>
      </c>
      <c r="AJ42" s="6">
        <f>AI42*AH42*12/1000</f>
        <v>327360</v>
      </c>
      <c r="AK42" s="63"/>
    </row>
    <row r="43" spans="2:37" s="16" customFormat="1" ht="59.25" customHeight="1" x14ac:dyDescent="0.25">
      <c r="B43" s="44" t="s">
        <v>26</v>
      </c>
      <c r="C43" s="52" t="s">
        <v>67</v>
      </c>
      <c r="D43" s="13">
        <f>1568-100</f>
        <v>1468</v>
      </c>
      <c r="E43" s="21">
        <v>5000</v>
      </c>
      <c r="F43" s="20">
        <f>E43*D43*12/1000</f>
        <v>88080</v>
      </c>
      <c r="G43" s="13">
        <v>1433</v>
      </c>
      <c r="H43" s="21">
        <v>5000</v>
      </c>
      <c r="I43" s="20">
        <f>H43*G43*12/1000</f>
        <v>85980</v>
      </c>
      <c r="J43" s="13">
        <v>1343</v>
      </c>
      <c r="K43" s="21">
        <v>5000</v>
      </c>
      <c r="L43" s="20">
        <f>K43*J43*12/1000</f>
        <v>80580</v>
      </c>
      <c r="M43" s="13">
        <v>1399</v>
      </c>
      <c r="N43" s="21">
        <v>5000</v>
      </c>
      <c r="O43" s="20">
        <f>N43*M43*12/1000</f>
        <v>83940</v>
      </c>
      <c r="P43" s="13"/>
      <c r="Q43" s="21">
        <v>5000</v>
      </c>
      <c r="R43" s="20">
        <f>Q43*P43*6/1000</f>
        <v>0</v>
      </c>
      <c r="S43" s="13">
        <v>1399</v>
      </c>
      <c r="T43" s="21">
        <v>5000</v>
      </c>
      <c r="U43" s="20">
        <f>T43*S43*12/1000</f>
        <v>83940</v>
      </c>
      <c r="V43" s="13">
        <v>1389</v>
      </c>
      <c r="W43" s="21">
        <v>5000</v>
      </c>
      <c r="X43" s="20">
        <f>W43*V43*12/1000</f>
        <v>83340</v>
      </c>
      <c r="Y43" s="13">
        <v>1389</v>
      </c>
      <c r="Z43" s="21">
        <v>5000</v>
      </c>
      <c r="AA43" s="20">
        <f>Z43*Y43*12/1000</f>
        <v>83340</v>
      </c>
      <c r="AB43" s="13">
        <v>1389</v>
      </c>
      <c r="AC43" s="21">
        <v>5000</v>
      </c>
      <c r="AD43" s="20">
        <f>AC43*AB43*12/1000</f>
        <v>83340</v>
      </c>
      <c r="AE43" s="20"/>
      <c r="AF43" s="21">
        <v>5000</v>
      </c>
      <c r="AG43" s="20">
        <f>AF43*AE43*12/1000</f>
        <v>0</v>
      </c>
      <c r="AH43" s="15">
        <f>+V43</f>
        <v>1389</v>
      </c>
      <c r="AI43" s="21">
        <v>5000</v>
      </c>
      <c r="AJ43" s="20">
        <f>AI43*AH43*12/1000</f>
        <v>83340</v>
      </c>
      <c r="AK43" s="63"/>
    </row>
    <row r="44" spans="2:37" s="16" customFormat="1" ht="108.75" customHeight="1" x14ac:dyDescent="0.25">
      <c r="B44" s="44" t="s">
        <v>27</v>
      </c>
      <c r="C44" s="52" t="s">
        <v>70</v>
      </c>
      <c r="D44" s="15">
        <f>+D45+D48+D49</f>
        <v>7823</v>
      </c>
      <c r="E44" s="17" t="s">
        <v>3</v>
      </c>
      <c r="F44" s="15">
        <f>+F45+F48+F49</f>
        <v>2797212</v>
      </c>
      <c r="G44" s="15">
        <f>+G45+G48+G49</f>
        <v>8013</v>
      </c>
      <c r="H44" s="17" t="s">
        <v>3</v>
      </c>
      <c r="I44" s="15">
        <f>+I45+I48+I49</f>
        <v>2850264</v>
      </c>
      <c r="J44" s="15">
        <v>7388</v>
      </c>
      <c r="K44" s="17" t="s">
        <v>3</v>
      </c>
      <c r="L44" s="15">
        <f>+L45+L48+L49</f>
        <v>2652264</v>
      </c>
      <c r="M44" s="15">
        <v>7804</v>
      </c>
      <c r="N44" s="17" t="s">
        <v>3</v>
      </c>
      <c r="O44" s="15">
        <f>+O45+O48+O49</f>
        <v>2801436</v>
      </c>
      <c r="P44" s="15">
        <f>+P45+P48+P49</f>
        <v>0</v>
      </c>
      <c r="Q44" s="17" t="s">
        <v>3</v>
      </c>
      <c r="R44" s="15">
        <f>+R45+R48+R49</f>
        <v>0</v>
      </c>
      <c r="S44" s="15">
        <v>7804</v>
      </c>
      <c r="T44" s="17" t="s">
        <v>3</v>
      </c>
      <c r="U44" s="15">
        <f>+U45+U48+U49</f>
        <v>2801436</v>
      </c>
      <c r="V44" s="15">
        <f>+V45+V48+V49</f>
        <v>7768</v>
      </c>
      <c r="W44" s="17" t="s">
        <v>3</v>
      </c>
      <c r="X44" s="15">
        <f>+X45+X48+X49</f>
        <v>2798376</v>
      </c>
      <c r="Y44" s="15">
        <f>+Y45+Y48+Y49</f>
        <v>7768</v>
      </c>
      <c r="Z44" s="17" t="s">
        <v>3</v>
      </c>
      <c r="AA44" s="15">
        <f>+AA45+AA48+AA49</f>
        <v>2798376</v>
      </c>
      <c r="AB44" s="15">
        <f>+AB45+AB48+AB49</f>
        <v>7768</v>
      </c>
      <c r="AC44" s="17" t="s">
        <v>3</v>
      </c>
      <c r="AD44" s="15">
        <f>+AD45+AD48+AD49</f>
        <v>2798376</v>
      </c>
      <c r="AE44" s="15">
        <f>+AE45+AE48+AE49</f>
        <v>0</v>
      </c>
      <c r="AF44" s="17" t="s">
        <v>3</v>
      </c>
      <c r="AG44" s="15">
        <f>+AG45+AG48+AG49</f>
        <v>0</v>
      </c>
      <c r="AH44" s="15">
        <f>+AH45+AH48+AH49</f>
        <v>7768</v>
      </c>
      <c r="AI44" s="17" t="s">
        <v>3</v>
      </c>
      <c r="AJ44" s="15">
        <f>+AJ45+AJ48+AJ49</f>
        <v>2798376</v>
      </c>
      <c r="AK44" s="63"/>
    </row>
    <row r="45" spans="2:37" s="16" customFormat="1" ht="33.75" customHeight="1" x14ac:dyDescent="0.25">
      <c r="B45" s="42" t="s">
        <v>28</v>
      </c>
      <c r="C45" s="53" t="s">
        <v>44</v>
      </c>
      <c r="D45" s="18">
        <f>+D46</f>
        <v>7307</v>
      </c>
      <c r="E45" s="25" t="s">
        <v>3</v>
      </c>
      <c r="F45" s="19">
        <f>+F46+F47</f>
        <v>2748360</v>
      </c>
      <c r="G45" s="18">
        <f>+G46</f>
        <v>7386</v>
      </c>
      <c r="H45" s="25" t="s">
        <v>3</v>
      </c>
      <c r="I45" s="19">
        <f>+I46+I47</f>
        <v>2792160</v>
      </c>
      <c r="J45" s="18">
        <f>+J46</f>
        <v>7003</v>
      </c>
      <c r="K45" s="25" t="s">
        <v>3</v>
      </c>
      <c r="L45" s="19">
        <f>+L46+L47</f>
        <v>2614920</v>
      </c>
      <c r="M45" s="18">
        <f>+M46</f>
        <v>7370</v>
      </c>
      <c r="N45" s="25" t="s">
        <v>3</v>
      </c>
      <c r="O45" s="19">
        <f>+O46+O47</f>
        <v>2759760</v>
      </c>
      <c r="P45" s="18">
        <f>+P46</f>
        <v>0</v>
      </c>
      <c r="Q45" s="25" t="s">
        <v>3</v>
      </c>
      <c r="R45" s="19">
        <f>+R46+R47</f>
        <v>0</v>
      </c>
      <c r="S45" s="18">
        <v>7370</v>
      </c>
      <c r="T45" s="25" t="s">
        <v>3</v>
      </c>
      <c r="U45" s="19">
        <f>+U46+U47</f>
        <v>2759760</v>
      </c>
      <c r="V45" s="18">
        <f>+V46</f>
        <v>7370</v>
      </c>
      <c r="W45" s="25" t="s">
        <v>3</v>
      </c>
      <c r="X45" s="19">
        <f>+X46+X47</f>
        <v>2759760</v>
      </c>
      <c r="Y45" s="18">
        <f>+Y46</f>
        <v>7370</v>
      </c>
      <c r="Z45" s="25" t="s">
        <v>3</v>
      </c>
      <c r="AA45" s="19">
        <f>+AA46+AA47</f>
        <v>2759760</v>
      </c>
      <c r="AB45" s="18">
        <f>+AB46</f>
        <v>7370</v>
      </c>
      <c r="AC45" s="25" t="s">
        <v>3</v>
      </c>
      <c r="AD45" s="19">
        <f>+AD46+AD47</f>
        <v>2759760</v>
      </c>
      <c r="AE45" s="18">
        <f>+AE46</f>
        <v>0</v>
      </c>
      <c r="AF45" s="25" t="s">
        <v>3</v>
      </c>
      <c r="AG45" s="19">
        <f>+AG46+AG47</f>
        <v>0</v>
      </c>
      <c r="AH45" s="18">
        <f>+AH46</f>
        <v>7370</v>
      </c>
      <c r="AI45" s="25" t="s">
        <v>3</v>
      </c>
      <c r="AJ45" s="19">
        <f>+AJ46+AJ47</f>
        <v>2759760</v>
      </c>
      <c r="AK45" s="63"/>
    </row>
    <row r="46" spans="2:37" ht="16.5" customHeight="1" x14ac:dyDescent="0.25">
      <c r="B46" s="42"/>
      <c r="C46" s="54" t="s">
        <v>68</v>
      </c>
      <c r="D46" s="4">
        <v>7307</v>
      </c>
      <c r="E46" s="3">
        <v>30000</v>
      </c>
      <c r="F46" s="6">
        <f>E46*D46*12/1000</f>
        <v>2630520</v>
      </c>
      <c r="G46" s="4">
        <v>7386</v>
      </c>
      <c r="H46" s="3">
        <v>30000</v>
      </c>
      <c r="I46" s="6">
        <f>H46*G46*12/1000</f>
        <v>2658960</v>
      </c>
      <c r="J46" s="4">
        <v>7003</v>
      </c>
      <c r="K46" s="3">
        <v>30000</v>
      </c>
      <c r="L46" s="6">
        <f>K46*J46*12/1000</f>
        <v>2521080</v>
      </c>
      <c r="M46" s="4">
        <v>7370</v>
      </c>
      <c r="N46" s="3">
        <v>30000</v>
      </c>
      <c r="O46" s="6">
        <f>N46*M46*12/1000</f>
        <v>2653200</v>
      </c>
      <c r="P46" s="4"/>
      <c r="Q46" s="3">
        <v>30000</v>
      </c>
      <c r="R46" s="6">
        <f>Q46*P46*6/1000</f>
        <v>0</v>
      </c>
      <c r="S46" s="4">
        <v>7370</v>
      </c>
      <c r="T46" s="3">
        <v>30000</v>
      </c>
      <c r="U46" s="6">
        <f>T46*S46*12/1000</f>
        <v>2653200</v>
      </c>
      <c r="V46" s="4">
        <v>7370</v>
      </c>
      <c r="W46" s="3">
        <v>30000</v>
      </c>
      <c r="X46" s="6">
        <f>W46*V46*12/1000</f>
        <v>2653200</v>
      </c>
      <c r="Y46" s="4">
        <v>7370</v>
      </c>
      <c r="Z46" s="3">
        <v>30000</v>
      </c>
      <c r="AA46" s="6">
        <f>Z46*Y46*12/1000</f>
        <v>2653200</v>
      </c>
      <c r="AB46" s="4">
        <v>7370</v>
      </c>
      <c r="AC46" s="3">
        <v>30000</v>
      </c>
      <c r="AD46" s="6">
        <f>AC46*AB46*12/1000</f>
        <v>2653200</v>
      </c>
      <c r="AE46" s="4"/>
      <c r="AF46" s="3">
        <v>30000</v>
      </c>
      <c r="AG46" s="6">
        <f>AF46*AE46*12/1000</f>
        <v>0</v>
      </c>
      <c r="AH46" s="60">
        <f>+V46</f>
        <v>7370</v>
      </c>
      <c r="AI46" s="3">
        <v>30000</v>
      </c>
      <c r="AJ46" s="6">
        <f>AI46*AH46*12/1000</f>
        <v>2653200</v>
      </c>
      <c r="AK46" s="63"/>
    </row>
    <row r="47" spans="2:37" ht="41.25" customHeight="1" x14ac:dyDescent="0.25">
      <c r="B47" s="42"/>
      <c r="C47" s="54" t="s">
        <v>69</v>
      </c>
      <c r="D47" s="4">
        <v>491</v>
      </c>
      <c r="E47" s="3">
        <v>20000</v>
      </c>
      <c r="F47" s="6">
        <f>E47*D47*12/1000</f>
        <v>117840</v>
      </c>
      <c r="G47" s="4">
        <v>555</v>
      </c>
      <c r="H47" s="3">
        <v>20000</v>
      </c>
      <c r="I47" s="6">
        <f>H47*G47*12/1000</f>
        <v>133200</v>
      </c>
      <c r="J47" s="4">
        <v>391</v>
      </c>
      <c r="K47" s="3">
        <v>20000</v>
      </c>
      <c r="L47" s="6">
        <f>K47*J47*12/1000</f>
        <v>93840</v>
      </c>
      <c r="M47" s="4">
        <v>444</v>
      </c>
      <c r="N47" s="3">
        <v>20000</v>
      </c>
      <c r="O47" s="6">
        <f>N47*M47*12/1000</f>
        <v>106560</v>
      </c>
      <c r="P47" s="4"/>
      <c r="Q47" s="3">
        <v>20000</v>
      </c>
      <c r="R47" s="6">
        <f>Q47*P47*6/1000</f>
        <v>0</v>
      </c>
      <c r="S47" s="4">
        <v>444</v>
      </c>
      <c r="T47" s="3">
        <v>20000</v>
      </c>
      <c r="U47" s="6">
        <f>T47*S47*12/1000</f>
        <v>106560</v>
      </c>
      <c r="V47" s="4">
        <v>444</v>
      </c>
      <c r="W47" s="3">
        <v>20000</v>
      </c>
      <c r="X47" s="6">
        <f>W47*V47*12/1000</f>
        <v>106560</v>
      </c>
      <c r="Y47" s="4">
        <v>444</v>
      </c>
      <c r="Z47" s="3">
        <v>20000</v>
      </c>
      <c r="AA47" s="6">
        <f>Z47*Y47*12/1000</f>
        <v>106560</v>
      </c>
      <c r="AB47" s="4">
        <v>444</v>
      </c>
      <c r="AC47" s="3">
        <v>20000</v>
      </c>
      <c r="AD47" s="6">
        <f>AC47*AB47*12/1000</f>
        <v>106560</v>
      </c>
      <c r="AE47" s="4"/>
      <c r="AF47" s="3">
        <v>20000</v>
      </c>
      <c r="AG47" s="6">
        <f>AF47*AE47*12/1000</f>
        <v>0</v>
      </c>
      <c r="AH47" s="60">
        <f>+V47</f>
        <v>444</v>
      </c>
      <c r="AI47" s="3">
        <v>20000</v>
      </c>
      <c r="AJ47" s="6">
        <f>AI47*AH47*12/1000</f>
        <v>106560</v>
      </c>
      <c r="AK47" s="63"/>
    </row>
    <row r="48" spans="2:37" s="16" customFormat="1" ht="106.5" customHeight="1" x14ac:dyDescent="0.25">
      <c r="B48" s="42" t="s">
        <v>29</v>
      </c>
      <c r="C48" s="53" t="s">
        <v>71</v>
      </c>
      <c r="D48" s="18">
        <f>363</f>
        <v>363</v>
      </c>
      <c r="E48" s="26">
        <v>7000</v>
      </c>
      <c r="F48" s="19">
        <f>E48*D48*12/1000</f>
        <v>30492</v>
      </c>
      <c r="G48" s="18">
        <v>476</v>
      </c>
      <c r="H48" s="26">
        <v>7000</v>
      </c>
      <c r="I48" s="19">
        <f>H48*G48*12/1000</f>
        <v>39984</v>
      </c>
      <c r="J48" s="18">
        <v>246</v>
      </c>
      <c r="K48" s="26">
        <v>7000</v>
      </c>
      <c r="L48" s="19">
        <f>K48*J48*12/1000</f>
        <v>20664</v>
      </c>
      <c r="M48" s="18">
        <v>289</v>
      </c>
      <c r="N48" s="26">
        <v>7000</v>
      </c>
      <c r="O48" s="19">
        <f>N48*M48*12/1000</f>
        <v>24276</v>
      </c>
      <c r="P48" s="18"/>
      <c r="Q48" s="26">
        <v>7000</v>
      </c>
      <c r="R48" s="19">
        <f>Q48*P48*6/1000</f>
        <v>0</v>
      </c>
      <c r="S48" s="18">
        <v>289</v>
      </c>
      <c r="T48" s="26">
        <v>7000</v>
      </c>
      <c r="U48" s="19">
        <f>T48*S48*12/1000</f>
        <v>24276</v>
      </c>
      <c r="V48" s="18">
        <v>254</v>
      </c>
      <c r="W48" s="26">
        <v>7000</v>
      </c>
      <c r="X48" s="19">
        <f>W48*V48*12/1000</f>
        <v>21336</v>
      </c>
      <c r="Y48" s="18">
        <v>254</v>
      </c>
      <c r="Z48" s="26">
        <v>7000</v>
      </c>
      <c r="AA48" s="19">
        <f>Z48*Y48*12/1000</f>
        <v>21336</v>
      </c>
      <c r="AB48" s="18">
        <v>254</v>
      </c>
      <c r="AC48" s="26">
        <v>7000</v>
      </c>
      <c r="AD48" s="19">
        <f>AC48*AB48*12/1000</f>
        <v>21336</v>
      </c>
      <c r="AE48" s="18"/>
      <c r="AF48" s="26">
        <v>7000</v>
      </c>
      <c r="AG48" s="19">
        <f>AF48*AE48*12/1000</f>
        <v>0</v>
      </c>
      <c r="AH48" s="59">
        <f>+V48</f>
        <v>254</v>
      </c>
      <c r="AI48" s="26">
        <v>7000</v>
      </c>
      <c r="AJ48" s="19">
        <f>AI48*AH48*12/1000</f>
        <v>21336</v>
      </c>
      <c r="AK48" s="63"/>
    </row>
    <row r="49" spans="2:37" s="16" customFormat="1" ht="33" customHeight="1" x14ac:dyDescent="0.25">
      <c r="B49" s="42" t="s">
        <v>30</v>
      </c>
      <c r="C49" s="53" t="s">
        <v>31</v>
      </c>
      <c r="D49" s="18">
        <v>153</v>
      </c>
      <c r="E49" s="26">
        <v>10000</v>
      </c>
      <c r="F49" s="19">
        <f>E49*D49*12/1000</f>
        <v>18360</v>
      </c>
      <c r="G49" s="18">
        <v>151</v>
      </c>
      <c r="H49" s="26">
        <v>10000</v>
      </c>
      <c r="I49" s="19">
        <f>H49*G49*12/1000</f>
        <v>18120</v>
      </c>
      <c r="J49" s="18">
        <v>139</v>
      </c>
      <c r="K49" s="26">
        <v>10000</v>
      </c>
      <c r="L49" s="19">
        <f>K49*J49*12/1000</f>
        <v>16680</v>
      </c>
      <c r="M49" s="18">
        <v>145</v>
      </c>
      <c r="N49" s="26">
        <v>10000</v>
      </c>
      <c r="O49" s="19">
        <f>N49*M49*12/1000</f>
        <v>17400</v>
      </c>
      <c r="P49" s="18"/>
      <c r="Q49" s="26">
        <v>10000</v>
      </c>
      <c r="R49" s="19">
        <f>Q49*P49*6/1000</f>
        <v>0</v>
      </c>
      <c r="S49" s="18">
        <v>145</v>
      </c>
      <c r="T49" s="26">
        <v>10000</v>
      </c>
      <c r="U49" s="19">
        <f>T49*S49*12/1000</f>
        <v>17400</v>
      </c>
      <c r="V49" s="18">
        <v>144</v>
      </c>
      <c r="W49" s="26">
        <v>10000</v>
      </c>
      <c r="X49" s="19">
        <f>W49*V49*12/1000</f>
        <v>17280</v>
      </c>
      <c r="Y49" s="18">
        <v>144</v>
      </c>
      <c r="Z49" s="26">
        <v>10000</v>
      </c>
      <c r="AA49" s="19">
        <f>Z49*Y49*12/1000</f>
        <v>17280</v>
      </c>
      <c r="AB49" s="18">
        <v>144</v>
      </c>
      <c r="AC49" s="26">
        <v>10000</v>
      </c>
      <c r="AD49" s="19">
        <f>AC49*AB49*12/1000</f>
        <v>17280</v>
      </c>
      <c r="AE49" s="18"/>
      <c r="AF49" s="26">
        <v>10000</v>
      </c>
      <c r="AG49" s="19">
        <f>AF49*AE49*12/1000</f>
        <v>0</v>
      </c>
      <c r="AH49" s="59">
        <f>+V49</f>
        <v>144</v>
      </c>
      <c r="AI49" s="26">
        <v>10000</v>
      </c>
      <c r="AJ49" s="19">
        <f>AI49*AH49*12/1000</f>
        <v>17280</v>
      </c>
      <c r="AK49" s="63"/>
    </row>
    <row r="50" spans="2:37" ht="30.75" customHeight="1" x14ac:dyDescent="0.25">
      <c r="B50" s="44">
        <v>6</v>
      </c>
      <c r="C50" s="52" t="s">
        <v>36</v>
      </c>
      <c r="D50" s="5"/>
      <c r="E50" s="12"/>
      <c r="F50" s="7">
        <v>274625</v>
      </c>
      <c r="G50" s="5"/>
      <c r="H50" s="12"/>
      <c r="I50" s="7">
        <v>248721.8</v>
      </c>
      <c r="J50" s="5"/>
      <c r="K50" s="12"/>
      <c r="L50" s="7">
        <v>271682.40000000002</v>
      </c>
      <c r="M50" s="5"/>
      <c r="N50" s="12"/>
      <c r="O50" s="7">
        <v>-8.4</v>
      </c>
      <c r="P50" s="5"/>
      <c r="Q50" s="12"/>
      <c r="R50" s="7"/>
      <c r="S50" s="5"/>
      <c r="T50" s="12"/>
      <c r="U50" s="7">
        <v>-8.4</v>
      </c>
      <c r="V50" s="5"/>
      <c r="W50" s="12"/>
      <c r="X50" s="7"/>
      <c r="Y50" s="5"/>
      <c r="Z50" s="12"/>
      <c r="AA50" s="7"/>
      <c r="AB50" s="5"/>
      <c r="AC50" s="12"/>
      <c r="AD50" s="7"/>
      <c r="AE50" s="5"/>
      <c r="AF50" s="12"/>
      <c r="AG50" s="7"/>
      <c r="AH50" s="61"/>
      <c r="AI50" s="12"/>
      <c r="AJ50" s="7"/>
      <c r="AK50" s="63"/>
    </row>
    <row r="51" spans="2:37" s="16" customFormat="1" ht="26.25" customHeight="1" x14ac:dyDescent="0.25">
      <c r="B51" s="45"/>
      <c r="C51" s="55" t="s">
        <v>41</v>
      </c>
      <c r="D51" s="18">
        <f>+D8+D33+D36+D43+D44+D50</f>
        <v>35059</v>
      </c>
      <c r="E51" s="18">
        <f>F51/D51/12.3*1000</f>
        <v>25626.582552941531</v>
      </c>
      <c r="F51" s="22">
        <f>+F8+F33+F36+F43+F44+F50</f>
        <v>11050841</v>
      </c>
      <c r="G51" s="18">
        <f>+G8+G33+G36+G43+G44+G50</f>
        <v>34995</v>
      </c>
      <c r="H51" s="18">
        <f>I51/G51/12*1000</f>
        <v>26004.195361242084</v>
      </c>
      <c r="I51" s="22">
        <f>+I8+I33+I36+I43+I44+I50</f>
        <v>10920201.800000001</v>
      </c>
      <c r="J51" s="18">
        <f>+J8+J33+J36+J43+J44+J50</f>
        <v>34196</v>
      </c>
      <c r="K51" s="18">
        <f>L51/J51/12*1000</f>
        <v>25814.779506375013</v>
      </c>
      <c r="L51" s="22">
        <f>+L8+L33+L36+L43+L44+L50</f>
        <v>10593146.4</v>
      </c>
      <c r="M51" s="18">
        <f>+M8+M33+M36+M43+M44+M50</f>
        <v>36168</v>
      </c>
      <c r="N51" s="18">
        <f>O51/M51/12*1000</f>
        <v>25110.354456978544</v>
      </c>
      <c r="O51" s="22">
        <f>+O8+O33+O36+O43+O44+O50</f>
        <v>10898295.6</v>
      </c>
      <c r="P51" s="18">
        <f>+P8+P33+P36+P43+P44+P50</f>
        <v>0</v>
      </c>
      <c r="Q51" s="18" t="e">
        <f>R51/P51/2*1000</f>
        <v>#DIV/0!</v>
      </c>
      <c r="R51" s="22">
        <f>+R8+R33+R36+R43+R44+R50</f>
        <v>0</v>
      </c>
      <c r="S51" s="18">
        <f>+S8+S33+S36+S43+S44+S50</f>
        <v>36168</v>
      </c>
      <c r="T51" s="18">
        <f>U51/S51/12*1000</f>
        <v>25110.354456978544</v>
      </c>
      <c r="U51" s="22">
        <f>+U8+U33+U36+U43+U44+U50</f>
        <v>10898295.6</v>
      </c>
      <c r="V51" s="18">
        <f>+V8+V33+V36+V43+V44+V50</f>
        <v>36329</v>
      </c>
      <c r="W51" s="18">
        <f>X51/V51/12*1000</f>
        <v>25233.119546367918</v>
      </c>
      <c r="X51" s="22">
        <f>+X8+X33+X36+X43+X44+X50</f>
        <v>11000328</v>
      </c>
      <c r="Y51" s="18">
        <f>+Y8+Y33+Y36+Y43+Y44+Y50</f>
        <v>36329</v>
      </c>
      <c r="Z51" s="18">
        <f>AA51/Y51/12*1000</f>
        <v>25233.119546367918</v>
      </c>
      <c r="AA51" s="22">
        <f>+AA8+AA33+AA36+AA43+AA44+AA50</f>
        <v>11000328</v>
      </c>
      <c r="AB51" s="18">
        <f>+AB8+AB33+AB36+AB43+AB44+AB50</f>
        <v>36329</v>
      </c>
      <c r="AC51" s="18">
        <f>AD51/AB51/12*1000</f>
        <v>25233.119546367918</v>
      </c>
      <c r="AD51" s="22">
        <f>+AD8+AD33+AD36+AD43+AD44+AD50</f>
        <v>11000328</v>
      </c>
      <c r="AE51" s="18">
        <f>+AE8+AE33+AE36+AE43+AE44+AE50</f>
        <v>0</v>
      </c>
      <c r="AF51" s="38" t="e">
        <f>AG51/AE51/12*1000</f>
        <v>#DIV/0!</v>
      </c>
      <c r="AG51" s="22">
        <f>+AG8+AG33+AG36+AG43+AG44+AG50</f>
        <v>0</v>
      </c>
      <c r="AH51" s="18">
        <f>+AH8+AH33+AH36+AH43+AH44+AH50</f>
        <v>36329</v>
      </c>
      <c r="AI51" s="18">
        <f>AJ51/AH51/12*1000</f>
        <v>25233.119546367918</v>
      </c>
      <c r="AJ51" s="22">
        <f>+AJ8+AJ33+AJ36+AJ43+AJ44+AJ50</f>
        <v>11000328</v>
      </c>
    </row>
    <row r="52" spans="2:37" x14ac:dyDescent="0.25">
      <c r="I52" s="9"/>
      <c r="L52" s="9"/>
      <c r="R52" s="9"/>
      <c r="X52" s="31"/>
      <c r="Y52" s="9"/>
      <c r="Z52" s="9"/>
      <c r="AB52" s="9"/>
      <c r="AC52" s="9"/>
      <c r="AE52" s="9"/>
      <c r="AF52" s="9"/>
    </row>
    <row r="53" spans="2:37" x14ac:dyDescent="0.25">
      <c r="J53" s="40"/>
      <c r="K53" s="39"/>
      <c r="L53" s="41"/>
      <c r="Y53" s="8"/>
      <c r="AA53" s="34"/>
      <c r="AH53" s="39"/>
    </row>
    <row r="54" spans="2:37" ht="25.5" x14ac:dyDescent="0.25">
      <c r="B54" s="68" t="s">
        <v>76</v>
      </c>
      <c r="C54" s="46" t="s">
        <v>78</v>
      </c>
      <c r="I54" s="30"/>
      <c r="J54" s="39"/>
      <c r="O54" s="30"/>
      <c r="P54" s="8"/>
      <c r="R54" s="31"/>
      <c r="U54" s="30"/>
      <c r="X54" s="30"/>
      <c r="AA54" s="30"/>
    </row>
    <row r="55" spans="2:37" x14ac:dyDescent="0.25">
      <c r="L55" s="31"/>
      <c r="P55" s="8"/>
    </row>
    <row r="58" spans="2:37" x14ac:dyDescent="0.25">
      <c r="Y58" s="40"/>
    </row>
    <row r="59" spans="2:37" x14ac:dyDescent="0.25">
      <c r="Y59" s="40"/>
    </row>
    <row r="60" spans="2:37" x14ac:dyDescent="0.25">
      <c r="Y60" s="8"/>
      <c r="AA60" s="31"/>
    </row>
    <row r="62" spans="2:37" x14ac:dyDescent="0.25">
      <c r="Y62" s="8"/>
      <c r="Z62" s="8"/>
      <c r="AA62" s="36"/>
      <c r="AC62" s="8"/>
    </row>
    <row r="66" spans="28:28" x14ac:dyDescent="0.25">
      <c r="AB66" s="36"/>
    </row>
  </sheetData>
  <mergeCells count="11">
    <mergeCell ref="AH5:AJ5"/>
    <mergeCell ref="D5:F5"/>
    <mergeCell ref="G5:I5"/>
    <mergeCell ref="J5:L5"/>
    <mergeCell ref="P5:R5"/>
    <mergeCell ref="M5:O5"/>
    <mergeCell ref="S5:U5"/>
    <mergeCell ref="V5:X5"/>
    <mergeCell ref="Y5:AA5"/>
    <mergeCell ref="AB5:AD5"/>
    <mergeCell ref="AE5:AG5"/>
  </mergeCells>
  <pageMargins left="0" right="0" top="0" bottom="0" header="0" footer="0"/>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Sheet2022-24</vt:lpstr>
      <vt:lpstr>'Sheet2022-24'!Print_Titles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2017-01-17T05:51:57Z</cp:lastPrinted>
  <dcterms:created xsi:type="dcterms:W3CDTF">2006-09-16T00:00:00Z</dcterms:created>
  <dcterms:modified xsi:type="dcterms:W3CDTF">2021-02-19T10:49:28Z</dcterms:modified>
</cp:coreProperties>
</file>