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630"/>
  </bookViews>
  <sheets>
    <sheet name="Sheet" sheetId="6" r:id="rId1"/>
  </sheets>
  <calcPr calcId="145621"/>
</workbook>
</file>

<file path=xl/calcChain.xml><?xml version="1.0" encoding="utf-8"?>
<calcChain xmlns="http://schemas.openxmlformats.org/spreadsheetml/2006/main">
  <c r="K9" i="6" l="1"/>
  <c r="AM11" i="6" l="1"/>
  <c r="AM10" i="6"/>
  <c r="N11" i="6" l="1"/>
  <c r="N10" i="6"/>
  <c r="AL11" i="6" l="1"/>
  <c r="AL10" i="6"/>
  <c r="AL9" i="6"/>
  <c r="Z11" i="6"/>
  <c r="Z10" i="6"/>
  <c r="Z9" i="6" s="1"/>
  <c r="X9" i="6"/>
  <c r="AG9" i="6" l="1"/>
  <c r="AI11" i="6"/>
  <c r="AI10" i="6"/>
  <c r="AF11" i="6"/>
  <c r="AF10" i="6"/>
  <c r="AD9" i="6"/>
  <c r="AI9" i="6" l="1"/>
  <c r="AF9" i="6"/>
  <c r="W11" i="6" l="1"/>
  <c r="W10" i="6"/>
  <c r="U9" i="6"/>
  <c r="W9" i="6" l="1"/>
  <c r="I9" i="6"/>
  <c r="Q11" i="6"/>
  <c r="Q10" i="6"/>
  <c r="O9" i="6"/>
  <c r="AO11" i="6"/>
  <c r="AO10" i="6"/>
  <c r="AM9" i="6"/>
  <c r="AC11" i="6"/>
  <c r="AC10" i="6"/>
  <c r="AC9" i="6" s="1"/>
  <c r="AA9" i="6"/>
  <c r="T11" i="6"/>
  <c r="T10" i="6"/>
  <c r="R9" i="6"/>
  <c r="N9" i="6"/>
  <c r="L9" i="6"/>
  <c r="K11" i="6"/>
  <c r="K10" i="6"/>
  <c r="H11" i="6"/>
  <c r="H10" i="6"/>
  <c r="F9" i="6"/>
  <c r="E11" i="6"/>
  <c r="E10" i="6"/>
  <c r="E9" i="6" s="1"/>
  <c r="C9" i="6"/>
  <c r="AO9" i="6" l="1"/>
  <c r="T9" i="6"/>
  <c r="Q9" i="6"/>
  <c r="H9" i="6"/>
</calcChain>
</file>

<file path=xl/sharedStrings.xml><?xml version="1.0" encoding="utf-8"?>
<sst xmlns="http://schemas.openxmlformats.org/spreadsheetml/2006/main" count="62" uniqueCount="29">
  <si>
    <t>Ցուցանիշներ</t>
  </si>
  <si>
    <t>թվաքանակը</t>
  </si>
  <si>
    <t>ՀՄՊ մասնակիցներ</t>
  </si>
  <si>
    <t>ՀՄՊ Վետերաններ-ընդամենը,</t>
  </si>
  <si>
    <t>ՀՄՊ Հաշմանդամ վետերաններ</t>
  </si>
  <si>
    <t>թվա-քանա-կը</t>
  </si>
  <si>
    <t>տարեկան ծախսը, հազ. դրամ</t>
  </si>
  <si>
    <t>ՏԵՂԵԿԱՆՔ</t>
  </si>
  <si>
    <t>եռամսյակի ծախսը, հազ. դրամ</t>
  </si>
  <si>
    <t>Վետերանների պատվովճարներ միջոցառման գծով</t>
  </si>
  <si>
    <t>2018 փաստացի բյուջե</t>
  </si>
  <si>
    <t>2019թ. փաստացի բյուջե</t>
  </si>
  <si>
    <t>պատվովճարի ամսական  չափը, դրամ</t>
  </si>
  <si>
    <t>Ծանոթություն</t>
  </si>
  <si>
    <t xml:space="preserve">պատվովճարի ամսական  չափը, դրամ </t>
  </si>
  <si>
    <t>5*</t>
  </si>
  <si>
    <t>2021թ. ՄԺԾԾ հաստատված</t>
  </si>
  <si>
    <t>2022թ. ՄԺԾԾ հաստատված</t>
  </si>
  <si>
    <t>2022 թ. ՄԺԾԾ հայտ</t>
  </si>
  <si>
    <t>2023 թ. ՄԺԾԾ հայտ</t>
  </si>
  <si>
    <t xml:space="preserve">* 2019 թվականի օգոստոսի 1-ից ՀՀ կառավարության 4 հուլիսի 2019 թվականի N 824-Ն որոշմամբ պատվովճարի չափը սահմանվել է 100000 դրամ </t>
  </si>
  <si>
    <t>2020թ. Փաստացի բյուջե</t>
  </si>
  <si>
    <t>2021թ. Հաստատված բյուջե</t>
  </si>
  <si>
    <t>01.07.2021թ. Փաստացի բյուջե</t>
  </si>
  <si>
    <t>2023թ. ՄԺԾԾ հաստատված</t>
  </si>
  <si>
    <t>2024 թ. ՄԺԾԾ հայտ</t>
  </si>
  <si>
    <t>2022-2024 թ. ՄԺԾԾ հաստատված</t>
  </si>
  <si>
    <t>2022թ. բյուջետային հայտ</t>
  </si>
  <si>
    <t>Նախորդ ժամանակահատվածում չստացված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</si>
</sst>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#,##0.0"/>
    <numFmt numFmtId="166" formatCode="0.000"/>
    <numFmt numFmtId="167" formatCode="0.0%"/>
  </numFmts>
  <fonts count="4" x14ac:knownFonts="1">
    <font>
      <sz val="10"/>
      <name val="Arial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 wrapText="1"/>
    </xf>
    <xf numFmtId="167" fontId="2" fillId="0" borderId="0" xfId="2" applyNumberFormat="1" applyFont="1" applyAlignment="1">
      <alignment vertical="top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" fontId="2" fillId="0" borderId="0" xfId="0" applyNumberFormat="1" applyFont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165" fontId="2" fillId="0" borderId="1" xfId="1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0" xfId="0" applyNumberFormat="1" applyFont="1" applyAlignment="1">
      <alignment vertical="top"/>
    </xf>
    <xf numFmtId="164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3" fontId="2" fillId="0" borderId="1" xfId="1" applyNumberFormat="1" applyFont="1" applyBorder="1" applyAlignment="1">
      <alignment horizontal="center" vertical="top"/>
    </xf>
    <xf numFmtId="166" fontId="2" fillId="0" borderId="0" xfId="0" applyNumberFormat="1" applyFont="1" applyAlignment="1">
      <alignment vertical="top"/>
    </xf>
    <xf numFmtId="0" fontId="2" fillId="0" borderId="0" xfId="0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top" wrapText="1"/>
    </xf>
    <xf numFmtId="3" fontId="2" fillId="0" borderId="0" xfId="1" applyNumberFormat="1" applyFont="1" applyBorder="1" applyAlignment="1">
      <alignment horizontal="center" vertical="top"/>
    </xf>
    <xf numFmtId="165" fontId="2" fillId="0" borderId="0" xfId="1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87"/>
  <sheetViews>
    <sheetView tabSelected="1" topLeftCell="M1" workbookViewId="0">
      <selection activeCell="AI16" sqref="AI16"/>
    </sheetView>
  </sheetViews>
  <sheetFormatPr defaultRowHeight="13.5" x14ac:dyDescent="0.2"/>
  <cols>
    <col min="1" max="1" width="4.140625" style="6" customWidth="1"/>
    <col min="2" max="2" width="28.28515625" style="8" customWidth="1"/>
    <col min="3" max="3" width="0.140625" style="6" hidden="1" customWidth="1"/>
    <col min="4" max="4" width="7.7109375" style="6" hidden="1" customWidth="1"/>
    <col min="5" max="5" width="13.140625" style="6" hidden="1" customWidth="1"/>
    <col min="6" max="6" width="6.7109375" style="6" customWidth="1"/>
    <col min="7" max="7" width="11" style="6" customWidth="1"/>
    <col min="8" max="8" width="9.5703125" style="6" customWidth="1"/>
    <col min="9" max="9" width="6.7109375" style="6" customWidth="1"/>
    <col min="10" max="10" width="9.28515625" style="6" customWidth="1"/>
    <col min="11" max="11" width="11.7109375" style="6" customWidth="1"/>
    <col min="12" max="13" width="9.28515625" style="6" customWidth="1"/>
    <col min="14" max="14" width="9.7109375" style="6" customWidth="1"/>
    <col min="15" max="15" width="6.5703125" style="6" customWidth="1"/>
    <col min="16" max="16" width="9.28515625" style="6" customWidth="1"/>
    <col min="17" max="17" width="10.5703125" style="6" customWidth="1"/>
    <col min="18" max="18" width="6.5703125" style="6" customWidth="1"/>
    <col min="19" max="19" width="9.28515625" style="6" customWidth="1"/>
    <col min="20" max="20" width="10.5703125" style="6" customWidth="1"/>
    <col min="21" max="21" width="6.5703125" style="6" customWidth="1"/>
    <col min="22" max="22" width="9.28515625" style="6" customWidth="1"/>
    <col min="23" max="23" width="10.5703125" style="6" customWidth="1"/>
    <col min="24" max="24" width="6.5703125" style="6" customWidth="1"/>
    <col min="25" max="25" width="9.28515625" style="6" customWidth="1"/>
    <col min="26" max="26" width="10.5703125" style="6" customWidth="1"/>
    <col min="27" max="27" width="6.5703125" style="6" customWidth="1"/>
    <col min="28" max="28" width="9.85546875" style="6" bestFit="1" customWidth="1"/>
    <col min="29" max="29" width="9.7109375" style="6" customWidth="1"/>
    <col min="30" max="30" width="6.5703125" style="6" customWidth="1"/>
    <col min="31" max="31" width="9.85546875" style="6" bestFit="1" customWidth="1"/>
    <col min="32" max="32" width="9.7109375" style="6" customWidth="1"/>
    <col min="33" max="33" width="6.5703125" style="6" customWidth="1"/>
    <col min="34" max="34" width="9.85546875" style="6" bestFit="1" customWidth="1"/>
    <col min="35" max="35" width="9.7109375" style="6" customWidth="1"/>
    <col min="36" max="36" width="6.5703125" style="6" customWidth="1"/>
    <col min="37" max="37" width="9.85546875" style="6" bestFit="1" customWidth="1"/>
    <col min="38" max="38" width="9.7109375" style="6" customWidth="1"/>
    <col min="39" max="39" width="6.5703125" style="6" customWidth="1"/>
    <col min="40" max="41" width="9.5703125" style="6" customWidth="1"/>
    <col min="42" max="16384" width="9.140625" style="6"/>
  </cols>
  <sheetData>
    <row r="1" spans="1:105" x14ac:dyDescent="0.2">
      <c r="B1" s="7"/>
    </row>
    <row r="2" spans="1:105" x14ac:dyDescent="0.2">
      <c r="J2" s="6" t="s">
        <v>7</v>
      </c>
    </row>
    <row r="3" spans="1:105" x14ac:dyDescent="0.2">
      <c r="J3" s="6" t="s">
        <v>9</v>
      </c>
    </row>
    <row r="4" spans="1:105" ht="14.25" customHeight="1" x14ac:dyDescent="0.2"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1:105" x14ac:dyDescent="0.2">
      <c r="P5" s="9"/>
      <c r="Q5" s="9"/>
      <c r="S5" s="9"/>
      <c r="T5" s="9"/>
      <c r="V5" s="9"/>
      <c r="W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1:105" ht="34.5" customHeight="1" x14ac:dyDescent="0.2">
      <c r="A6" s="7"/>
      <c r="B6" s="10" t="s">
        <v>0</v>
      </c>
      <c r="C6" s="35" t="s">
        <v>10</v>
      </c>
      <c r="D6" s="36"/>
      <c r="E6" s="36"/>
      <c r="F6" s="35" t="s">
        <v>11</v>
      </c>
      <c r="G6" s="36"/>
      <c r="H6" s="36"/>
      <c r="I6" s="35" t="s">
        <v>21</v>
      </c>
      <c r="J6" s="36"/>
      <c r="K6" s="36"/>
      <c r="L6" s="35" t="s">
        <v>22</v>
      </c>
      <c r="M6" s="36"/>
      <c r="N6" s="36"/>
      <c r="O6" s="35" t="s">
        <v>23</v>
      </c>
      <c r="P6" s="36"/>
      <c r="Q6" s="36"/>
      <c r="R6" s="35" t="s">
        <v>16</v>
      </c>
      <c r="S6" s="36"/>
      <c r="T6" s="36"/>
      <c r="U6" s="35" t="s">
        <v>17</v>
      </c>
      <c r="V6" s="36"/>
      <c r="W6" s="36"/>
      <c r="X6" s="35" t="s">
        <v>24</v>
      </c>
      <c r="Y6" s="36"/>
      <c r="Z6" s="36"/>
      <c r="AA6" s="35" t="s">
        <v>18</v>
      </c>
      <c r="AB6" s="36"/>
      <c r="AC6" s="36"/>
      <c r="AD6" s="35" t="s">
        <v>19</v>
      </c>
      <c r="AE6" s="36"/>
      <c r="AF6" s="36"/>
      <c r="AG6" s="35" t="s">
        <v>25</v>
      </c>
      <c r="AH6" s="36"/>
      <c r="AI6" s="36"/>
      <c r="AJ6" s="35" t="s">
        <v>26</v>
      </c>
      <c r="AK6" s="36"/>
      <c r="AL6" s="36"/>
      <c r="AM6" s="35" t="s">
        <v>27</v>
      </c>
      <c r="AN6" s="36"/>
      <c r="AO6" s="36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</row>
    <row r="7" spans="1:105" s="14" customFormat="1" ht="96.75" customHeight="1" x14ac:dyDescent="0.2">
      <c r="A7" s="13"/>
      <c r="B7" s="11"/>
      <c r="C7" s="12" t="s">
        <v>1</v>
      </c>
      <c r="D7" s="12" t="s">
        <v>12</v>
      </c>
      <c r="E7" s="12" t="s">
        <v>6</v>
      </c>
      <c r="F7" s="12" t="s">
        <v>5</v>
      </c>
      <c r="G7" s="12" t="s">
        <v>14</v>
      </c>
      <c r="H7" s="12" t="s">
        <v>6</v>
      </c>
      <c r="I7" s="12" t="s">
        <v>5</v>
      </c>
      <c r="J7" s="12" t="s">
        <v>12</v>
      </c>
      <c r="K7" s="12" t="s">
        <v>6</v>
      </c>
      <c r="L7" s="12" t="s">
        <v>5</v>
      </c>
      <c r="M7" s="12" t="s">
        <v>12</v>
      </c>
      <c r="N7" s="12" t="s">
        <v>8</v>
      </c>
      <c r="O7" s="12" t="s">
        <v>5</v>
      </c>
      <c r="P7" s="12" t="s">
        <v>12</v>
      </c>
      <c r="Q7" s="12" t="s">
        <v>6</v>
      </c>
      <c r="R7" s="12" t="s">
        <v>5</v>
      </c>
      <c r="S7" s="12" t="s">
        <v>12</v>
      </c>
      <c r="T7" s="12" t="s">
        <v>6</v>
      </c>
      <c r="U7" s="12" t="s">
        <v>5</v>
      </c>
      <c r="V7" s="12" t="s">
        <v>12</v>
      </c>
      <c r="W7" s="12" t="s">
        <v>6</v>
      </c>
      <c r="X7" s="30" t="s">
        <v>5</v>
      </c>
      <c r="Y7" s="30" t="s">
        <v>12</v>
      </c>
      <c r="Z7" s="30" t="s">
        <v>6</v>
      </c>
      <c r="AA7" s="12" t="s">
        <v>5</v>
      </c>
      <c r="AB7" s="12" t="s">
        <v>12</v>
      </c>
      <c r="AC7" s="12" t="s">
        <v>8</v>
      </c>
      <c r="AD7" s="12" t="s">
        <v>5</v>
      </c>
      <c r="AE7" s="12" t="s">
        <v>12</v>
      </c>
      <c r="AF7" s="12" t="s">
        <v>8</v>
      </c>
      <c r="AG7" s="12" t="s">
        <v>5</v>
      </c>
      <c r="AH7" s="12" t="s">
        <v>12</v>
      </c>
      <c r="AI7" s="12" t="s">
        <v>8</v>
      </c>
      <c r="AJ7" s="30" t="s">
        <v>5</v>
      </c>
      <c r="AK7" s="30" t="s">
        <v>12</v>
      </c>
      <c r="AL7" s="30" t="s">
        <v>8</v>
      </c>
      <c r="AM7" s="12" t="s">
        <v>5</v>
      </c>
      <c r="AN7" s="12" t="s">
        <v>12</v>
      </c>
      <c r="AO7" s="12" t="s">
        <v>6</v>
      </c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</row>
    <row r="8" spans="1:105" s="16" customFormat="1" x14ac:dyDescent="0.2">
      <c r="A8" s="23"/>
      <c r="B8" s="19"/>
      <c r="C8" s="17">
        <v>1</v>
      </c>
      <c r="D8" s="19">
        <v>2</v>
      </c>
      <c r="E8" s="17">
        <v>3</v>
      </c>
      <c r="F8" s="19">
        <v>4</v>
      </c>
      <c r="G8" s="17" t="s">
        <v>15</v>
      </c>
      <c r="H8" s="19">
        <v>6</v>
      </c>
      <c r="I8" s="17">
        <v>7</v>
      </c>
      <c r="J8" s="19">
        <v>8</v>
      </c>
      <c r="K8" s="17">
        <v>9</v>
      </c>
      <c r="L8" s="19">
        <v>10</v>
      </c>
      <c r="M8" s="17">
        <v>11</v>
      </c>
      <c r="N8" s="19">
        <v>12</v>
      </c>
      <c r="O8" s="17">
        <v>13</v>
      </c>
      <c r="P8" s="19">
        <v>14</v>
      </c>
      <c r="Q8" s="17">
        <v>15</v>
      </c>
      <c r="R8" s="19">
        <v>16</v>
      </c>
      <c r="S8" s="17">
        <v>17</v>
      </c>
      <c r="T8" s="19">
        <v>18</v>
      </c>
      <c r="U8" s="17">
        <v>19</v>
      </c>
      <c r="V8" s="19">
        <v>20</v>
      </c>
      <c r="W8" s="17">
        <v>21</v>
      </c>
      <c r="X8" s="17">
        <v>19</v>
      </c>
      <c r="Y8" s="19">
        <v>20</v>
      </c>
      <c r="Z8" s="17">
        <v>21</v>
      </c>
      <c r="AA8" s="19">
        <v>22</v>
      </c>
      <c r="AB8" s="17">
        <v>23</v>
      </c>
      <c r="AC8" s="19">
        <v>24</v>
      </c>
      <c r="AD8" s="19">
        <v>22</v>
      </c>
      <c r="AE8" s="17">
        <v>23</v>
      </c>
      <c r="AF8" s="19">
        <v>24</v>
      </c>
      <c r="AG8" s="19">
        <v>22</v>
      </c>
      <c r="AH8" s="17">
        <v>23</v>
      </c>
      <c r="AI8" s="19">
        <v>24</v>
      </c>
      <c r="AJ8" s="19">
        <v>22</v>
      </c>
      <c r="AK8" s="17">
        <v>23</v>
      </c>
      <c r="AL8" s="19">
        <v>24</v>
      </c>
      <c r="AM8" s="17">
        <v>25</v>
      </c>
      <c r="AN8" s="19">
        <v>26</v>
      </c>
      <c r="AO8" s="17">
        <v>27</v>
      </c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</row>
    <row r="9" spans="1:105" ht="42" customHeight="1" x14ac:dyDescent="0.2">
      <c r="A9" s="15"/>
      <c r="B9" s="31" t="s">
        <v>3</v>
      </c>
      <c r="C9" s="17">
        <f>C10+C11</f>
        <v>433.31630000000001</v>
      </c>
      <c r="D9" s="17"/>
      <c r="E9" s="18">
        <f>E10+E11</f>
        <v>259989.78</v>
      </c>
      <c r="F9" s="17">
        <f>F10+F11</f>
        <v>310</v>
      </c>
      <c r="G9" s="17"/>
      <c r="H9" s="18">
        <f>H10+H11</f>
        <v>257966.26440000001</v>
      </c>
      <c r="I9" s="17">
        <f>I10+I11</f>
        <v>223</v>
      </c>
      <c r="J9" s="17"/>
      <c r="K9" s="18">
        <f>K10+K11+K12</f>
        <v>273450</v>
      </c>
      <c r="L9" s="17">
        <f>L10+L11</f>
        <v>166</v>
      </c>
      <c r="M9" s="17"/>
      <c r="N9" s="18">
        <f>N10+N11</f>
        <v>199200</v>
      </c>
      <c r="O9" s="17">
        <f>O10+O11</f>
        <v>0</v>
      </c>
      <c r="P9" s="17"/>
      <c r="Q9" s="18">
        <f>Q10+Q11</f>
        <v>0</v>
      </c>
      <c r="R9" s="17">
        <f>R10+R11</f>
        <v>166</v>
      </c>
      <c r="S9" s="17"/>
      <c r="T9" s="18">
        <f>T10+T11</f>
        <v>199200</v>
      </c>
      <c r="U9" s="17">
        <f>U10+U11</f>
        <v>71</v>
      </c>
      <c r="V9" s="17"/>
      <c r="W9" s="18">
        <f>W10+W11</f>
        <v>85200</v>
      </c>
      <c r="X9" s="17">
        <f>X10+X11</f>
        <v>31</v>
      </c>
      <c r="Y9" s="17"/>
      <c r="Z9" s="18">
        <f>Z10+Z11</f>
        <v>37200</v>
      </c>
      <c r="AA9" s="17">
        <f>AA10+AA11</f>
        <v>71</v>
      </c>
      <c r="AB9" s="17"/>
      <c r="AC9" s="18">
        <f>AC10+AC11</f>
        <v>85200</v>
      </c>
      <c r="AD9" s="17">
        <f>AD10+AD11</f>
        <v>31</v>
      </c>
      <c r="AE9" s="17"/>
      <c r="AF9" s="18">
        <f>AF10+AF11</f>
        <v>37200</v>
      </c>
      <c r="AG9" s="17">
        <f>AG10+AG11</f>
        <v>26</v>
      </c>
      <c r="AH9" s="17"/>
      <c r="AI9" s="18">
        <f>AI10+AI11</f>
        <v>31200</v>
      </c>
      <c r="AJ9" s="17"/>
      <c r="AK9" s="17"/>
      <c r="AL9" s="18">
        <f>AL10+AL11</f>
        <v>0</v>
      </c>
      <c r="AM9" s="17">
        <f>AM10+AM11</f>
        <v>71</v>
      </c>
      <c r="AN9" s="17"/>
      <c r="AO9" s="18">
        <f>AO10+AO11</f>
        <v>85200</v>
      </c>
    </row>
    <row r="10" spans="1:105" ht="33" customHeight="1" x14ac:dyDescent="0.2">
      <c r="A10" s="7"/>
      <c r="B10" s="31" t="s">
        <v>2</v>
      </c>
      <c r="C10" s="27">
        <v>178.31630000000001</v>
      </c>
      <c r="D10" s="27">
        <v>50000</v>
      </c>
      <c r="E10" s="18">
        <f>C10*D10*12/1000</f>
        <v>106989.78</v>
      </c>
      <c r="F10" s="27">
        <v>158</v>
      </c>
      <c r="G10" s="17">
        <v>69345.77</v>
      </c>
      <c r="H10" s="18">
        <f>F10*G10*12/1000</f>
        <v>131479.57991999999</v>
      </c>
      <c r="I10" s="17">
        <v>106</v>
      </c>
      <c r="J10" s="27">
        <v>100000</v>
      </c>
      <c r="K10" s="18">
        <f>I10*J10*12/1000</f>
        <v>127200</v>
      </c>
      <c r="L10" s="17">
        <v>76</v>
      </c>
      <c r="M10" s="17">
        <v>100000</v>
      </c>
      <c r="N10" s="18">
        <f>L10*M10*12/1000</f>
        <v>91200</v>
      </c>
      <c r="O10" s="17"/>
      <c r="P10" s="27">
        <v>100000</v>
      </c>
      <c r="Q10" s="18">
        <f>O10*P10*12/1000</f>
        <v>0</v>
      </c>
      <c r="R10" s="17">
        <v>76</v>
      </c>
      <c r="S10" s="17">
        <v>100000</v>
      </c>
      <c r="T10" s="18">
        <f>R10*S10*12/1000</f>
        <v>91200</v>
      </c>
      <c r="U10" s="17">
        <v>31</v>
      </c>
      <c r="V10" s="17">
        <v>100000</v>
      </c>
      <c r="W10" s="18">
        <f>U10*V10*12/1000</f>
        <v>37200</v>
      </c>
      <c r="X10" s="17">
        <v>13</v>
      </c>
      <c r="Y10" s="17">
        <v>100000</v>
      </c>
      <c r="Z10" s="18">
        <f>X10*Y10*12/1000</f>
        <v>15600</v>
      </c>
      <c r="AA10" s="17">
        <v>31</v>
      </c>
      <c r="AB10" s="17">
        <v>100000</v>
      </c>
      <c r="AC10" s="18">
        <f>AA10*AB10*12/1000</f>
        <v>37200</v>
      </c>
      <c r="AD10" s="17">
        <v>13</v>
      </c>
      <c r="AE10" s="17">
        <v>100000</v>
      </c>
      <c r="AF10" s="18">
        <f>AD10*AE10*12/1000</f>
        <v>15600</v>
      </c>
      <c r="AG10" s="17">
        <v>11</v>
      </c>
      <c r="AH10" s="17">
        <v>100000</v>
      </c>
      <c r="AI10" s="18">
        <f>AG10*AH10*12/1000</f>
        <v>13200</v>
      </c>
      <c r="AJ10" s="17"/>
      <c r="AK10" s="17">
        <v>100000</v>
      </c>
      <c r="AL10" s="18">
        <f>AJ10*AK10*12/1000</f>
        <v>0</v>
      </c>
      <c r="AM10" s="17">
        <f>+AA10</f>
        <v>31</v>
      </c>
      <c r="AN10" s="17">
        <v>100000</v>
      </c>
      <c r="AO10" s="18">
        <f>AM10*AN10*12/1000</f>
        <v>37200</v>
      </c>
    </row>
    <row r="11" spans="1:105" ht="45" customHeight="1" x14ac:dyDescent="0.2">
      <c r="A11" s="7"/>
      <c r="B11" s="31" t="s">
        <v>4</v>
      </c>
      <c r="C11" s="27">
        <v>255</v>
      </c>
      <c r="D11" s="27">
        <v>50000</v>
      </c>
      <c r="E11" s="18">
        <f>C11*D11*12/1000</f>
        <v>153000</v>
      </c>
      <c r="F11" s="27">
        <v>152</v>
      </c>
      <c r="G11" s="17">
        <v>69345.77</v>
      </c>
      <c r="H11" s="18">
        <f>F11*G11*12/1000</f>
        <v>126486.68448000003</v>
      </c>
      <c r="I11" s="19">
        <v>117</v>
      </c>
      <c r="J11" s="27">
        <v>100000</v>
      </c>
      <c r="K11" s="18">
        <f>I11*J11*12/1000</f>
        <v>140400</v>
      </c>
      <c r="L11" s="19">
        <v>90</v>
      </c>
      <c r="M11" s="17">
        <v>100000</v>
      </c>
      <c r="N11" s="18">
        <f>L11*M11*12/1000</f>
        <v>108000</v>
      </c>
      <c r="O11" s="19"/>
      <c r="P11" s="27">
        <v>100000</v>
      </c>
      <c r="Q11" s="18">
        <f>O11*P11*12/1000</f>
        <v>0</v>
      </c>
      <c r="R11" s="19">
        <v>90</v>
      </c>
      <c r="S11" s="17">
        <v>100000</v>
      </c>
      <c r="T11" s="18">
        <f>R11*S11*12/1000</f>
        <v>108000</v>
      </c>
      <c r="U11" s="19">
        <v>40</v>
      </c>
      <c r="V11" s="17">
        <v>100000</v>
      </c>
      <c r="W11" s="18">
        <f>U11*V11*12/1000</f>
        <v>48000</v>
      </c>
      <c r="X11" s="19">
        <v>18</v>
      </c>
      <c r="Y11" s="17">
        <v>100000</v>
      </c>
      <c r="Z11" s="18">
        <f>X11*Y11*12/1000</f>
        <v>21600</v>
      </c>
      <c r="AA11" s="19">
        <v>40</v>
      </c>
      <c r="AB11" s="17">
        <v>100000</v>
      </c>
      <c r="AC11" s="18">
        <f>AA11*AB11*12/1000</f>
        <v>48000</v>
      </c>
      <c r="AD11" s="19">
        <v>18</v>
      </c>
      <c r="AE11" s="17">
        <v>100000</v>
      </c>
      <c r="AF11" s="18">
        <f>AD11*AE11*12/1000</f>
        <v>21600</v>
      </c>
      <c r="AG11" s="19">
        <v>15</v>
      </c>
      <c r="AH11" s="17">
        <v>100000</v>
      </c>
      <c r="AI11" s="18">
        <f>AG11*AH11*12/1000</f>
        <v>18000</v>
      </c>
      <c r="AJ11" s="19"/>
      <c r="AK11" s="17">
        <v>100000</v>
      </c>
      <c r="AL11" s="18">
        <f>AJ11*AK11*12/1000</f>
        <v>0</v>
      </c>
      <c r="AM11" s="19">
        <f>+AA11</f>
        <v>40</v>
      </c>
      <c r="AN11" s="17">
        <v>100000</v>
      </c>
      <c r="AO11" s="18">
        <f>AM11*AN11*12/1000</f>
        <v>48000</v>
      </c>
    </row>
    <row r="12" spans="1:105" ht="45" customHeight="1" x14ac:dyDescent="0.2">
      <c r="A12" s="7"/>
      <c r="B12" s="31" t="s">
        <v>28</v>
      </c>
      <c r="C12" s="27"/>
      <c r="D12" s="27"/>
      <c r="E12" s="18"/>
      <c r="F12" s="27"/>
      <c r="G12" s="17"/>
      <c r="H12" s="18"/>
      <c r="I12" s="19"/>
      <c r="J12" s="27"/>
      <c r="K12" s="18">
        <v>5850</v>
      </c>
      <c r="L12" s="19"/>
      <c r="M12" s="17"/>
      <c r="N12" s="18"/>
      <c r="O12" s="19"/>
      <c r="P12" s="27"/>
      <c r="Q12" s="18"/>
      <c r="R12" s="19"/>
      <c r="S12" s="17"/>
      <c r="T12" s="18"/>
      <c r="U12" s="19"/>
      <c r="V12" s="17"/>
      <c r="W12" s="18"/>
      <c r="X12" s="19"/>
      <c r="Y12" s="17"/>
      <c r="Z12" s="18"/>
      <c r="AA12" s="19"/>
      <c r="AB12" s="17"/>
      <c r="AC12" s="18"/>
      <c r="AD12" s="19"/>
      <c r="AE12" s="17"/>
      <c r="AF12" s="18"/>
      <c r="AG12" s="19"/>
      <c r="AH12" s="17"/>
      <c r="AI12" s="18"/>
      <c r="AJ12" s="19"/>
      <c r="AK12" s="17"/>
      <c r="AL12" s="18"/>
      <c r="AM12" s="19"/>
      <c r="AN12" s="17"/>
      <c r="AO12" s="18"/>
    </row>
    <row r="13" spans="1:105" ht="45" customHeight="1" x14ac:dyDescent="0.2">
      <c r="A13" s="7"/>
      <c r="B13" s="21"/>
      <c r="C13" s="32"/>
      <c r="D13" s="32"/>
      <c r="E13" s="33"/>
      <c r="F13" s="32"/>
      <c r="G13" s="23"/>
      <c r="H13" s="33"/>
      <c r="I13" s="34"/>
      <c r="J13" s="32"/>
      <c r="K13" s="33"/>
      <c r="L13" s="34"/>
      <c r="M13" s="23"/>
      <c r="N13" s="33"/>
      <c r="O13" s="34"/>
      <c r="P13" s="32"/>
      <c r="Q13" s="33"/>
      <c r="R13" s="34"/>
      <c r="S13" s="23"/>
      <c r="T13" s="33"/>
      <c r="U13" s="34"/>
      <c r="V13" s="23"/>
      <c r="W13" s="33"/>
      <c r="X13" s="34"/>
      <c r="Y13" s="23"/>
      <c r="Z13" s="33"/>
      <c r="AA13" s="34"/>
      <c r="AB13" s="23"/>
      <c r="AC13" s="33"/>
      <c r="AD13" s="34"/>
      <c r="AE13" s="23"/>
      <c r="AF13" s="33"/>
      <c r="AG13" s="34"/>
      <c r="AH13" s="23"/>
      <c r="AI13" s="33"/>
      <c r="AJ13" s="34"/>
      <c r="AK13" s="23"/>
      <c r="AL13" s="33"/>
      <c r="AM13" s="34"/>
      <c r="AN13" s="23"/>
      <c r="AO13" s="33"/>
    </row>
    <row r="14" spans="1:105" ht="14.25" customHeight="1" x14ac:dyDescent="0.2">
      <c r="C14" s="20"/>
      <c r="F14" s="20"/>
      <c r="I14" s="20"/>
      <c r="J14" s="28"/>
      <c r="L14" s="20"/>
      <c r="O14" s="20"/>
      <c r="R14" s="20"/>
      <c r="T14" s="7"/>
      <c r="U14" s="20"/>
      <c r="W14" s="7"/>
      <c r="X14" s="20"/>
      <c r="Z14" s="7"/>
      <c r="AA14" s="20"/>
      <c r="AD14" s="20"/>
      <c r="AG14" s="20"/>
      <c r="AJ14" s="20"/>
      <c r="AM14" s="20"/>
    </row>
    <row r="15" spans="1:105" s="7" customFormat="1" x14ac:dyDescent="0.2"/>
    <row r="16" spans="1:105" s="7" customFormat="1" ht="21" customHeight="1" x14ac:dyDescent="0.2">
      <c r="B16" s="4" t="s">
        <v>13</v>
      </c>
      <c r="C16" s="4"/>
    </row>
    <row r="17" spans="2:40" s="7" customFormat="1" ht="23.25" customHeight="1" x14ac:dyDescent="0.2">
      <c r="B17" s="29" t="s">
        <v>20</v>
      </c>
      <c r="C17" s="4"/>
    </row>
    <row r="18" spans="2:40" s="7" customFormat="1" ht="22.5" customHeight="1" x14ac:dyDescent="0.2">
      <c r="B18" s="4"/>
    </row>
    <row r="19" spans="2:40" s="7" customFormat="1" ht="48" customHeight="1" x14ac:dyDescent="0.2">
      <c r="B19" s="4"/>
      <c r="C19" s="26"/>
      <c r="D19" s="26"/>
      <c r="E19" s="26"/>
      <c r="F19" s="26"/>
      <c r="G19" s="26"/>
      <c r="H19" s="26"/>
    </row>
    <row r="20" spans="2:40" s="7" customFormat="1" ht="22.5" customHeight="1" x14ac:dyDescent="0.2">
      <c r="B20" s="5"/>
    </row>
    <row r="21" spans="2:40" s="7" customFormat="1" x14ac:dyDescent="0.2">
      <c r="B21" s="21"/>
    </row>
    <row r="22" spans="2:40" s="7" customFormat="1" x14ac:dyDescent="0.2">
      <c r="B22" s="21"/>
    </row>
    <row r="23" spans="2:40" s="7" customFormat="1" x14ac:dyDescent="0.2">
      <c r="B23" s="21"/>
    </row>
    <row r="24" spans="2:40" s="7" customFormat="1" x14ac:dyDescent="0.2">
      <c r="B24" s="21"/>
    </row>
    <row r="25" spans="2:40" s="7" customFormat="1" x14ac:dyDescent="0.2">
      <c r="B25" s="21"/>
    </row>
    <row r="26" spans="2:40" s="7" customFormat="1" x14ac:dyDescent="0.2">
      <c r="B26" s="21"/>
    </row>
    <row r="27" spans="2:40" x14ac:dyDescent="0.2"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7"/>
      <c r="P27" s="7"/>
      <c r="R27" s="7"/>
      <c r="S27" s="7"/>
      <c r="U27" s="7"/>
      <c r="V27" s="7"/>
      <c r="X27" s="7"/>
      <c r="Y27" s="7"/>
      <c r="AA27" s="7"/>
      <c r="AB27" s="7"/>
      <c r="AD27" s="7"/>
      <c r="AE27" s="7"/>
      <c r="AG27" s="7"/>
      <c r="AH27" s="7"/>
      <c r="AJ27" s="7"/>
      <c r="AK27" s="7"/>
      <c r="AM27" s="7"/>
      <c r="AN27" s="7"/>
    </row>
    <row r="28" spans="2:40" x14ac:dyDescent="0.2"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7"/>
      <c r="P28" s="7"/>
      <c r="R28" s="7"/>
      <c r="S28" s="7"/>
      <c r="U28" s="7"/>
      <c r="V28" s="7"/>
      <c r="X28" s="7"/>
      <c r="Y28" s="7"/>
      <c r="AA28" s="7"/>
      <c r="AB28" s="7"/>
      <c r="AD28" s="7"/>
      <c r="AE28" s="7"/>
      <c r="AG28" s="7"/>
      <c r="AH28" s="7"/>
      <c r="AJ28" s="7"/>
      <c r="AK28" s="7"/>
      <c r="AM28" s="7"/>
      <c r="AN28" s="7"/>
    </row>
    <row r="29" spans="2:40" x14ac:dyDescent="0.2"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O29" s="7"/>
      <c r="P29" s="7"/>
      <c r="R29" s="7"/>
      <c r="S29" s="7"/>
      <c r="U29" s="7"/>
      <c r="V29" s="7"/>
      <c r="X29" s="7"/>
      <c r="Y29" s="7"/>
      <c r="AA29" s="7"/>
      <c r="AB29" s="7"/>
      <c r="AD29" s="7"/>
      <c r="AE29" s="7"/>
      <c r="AG29" s="7"/>
      <c r="AH29" s="7"/>
      <c r="AJ29" s="7"/>
      <c r="AK29" s="7"/>
      <c r="AM29" s="7"/>
      <c r="AN29" s="7"/>
    </row>
    <row r="30" spans="2:40" x14ac:dyDescent="0.2"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O30" s="7"/>
      <c r="P30" s="7"/>
      <c r="R30" s="7"/>
      <c r="S30" s="7"/>
      <c r="U30" s="7"/>
      <c r="V30" s="7"/>
      <c r="X30" s="7"/>
      <c r="Y30" s="7"/>
      <c r="AA30" s="7"/>
      <c r="AB30" s="7"/>
      <c r="AD30" s="7"/>
      <c r="AE30" s="7"/>
      <c r="AG30" s="7"/>
      <c r="AH30" s="7"/>
      <c r="AJ30" s="7"/>
      <c r="AK30" s="7"/>
      <c r="AM30" s="7"/>
      <c r="AN30" s="7"/>
    </row>
    <row r="31" spans="2:40" x14ac:dyDescent="0.2"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O31" s="7"/>
      <c r="P31" s="7"/>
      <c r="R31" s="7"/>
      <c r="S31" s="7"/>
      <c r="U31" s="7"/>
      <c r="V31" s="7"/>
      <c r="X31" s="7"/>
      <c r="Y31" s="7"/>
      <c r="AA31" s="7"/>
      <c r="AB31" s="7"/>
      <c r="AD31" s="7"/>
      <c r="AE31" s="7"/>
      <c r="AG31" s="7"/>
      <c r="AH31" s="7"/>
      <c r="AJ31" s="7"/>
      <c r="AK31" s="7"/>
      <c r="AM31" s="7"/>
      <c r="AN31" s="7"/>
    </row>
    <row r="32" spans="2:40" x14ac:dyDescent="0.2"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O32" s="7"/>
      <c r="P32" s="7"/>
      <c r="R32" s="7"/>
      <c r="S32" s="7"/>
      <c r="U32" s="7"/>
      <c r="V32" s="7"/>
      <c r="X32" s="7"/>
      <c r="Y32" s="7"/>
      <c r="AA32" s="7"/>
      <c r="AB32" s="7"/>
      <c r="AD32" s="7"/>
      <c r="AE32" s="7"/>
      <c r="AG32" s="7"/>
      <c r="AH32" s="7"/>
      <c r="AJ32" s="7"/>
      <c r="AK32" s="7"/>
      <c r="AM32" s="7"/>
      <c r="AN32" s="7"/>
    </row>
    <row r="43" spans="2:2" x14ac:dyDescent="0.2">
      <c r="B43" s="4"/>
    </row>
    <row r="44" spans="2:2" x14ac:dyDescent="0.2">
      <c r="B44" s="5"/>
    </row>
    <row r="45" spans="2:2" x14ac:dyDescent="0.2">
      <c r="B45" s="5"/>
    </row>
    <row r="46" spans="2:2" x14ac:dyDescent="0.2">
      <c r="B46" s="5"/>
    </row>
    <row r="71" spans="2:41" x14ac:dyDescent="0.2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2:41" x14ac:dyDescent="0.2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2:41" x14ac:dyDescent="0.2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2:41" x14ac:dyDescent="0.2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2:41" x14ac:dyDescent="0.2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2:41" x14ac:dyDescent="0.2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2:41" s="7" customFormat="1" x14ac:dyDescent="0.2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spans="2:41" s="7" customFormat="1" x14ac:dyDescent="0.2">
      <c r="B78" s="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</row>
    <row r="79" spans="2:41" s="7" customFormat="1" x14ac:dyDescent="0.2">
      <c r="B79" s="2"/>
      <c r="C79" s="25"/>
      <c r="D79" s="24"/>
      <c r="E79" s="25"/>
      <c r="F79" s="25"/>
      <c r="G79" s="25"/>
      <c r="H79" s="25"/>
      <c r="I79" s="25"/>
      <c r="J79" s="25"/>
      <c r="K79" s="25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</row>
    <row r="80" spans="2:41" s="7" customFormat="1" x14ac:dyDescent="0.2">
      <c r="B80" s="2"/>
      <c r="C80" s="25"/>
      <c r="D80" s="25"/>
      <c r="E80" s="25"/>
      <c r="F80" s="25"/>
      <c r="G80" s="25"/>
      <c r="H80" s="25"/>
      <c r="I80" s="25"/>
      <c r="J80" s="25"/>
      <c r="K80" s="25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2:41" s="7" customFormat="1" x14ac:dyDescent="0.2">
      <c r="B81" s="2"/>
      <c r="C81" s="13"/>
      <c r="D81" s="13"/>
      <c r="E81" s="22"/>
      <c r="F81" s="22"/>
      <c r="G81" s="22"/>
      <c r="H81" s="22"/>
      <c r="I81" s="22"/>
      <c r="J81" s="22"/>
      <c r="K81" s="22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2:41" s="7" customFormat="1" x14ac:dyDescent="0.2">
      <c r="B82" s="2"/>
      <c r="C82" s="13"/>
      <c r="D82" s="13"/>
      <c r="E82" s="22"/>
      <c r="F82" s="22"/>
      <c r="G82" s="22"/>
      <c r="H82" s="22"/>
      <c r="I82" s="22"/>
      <c r="J82" s="22"/>
      <c r="K82" s="22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2:41" s="7" customFormat="1" x14ac:dyDescent="0.2">
      <c r="B83" s="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</row>
    <row r="84" spans="2:41" s="7" customFormat="1" x14ac:dyDescent="0.2">
      <c r="B84" s="2"/>
      <c r="C84" s="13"/>
      <c r="D84" s="22"/>
      <c r="E84" s="13"/>
      <c r="F84" s="13"/>
      <c r="G84" s="13"/>
      <c r="H84" s="13"/>
      <c r="I84" s="13"/>
      <c r="J84" s="13"/>
      <c r="K84" s="13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</row>
    <row r="85" spans="2:41" s="7" customFormat="1" x14ac:dyDescent="0.2">
      <c r="B85" s="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2:41" s="7" customFormat="1" x14ac:dyDescent="0.2">
      <c r="B86" s="21"/>
    </row>
    <row r="87" spans="2:41" s="7" customFormat="1" x14ac:dyDescent="0.2">
      <c r="B87" s="21"/>
    </row>
  </sheetData>
  <mergeCells count="13">
    <mergeCell ref="AM6:AO6"/>
    <mergeCell ref="AA6:AC6"/>
    <mergeCell ref="L6:N6"/>
    <mergeCell ref="C6:E6"/>
    <mergeCell ref="I6:K6"/>
    <mergeCell ref="R6:T6"/>
    <mergeCell ref="O6:Q6"/>
    <mergeCell ref="U6:W6"/>
    <mergeCell ref="AD6:AF6"/>
    <mergeCell ref="AG6:AI6"/>
    <mergeCell ref="F6:H6"/>
    <mergeCell ref="X6:Z6"/>
    <mergeCell ref="AJ6:AL6"/>
  </mergeCells>
  <pageMargins left="0" right="0" top="0.25" bottom="0.25" header="0" footer="0.25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Anahit.Galstyan</dc:creator>
  <cp:lastModifiedBy>Hasmik Ghulyan</cp:lastModifiedBy>
  <cp:lastPrinted>2018-08-01T07:48:18Z</cp:lastPrinted>
  <dcterms:created xsi:type="dcterms:W3CDTF">1996-10-14T23:33:28Z</dcterms:created>
  <dcterms:modified xsi:type="dcterms:W3CDTF">2021-02-19T10:50:26Z</dcterms:modified>
</cp:coreProperties>
</file>