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630" activeTab="1"/>
  </bookViews>
  <sheets>
    <sheet name="2020-II-cank" sheetId="4" r:id="rId1"/>
    <sheet name="2021-23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K10" i="1" l="1"/>
  <c r="K9" i="1"/>
  <c r="K8" i="1"/>
  <c r="X9" i="1" l="1"/>
  <c r="X10" i="1"/>
  <c r="X8" i="1"/>
  <c r="W10" i="1" l="1"/>
  <c r="W9" i="1"/>
  <c r="W8" i="1"/>
  <c r="W7" i="1"/>
  <c r="U7" i="1"/>
  <c r="Z10" i="1" l="1"/>
  <c r="T10" i="1"/>
  <c r="Q10" i="1"/>
  <c r="N10" i="1"/>
  <c r="H10" i="1"/>
  <c r="E10" i="1"/>
  <c r="Z9" i="1"/>
  <c r="T9" i="1"/>
  <c r="Q9" i="1"/>
  <c r="N9" i="1"/>
  <c r="H9" i="1"/>
  <c r="E9" i="1"/>
  <c r="Z8" i="1"/>
  <c r="T8" i="1"/>
  <c r="Q8" i="1"/>
  <c r="N8" i="1"/>
  <c r="H8" i="1"/>
  <c r="E8" i="1"/>
  <c r="X7" i="1"/>
  <c r="R7" i="1"/>
  <c r="O7" i="1"/>
  <c r="L7" i="1"/>
  <c r="I7" i="1"/>
  <c r="F7" i="1"/>
  <c r="C7" i="1"/>
  <c r="H7" i="1" l="1"/>
  <c r="Z7" i="1"/>
  <c r="T7" i="1"/>
  <c r="Q7" i="1"/>
  <c r="N7" i="1"/>
  <c r="K7" i="1"/>
  <c r="E7" i="1"/>
</calcChain>
</file>

<file path=xl/sharedStrings.xml><?xml version="1.0" encoding="utf-8"?>
<sst xmlns="http://schemas.openxmlformats.org/spreadsheetml/2006/main" count="1085" uniqueCount="606">
  <si>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 միջոցառման մասին</t>
  </si>
  <si>
    <t>2019թ. փաստ</t>
  </si>
  <si>
    <t>Ծանոթություն</t>
  </si>
  <si>
    <t>Ցուցանիշներ</t>
  </si>
  <si>
    <t>պարգևավճար ստացողների թիվ /մարդ/</t>
  </si>
  <si>
    <t>պարգևավճարի ամսական չափը /դրամ/</t>
  </si>
  <si>
    <t>պարգևավճարի ընդհանուր ծախսը /հազ. դրամ/</t>
  </si>
  <si>
    <t>Զոհված՝ հետմահու Հայաստանի ազգային հերոսների և  Մարտական խաչ շքանշանով պարգևատրված անձի ընտանիքի  անդամներին տրվող պարգևավճար ստացողների  թիվ, այդ թվում</t>
  </si>
  <si>
    <t>Հայաստանի ազգային հերոս (պարգևավճար ստացողներ)</t>
  </si>
  <si>
    <t>Մարտական խաչ 1 աստիճան (պարգևավճար ստացողներ)</t>
  </si>
  <si>
    <t>Մարտական խաչ  2 աստիճան (պարգևավճար ստացողներ)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</si>
  <si>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</si>
  <si>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</si>
  <si>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>առ 01.02.2020թ.</t>
  </si>
  <si>
    <t>Ստացող անձ</t>
  </si>
  <si>
    <t>Փոխկապակցված անձ</t>
  </si>
  <si>
    <t>N/N</t>
  </si>
  <si>
    <t>ՏԲ անվանումը</t>
  </si>
  <si>
    <t>Տեսակ</t>
  </si>
  <si>
    <t>գհամարը</t>
  </si>
  <si>
    <t>Ազգանուն</t>
  </si>
  <si>
    <t>Անուն</t>
  </si>
  <si>
    <t>Հայրանուն</t>
  </si>
  <si>
    <t>Ծննդյան օր,ամիս, տարի</t>
  </si>
  <si>
    <t>Նշ.սկիզբը</t>
  </si>
  <si>
    <t>Չափը</t>
  </si>
  <si>
    <t>Մահվան օր,ամիս, տարի</t>
  </si>
  <si>
    <t>Մաշտոց</t>
  </si>
  <si>
    <t>ՀՀ հերոս</t>
  </si>
  <si>
    <t>2711403421710</t>
  </si>
  <si>
    <t>Աբրահամյան</t>
  </si>
  <si>
    <t>Բավական</t>
  </si>
  <si>
    <t>Մեսրոպի</t>
  </si>
  <si>
    <t>Ջիվան</t>
  </si>
  <si>
    <t>Զավենի</t>
  </si>
  <si>
    <t>Մալաթիա-Սեբաստիա</t>
  </si>
  <si>
    <t>2901403421725</t>
  </si>
  <si>
    <t>Գոհար</t>
  </si>
  <si>
    <t>Գուրգենի</t>
  </si>
  <si>
    <t>Շենգավիթ</t>
  </si>
  <si>
    <t>2691403421722</t>
  </si>
  <si>
    <t>Գորգիսյան</t>
  </si>
  <si>
    <t>Ռուզաննա</t>
  </si>
  <si>
    <t>Ռոբերտի</t>
  </si>
  <si>
    <t>Մովսես</t>
  </si>
  <si>
    <t>Գեւորգի</t>
  </si>
  <si>
    <t>Կենտրոն-2</t>
  </si>
  <si>
    <t>2731403421741</t>
  </si>
  <si>
    <t>Դեմիրճյան</t>
  </si>
  <si>
    <t>Ռիմա</t>
  </si>
  <si>
    <t>Աղասիի</t>
  </si>
  <si>
    <t>Կարեն</t>
  </si>
  <si>
    <t>Սերոբի</t>
  </si>
  <si>
    <t>Ավան և Նոր Նորք</t>
  </si>
  <si>
    <t>2821403421743</t>
  </si>
  <si>
    <t>Բարսեղյան</t>
  </si>
  <si>
    <t>Իրինա</t>
  </si>
  <si>
    <t>Վոլոդյայի</t>
  </si>
  <si>
    <t>Կրպեյան</t>
  </si>
  <si>
    <t>Թաթուլ</t>
  </si>
  <si>
    <t>Ժորժիկի</t>
  </si>
  <si>
    <t>Աշտարակ</t>
  </si>
  <si>
    <t>0161403421670</t>
  </si>
  <si>
    <t>Միքայելյան</t>
  </si>
  <si>
    <t>Էմիլյա</t>
  </si>
  <si>
    <t>Ստեփանի</t>
  </si>
  <si>
    <t>Գաղազնիկ</t>
  </si>
  <si>
    <t>Արմենակի</t>
  </si>
  <si>
    <t>Կենտրոն-1</t>
  </si>
  <si>
    <t>2731403421754</t>
  </si>
  <si>
    <t>Պողոսյան</t>
  </si>
  <si>
    <t>Անժելա</t>
  </si>
  <si>
    <t>Նիկոլայի</t>
  </si>
  <si>
    <t>Յուրա</t>
  </si>
  <si>
    <t>Վաղարշակի</t>
  </si>
  <si>
    <t>Արարատ</t>
  </si>
  <si>
    <t>0511403421651</t>
  </si>
  <si>
    <t>Սարգսյան</t>
  </si>
  <si>
    <t>Զավեն</t>
  </si>
  <si>
    <t>Աղաջանի</t>
  </si>
  <si>
    <t>Վազգեն</t>
  </si>
  <si>
    <t>Արաբկիր</t>
  </si>
  <si>
    <t>Մ.խ. 1 աստ.</t>
  </si>
  <si>
    <t>2641606524043</t>
  </si>
  <si>
    <t>Աբաջյան</t>
  </si>
  <si>
    <t>Ալեքսանդր</t>
  </si>
  <si>
    <t>Ռոբերտ</t>
  </si>
  <si>
    <t>Ալեքսանդրի</t>
  </si>
  <si>
    <t>Գյումրի</t>
  </si>
  <si>
    <t>2681606524051</t>
  </si>
  <si>
    <t>Աբգարյան</t>
  </si>
  <si>
    <t>Արամ</t>
  </si>
  <si>
    <t>Մարտունու</t>
  </si>
  <si>
    <t>Տիգրան</t>
  </si>
  <si>
    <t>Արամի</t>
  </si>
  <si>
    <t>Էջմիածին</t>
  </si>
  <si>
    <t>0301403421691</t>
  </si>
  <si>
    <t>Արեքնազ</t>
  </si>
  <si>
    <t>Մկրտչի</t>
  </si>
  <si>
    <t>Հարություն</t>
  </si>
  <si>
    <t>Վարանգյուլի</t>
  </si>
  <si>
    <t>Դիլիջան</t>
  </si>
  <si>
    <t>0211606521746</t>
  </si>
  <si>
    <t>Ալիխանյան</t>
  </si>
  <si>
    <t>Վարուժան</t>
  </si>
  <si>
    <t>Վոլոդյաի</t>
  </si>
  <si>
    <t>Վլադիմիր</t>
  </si>
  <si>
    <t>Վարուժանի</t>
  </si>
  <si>
    <t>2681606524050</t>
  </si>
  <si>
    <t>Առաքելյան</t>
  </si>
  <si>
    <t>Մերի</t>
  </si>
  <si>
    <t>Մարտինի</t>
  </si>
  <si>
    <t>Ալեքսան</t>
  </si>
  <si>
    <t>Գեվորգի</t>
  </si>
  <si>
    <t>Մասիս</t>
  </si>
  <si>
    <t>0771702546014</t>
  </si>
  <si>
    <t>Ասատրյան</t>
  </si>
  <si>
    <t>Սարմեն</t>
  </si>
  <si>
    <t>Հովհաննեսի</t>
  </si>
  <si>
    <t>Աղասի</t>
  </si>
  <si>
    <t>Սարմենի</t>
  </si>
  <si>
    <t>0771702546011</t>
  </si>
  <si>
    <t>Գրիգորյան</t>
  </si>
  <si>
    <t>Նարինե</t>
  </si>
  <si>
    <t>Հայկի</t>
  </si>
  <si>
    <t>2731403421735</t>
  </si>
  <si>
    <t>Ավետիսյան</t>
  </si>
  <si>
    <t>Վիոլետա</t>
  </si>
  <si>
    <t>Եղիշի</t>
  </si>
  <si>
    <t>Էդվարդ</t>
  </si>
  <si>
    <t>Սպարտակի</t>
  </si>
  <si>
    <t>2641403421733</t>
  </si>
  <si>
    <t>Խանգելդյան</t>
  </si>
  <si>
    <t>Սյուզաննա</t>
  </si>
  <si>
    <t>Ալբերտի</t>
  </si>
  <si>
    <t>2731403421734</t>
  </si>
  <si>
    <t>Արմենակյան</t>
  </si>
  <si>
    <t>Արմենուհի</t>
  </si>
  <si>
    <t>Անդրանիկի</t>
  </si>
  <si>
    <t>Արմենակ</t>
  </si>
  <si>
    <t>Մանասի</t>
  </si>
  <si>
    <t>Դավթաշեն</t>
  </si>
  <si>
    <t>3011403421703</t>
  </si>
  <si>
    <t>Սիրեկանյան</t>
  </si>
  <si>
    <t>Զենֆիրա</t>
  </si>
  <si>
    <t>Վանյայի</t>
  </si>
  <si>
    <t>Գեւորգյան</t>
  </si>
  <si>
    <t>Հայկարամի</t>
  </si>
  <si>
    <t>3011403421697</t>
  </si>
  <si>
    <t>Ռայա</t>
  </si>
  <si>
    <t>Աշոտի</t>
  </si>
  <si>
    <t>Սամվել</t>
  </si>
  <si>
    <t>Պետիկի</t>
  </si>
  <si>
    <t>2711901665494</t>
  </si>
  <si>
    <t>Բուդաղյան</t>
  </si>
  <si>
    <t>Գալինա</t>
  </si>
  <si>
    <t>Վիկտորի</t>
  </si>
  <si>
    <t>Մաքսիմ</t>
  </si>
  <si>
    <t>Վագիֆի</t>
  </si>
  <si>
    <t>Հրազդան</t>
  </si>
  <si>
    <t>0331901663215</t>
  </si>
  <si>
    <t>Ավանեսյան</t>
  </si>
  <si>
    <t>Սվետլանա</t>
  </si>
  <si>
    <t>Վլադիմիրի</t>
  </si>
  <si>
    <t>Օնիկ</t>
  </si>
  <si>
    <t>Կարոյի</t>
  </si>
  <si>
    <t>2641403421729</t>
  </si>
  <si>
    <t>Ոսկանյան</t>
  </si>
  <si>
    <t>Ռիգինա</t>
  </si>
  <si>
    <t>Արկադիի</t>
  </si>
  <si>
    <t>Դանիելյան</t>
  </si>
  <si>
    <t>Կամո</t>
  </si>
  <si>
    <t>Գեորգիի</t>
  </si>
  <si>
    <t>Տավուշ</t>
  </si>
  <si>
    <t>0971403421682</t>
  </si>
  <si>
    <t>Դարբինյան</t>
  </si>
  <si>
    <t>Սարգիս</t>
  </si>
  <si>
    <t>Արզումանի</t>
  </si>
  <si>
    <t>Վոլոդյան</t>
  </si>
  <si>
    <t>Սարգսի</t>
  </si>
  <si>
    <t>2821606524046</t>
  </si>
  <si>
    <t>Կոստանյան</t>
  </si>
  <si>
    <t>Հռիփսիմե</t>
  </si>
  <si>
    <t>Բաբկենի</t>
  </si>
  <si>
    <t>Եղոյան</t>
  </si>
  <si>
    <t>Բենիամին</t>
  </si>
  <si>
    <t>Ներսեսի</t>
  </si>
  <si>
    <t>0511703550489</t>
  </si>
  <si>
    <t>Զոհրաբյան</t>
  </si>
  <si>
    <t>Ալլա</t>
  </si>
  <si>
    <t>Սամվելի</t>
  </si>
  <si>
    <t>Անդրանիկ</t>
  </si>
  <si>
    <t>Ատոմի</t>
  </si>
  <si>
    <t>Էրեբունի-Նուբարաշեն</t>
  </si>
  <si>
    <t>2781403421704</t>
  </si>
  <si>
    <t>Կարապետյան</t>
  </si>
  <si>
    <t>Գեղեցիկ</t>
  </si>
  <si>
    <t>Աղաբեկի</t>
  </si>
  <si>
    <t>Թովմասյան</t>
  </si>
  <si>
    <t>Գրիգորի</t>
  </si>
  <si>
    <t>2641606521589</t>
  </si>
  <si>
    <t>Թորոյան</t>
  </si>
  <si>
    <t>Վահան</t>
  </si>
  <si>
    <t>Պետրոսի</t>
  </si>
  <si>
    <t>Հայկ</t>
  </si>
  <si>
    <t>Վահանի</t>
  </si>
  <si>
    <t>0301403421690</t>
  </si>
  <si>
    <t>Հակոբյան</t>
  </si>
  <si>
    <t>Հռիփսիկ</t>
  </si>
  <si>
    <t>Հարությունի</t>
  </si>
  <si>
    <t>Ժորա</t>
  </si>
  <si>
    <t>Թալին</t>
  </si>
  <si>
    <t>0941610533140</t>
  </si>
  <si>
    <t>Մանուկյան</t>
  </si>
  <si>
    <t>Նաիրա</t>
  </si>
  <si>
    <t>Ռաֆիկ</t>
  </si>
  <si>
    <t>Խլղաթի</t>
  </si>
  <si>
    <t>Կապան</t>
  </si>
  <si>
    <t>0271403421686</t>
  </si>
  <si>
    <t>Հայրապետյան</t>
  </si>
  <si>
    <t>Վաղարշակ</t>
  </si>
  <si>
    <t>Արմեն</t>
  </si>
  <si>
    <t>0271403421684</t>
  </si>
  <si>
    <t>Պետրոսյան</t>
  </si>
  <si>
    <t>Գայանե</t>
  </si>
  <si>
    <t>Կամոյի</t>
  </si>
  <si>
    <t>3011403421701</t>
  </si>
  <si>
    <t>Հակոբի</t>
  </si>
  <si>
    <t>Հովհաննիսյան</t>
  </si>
  <si>
    <t>Յուրիկ</t>
  </si>
  <si>
    <t>Գառնիկ</t>
  </si>
  <si>
    <t>2691403421717</t>
  </si>
  <si>
    <t>Ալոյան</t>
  </si>
  <si>
    <t>Մարինե</t>
  </si>
  <si>
    <t>Ղամբարյան</t>
  </si>
  <si>
    <t>Արշակ</t>
  </si>
  <si>
    <t>Սեթրակի</t>
  </si>
  <si>
    <t>Չարենցավան</t>
  </si>
  <si>
    <t>0391403421667</t>
  </si>
  <si>
    <t>Մակարյան</t>
  </si>
  <si>
    <t>Մելսեդա</t>
  </si>
  <si>
    <t>Հայրապետի</t>
  </si>
  <si>
    <t>Վալոդյայի</t>
  </si>
  <si>
    <t>2711804639642</t>
  </si>
  <si>
    <t>Մելքումյան</t>
  </si>
  <si>
    <t>Արեւիկ</t>
  </si>
  <si>
    <t>Սերոյի</t>
  </si>
  <si>
    <t>Սուրեն</t>
  </si>
  <si>
    <t>Գրիշայի</t>
  </si>
  <si>
    <t>0301403421688</t>
  </si>
  <si>
    <t>Մեխակյան</t>
  </si>
  <si>
    <t>Դերենիկի</t>
  </si>
  <si>
    <t>Մեխակ</t>
  </si>
  <si>
    <t>Վալենտինի</t>
  </si>
  <si>
    <t>2731403421739</t>
  </si>
  <si>
    <t>Մեղրյան</t>
  </si>
  <si>
    <t>Ստելլա</t>
  </si>
  <si>
    <t>Շիմշադի</t>
  </si>
  <si>
    <t>Շահեն</t>
  </si>
  <si>
    <t>Զինավորի</t>
  </si>
  <si>
    <t>2691403421721</t>
  </si>
  <si>
    <t>Արամայիս</t>
  </si>
  <si>
    <t>Օհանի</t>
  </si>
  <si>
    <t>Դավիթ</t>
  </si>
  <si>
    <t>Արամայիսի</t>
  </si>
  <si>
    <t>2781403421705</t>
  </si>
  <si>
    <t>Բուզինյան</t>
  </si>
  <si>
    <t>Սոնյա</t>
  </si>
  <si>
    <t>Մխոյան</t>
  </si>
  <si>
    <t>Մուշեղ</t>
  </si>
  <si>
    <t>Քրիստաֆորի</t>
  </si>
  <si>
    <t>0301403421693</t>
  </si>
  <si>
    <t>Մկրտիչյան</t>
  </si>
  <si>
    <t>Ալվարդ</t>
  </si>
  <si>
    <t>Մկրտչյան</t>
  </si>
  <si>
    <t>Առնո</t>
  </si>
  <si>
    <t>Միքայելի</t>
  </si>
  <si>
    <t>2731607524815</t>
  </si>
  <si>
    <t>Կիրակոսյան</t>
  </si>
  <si>
    <t>Տոնականի</t>
  </si>
  <si>
    <t>Սասուն</t>
  </si>
  <si>
    <t>Ֆահրադի</t>
  </si>
  <si>
    <t>0301403421689</t>
  </si>
  <si>
    <t>Մնացականյան</t>
  </si>
  <si>
    <t>Սերյոժա</t>
  </si>
  <si>
    <t>Աղվանի</t>
  </si>
  <si>
    <t>Սերյոժայի</t>
  </si>
  <si>
    <t>2681606524047</t>
  </si>
  <si>
    <t>Յուզիխովիչ</t>
  </si>
  <si>
    <t>Վիկտորովիչ</t>
  </si>
  <si>
    <t>Վիկտոր</t>
  </si>
  <si>
    <t>2731403421738</t>
  </si>
  <si>
    <t>Ռուստամյան</t>
  </si>
  <si>
    <t>Նինել</t>
  </si>
  <si>
    <t>Վազգենի</t>
  </si>
  <si>
    <t>Շահմուրադյան</t>
  </si>
  <si>
    <t>2821606524044</t>
  </si>
  <si>
    <t>Ներսիսյան</t>
  </si>
  <si>
    <t>Համեստ</t>
  </si>
  <si>
    <t>Մկրտիչի</t>
  </si>
  <si>
    <t>ՈՒրֆանյան</t>
  </si>
  <si>
    <t>Մեէրսի</t>
  </si>
  <si>
    <t>2711403421707</t>
  </si>
  <si>
    <t>Չիլինգարյան</t>
  </si>
  <si>
    <t>Նադյա</t>
  </si>
  <si>
    <t>Խաչոյի</t>
  </si>
  <si>
    <t>Մխիթար</t>
  </si>
  <si>
    <t>2641403421732</t>
  </si>
  <si>
    <t>Ղահրամանյան</t>
  </si>
  <si>
    <t>Լարիսա</t>
  </si>
  <si>
    <t>Նարիմանի</t>
  </si>
  <si>
    <t>Լեոնարդ</t>
  </si>
  <si>
    <t>2711808650186</t>
  </si>
  <si>
    <t>Մարինա</t>
  </si>
  <si>
    <t>Սերգեյի</t>
  </si>
  <si>
    <t>Ռոման</t>
  </si>
  <si>
    <t>Վլադիկի</t>
  </si>
  <si>
    <t>2681403421662</t>
  </si>
  <si>
    <t>Սահակյան</t>
  </si>
  <si>
    <t>Մարգարիտ</t>
  </si>
  <si>
    <t>Միշա</t>
  </si>
  <si>
    <t>Շահազիզի</t>
  </si>
  <si>
    <t>2901403421724</t>
  </si>
  <si>
    <t>Զեմֆիրա</t>
  </si>
  <si>
    <t>Ավագի</t>
  </si>
  <si>
    <t>2901403421723</t>
  </si>
  <si>
    <t>Լուսինե</t>
  </si>
  <si>
    <t>Համլետի</t>
  </si>
  <si>
    <t>0161612539577</t>
  </si>
  <si>
    <t>Ավդալյան</t>
  </si>
  <si>
    <t>Նավատ</t>
  </si>
  <si>
    <t>Քարամի</t>
  </si>
  <si>
    <t>Սլոյան</t>
  </si>
  <si>
    <t>Քյարամ</t>
  </si>
  <si>
    <t>Քալաշի</t>
  </si>
  <si>
    <t>2681606524052</t>
  </si>
  <si>
    <t>Ստեփանյան</t>
  </si>
  <si>
    <t>Նունե</t>
  </si>
  <si>
    <t>Մերուժան</t>
  </si>
  <si>
    <t>Արթուրի</t>
  </si>
  <si>
    <t>2691403421720</t>
  </si>
  <si>
    <t>Արզումանյան</t>
  </si>
  <si>
    <t>Սրբուհի</t>
  </si>
  <si>
    <t>Նորայրի</t>
  </si>
  <si>
    <t>Վարդեւանյան</t>
  </si>
  <si>
    <t>Վահագն</t>
  </si>
  <si>
    <t>Վաղինակի</t>
  </si>
  <si>
    <t>Ապարան</t>
  </si>
  <si>
    <t>0491403421659</t>
  </si>
  <si>
    <t>Տոնոյան</t>
  </si>
  <si>
    <t>Նահապետ</t>
  </si>
  <si>
    <t>Ազատի</t>
  </si>
  <si>
    <t>2641403421731</t>
  </si>
  <si>
    <t>Սողոմոնյան</t>
  </si>
  <si>
    <t>Մարիետա</t>
  </si>
  <si>
    <t>Միշայի</t>
  </si>
  <si>
    <t>Քոչարյան</t>
  </si>
  <si>
    <t>Համլետ</t>
  </si>
  <si>
    <t>Հմայակի</t>
  </si>
  <si>
    <t>Եղվարդ</t>
  </si>
  <si>
    <t>Մ.խ. 2 աստ.</t>
  </si>
  <si>
    <t>0801403421664</t>
  </si>
  <si>
    <t>Մայիսի</t>
  </si>
  <si>
    <t>Վարազդատ</t>
  </si>
  <si>
    <t>Իշխանի</t>
  </si>
  <si>
    <t>2781403421706</t>
  </si>
  <si>
    <t>Սաֆարյան</t>
  </si>
  <si>
    <t>Նոռա</t>
  </si>
  <si>
    <t>Ավետիսի</t>
  </si>
  <si>
    <t>Անանյան</t>
  </si>
  <si>
    <t>Հայկազ</t>
  </si>
  <si>
    <t>Մարալիկ</t>
  </si>
  <si>
    <t>0481403421673</t>
  </si>
  <si>
    <t>Թեյմինե</t>
  </si>
  <si>
    <t>Գնունի</t>
  </si>
  <si>
    <t>Արտակ</t>
  </si>
  <si>
    <t>Ժորայի</t>
  </si>
  <si>
    <t>Կոտայք</t>
  </si>
  <si>
    <t>0111403421671</t>
  </si>
  <si>
    <t>Իշխան</t>
  </si>
  <si>
    <t>2821403421745</t>
  </si>
  <si>
    <t>Գորիս</t>
  </si>
  <si>
    <t>0181403421680</t>
  </si>
  <si>
    <t>Ճատունց</t>
  </si>
  <si>
    <t>Խաչատուր</t>
  </si>
  <si>
    <t>Անդրեասի</t>
  </si>
  <si>
    <t>Բեգլարյան</t>
  </si>
  <si>
    <t>Սանասար</t>
  </si>
  <si>
    <t>Խաչատուրի</t>
  </si>
  <si>
    <t>0181403421681</t>
  </si>
  <si>
    <t>Շահզադյան</t>
  </si>
  <si>
    <t>Սոնիկ</t>
  </si>
  <si>
    <t>Արթիկ</t>
  </si>
  <si>
    <t>0151607524597</t>
  </si>
  <si>
    <t>Գաբոյան</t>
  </si>
  <si>
    <t>Արծվի</t>
  </si>
  <si>
    <t>Արգիշտի</t>
  </si>
  <si>
    <t>0271606524049</t>
  </si>
  <si>
    <t>Բաղդասարյան</t>
  </si>
  <si>
    <t>Սեյրանի</t>
  </si>
  <si>
    <t>Գասպարյան</t>
  </si>
  <si>
    <t>Կառլեն</t>
  </si>
  <si>
    <t>Վանաձոր</t>
  </si>
  <si>
    <t>0261408437347</t>
  </si>
  <si>
    <t>Ժիրայր</t>
  </si>
  <si>
    <t>Սարիբեկի</t>
  </si>
  <si>
    <t>Զորիկ</t>
  </si>
  <si>
    <t>Ժիրայրի</t>
  </si>
  <si>
    <t>2901403421727</t>
  </si>
  <si>
    <t>Գլոբա</t>
  </si>
  <si>
    <t>Նելլի</t>
  </si>
  <si>
    <t>2691403421715</t>
  </si>
  <si>
    <t>Շահնազարյան</t>
  </si>
  <si>
    <t>Լուսիկ</t>
  </si>
  <si>
    <t>Սեդրակի</t>
  </si>
  <si>
    <t>Աղվան</t>
  </si>
  <si>
    <t>2821403421746</t>
  </si>
  <si>
    <t>Անահիտ</t>
  </si>
  <si>
    <t>Ալմարտի</t>
  </si>
  <si>
    <t>Գարիկ</t>
  </si>
  <si>
    <t>Լազարի</t>
  </si>
  <si>
    <t>Արմավիր</t>
  </si>
  <si>
    <t>0311403421687</t>
  </si>
  <si>
    <t>Թամարա</t>
  </si>
  <si>
    <t>Կոստանի</t>
  </si>
  <si>
    <t>Ռուբիկ</t>
  </si>
  <si>
    <t>Վաչիկի</t>
  </si>
  <si>
    <t>0301403421692</t>
  </si>
  <si>
    <t>Եսայան</t>
  </si>
  <si>
    <t>Քնքուշ</t>
  </si>
  <si>
    <t>0801403421665</t>
  </si>
  <si>
    <t>Թադեւոսյան</t>
  </si>
  <si>
    <t>Աղասու</t>
  </si>
  <si>
    <t>0771403421661</t>
  </si>
  <si>
    <t>Հրաչյա</t>
  </si>
  <si>
    <t>Խաչիկի</t>
  </si>
  <si>
    <t>0261403421677</t>
  </si>
  <si>
    <t>Թազագուլովա</t>
  </si>
  <si>
    <t>Թազագյուլյան</t>
  </si>
  <si>
    <t>2691403421713</t>
  </si>
  <si>
    <t>Միքաել</t>
  </si>
  <si>
    <t>Գառնիկի</t>
  </si>
  <si>
    <t>Արթուր</t>
  </si>
  <si>
    <t>2731403421737</t>
  </si>
  <si>
    <t>Փայլուն</t>
  </si>
  <si>
    <t>Ռաֆիկի</t>
  </si>
  <si>
    <t>3011403421698</t>
  </si>
  <si>
    <t>Հարությունյան</t>
  </si>
  <si>
    <t>Արաքսյա</t>
  </si>
  <si>
    <t>Լիպարիտի</t>
  </si>
  <si>
    <t>Արսեն</t>
  </si>
  <si>
    <t>Ռուբենի</t>
  </si>
  <si>
    <t>2691403421753</t>
  </si>
  <si>
    <t>Սմբատյան</t>
  </si>
  <si>
    <t>Սուսաննա</t>
  </si>
  <si>
    <t>Հայկազի</t>
  </si>
  <si>
    <t>Համբարձումյան</t>
  </si>
  <si>
    <t>Գեւորգ</t>
  </si>
  <si>
    <t>Լեւոնի</t>
  </si>
  <si>
    <t>0181903671036</t>
  </si>
  <si>
    <t>ՀԱՅՐԱՊԵՏՅԱՆ</t>
  </si>
  <si>
    <t>ՀԱՅԱՍԵՐ</t>
  </si>
  <si>
    <t>ՇԱՀԵՆԻ</t>
  </si>
  <si>
    <t>2691403421712</t>
  </si>
  <si>
    <t>Խոջումյան</t>
  </si>
  <si>
    <t>Լաուրա</t>
  </si>
  <si>
    <t>Ռազմիկի</t>
  </si>
  <si>
    <t>2691403421718</t>
  </si>
  <si>
    <t>Ղարիբյան</t>
  </si>
  <si>
    <t>Քնարիկ</t>
  </si>
  <si>
    <t>Տաճատի</t>
  </si>
  <si>
    <t>Հովսեփյան</t>
  </si>
  <si>
    <t>Սոս</t>
  </si>
  <si>
    <t>Հովսեփի</t>
  </si>
  <si>
    <t>2691903671152</t>
  </si>
  <si>
    <t>Ղազարյան</t>
  </si>
  <si>
    <t>Լյուդմիլա</t>
  </si>
  <si>
    <t>Սարուխանի</t>
  </si>
  <si>
    <t>2821403421748</t>
  </si>
  <si>
    <t>Հենրիկ</t>
  </si>
  <si>
    <t>2691403421711</t>
  </si>
  <si>
    <t>Աբազյան</t>
  </si>
  <si>
    <t>Սուրենի</t>
  </si>
  <si>
    <t>Ղալումյան</t>
  </si>
  <si>
    <t>Մուշեղի</t>
  </si>
  <si>
    <t>Իջևան</t>
  </si>
  <si>
    <t>0671403421675</t>
  </si>
  <si>
    <t>0391403421669</t>
  </si>
  <si>
    <t>Սիլվա</t>
  </si>
  <si>
    <t>Ռոմայի</t>
  </si>
  <si>
    <t>Սլավա</t>
  </si>
  <si>
    <t>2821403421751</t>
  </si>
  <si>
    <t>0511403421656</t>
  </si>
  <si>
    <t>Մարգարյան</t>
  </si>
  <si>
    <t>Սվետիկ</t>
  </si>
  <si>
    <t>Վասիլի</t>
  </si>
  <si>
    <t>Գագիկ</t>
  </si>
  <si>
    <t>0261403421678</t>
  </si>
  <si>
    <t>Մինասյան</t>
  </si>
  <si>
    <t>Ալինա</t>
  </si>
  <si>
    <t>Եփրեմի</t>
  </si>
  <si>
    <t>Մարկոսյան</t>
  </si>
  <si>
    <t>Ֆելիքսի</t>
  </si>
  <si>
    <t>2861403421742</t>
  </si>
  <si>
    <t>Ռաիդա</t>
  </si>
  <si>
    <t>Լյուդվիգի</t>
  </si>
  <si>
    <t>0181606524048</t>
  </si>
  <si>
    <t>Վարդան</t>
  </si>
  <si>
    <t>Նարեկ</t>
  </si>
  <si>
    <t>Վարդանի</t>
  </si>
  <si>
    <t>0511403421655</t>
  </si>
  <si>
    <t>Ռազմիկ</t>
  </si>
  <si>
    <t>Մնացականի</t>
  </si>
  <si>
    <t>Ներսիկ</t>
  </si>
  <si>
    <t>Գավառ</t>
  </si>
  <si>
    <t>0251403421695</t>
  </si>
  <si>
    <t>Գեորգու</t>
  </si>
  <si>
    <t>Մնացակաանյան</t>
  </si>
  <si>
    <t>Գեորգի</t>
  </si>
  <si>
    <t>Գագիկի</t>
  </si>
  <si>
    <t>0251404424696</t>
  </si>
  <si>
    <t>Վարդուհի</t>
  </si>
  <si>
    <t>0511403421654</t>
  </si>
  <si>
    <t>Մովսիսյան</t>
  </si>
  <si>
    <t>Հերիքնազ</t>
  </si>
  <si>
    <t>Ծերունու</t>
  </si>
  <si>
    <t>2901403421728</t>
  </si>
  <si>
    <t>Մուրադյան</t>
  </si>
  <si>
    <t>Աբելի</t>
  </si>
  <si>
    <t>Չանբուլադ</t>
  </si>
  <si>
    <t>2901403421726</t>
  </si>
  <si>
    <t>Յոլչյան</t>
  </si>
  <si>
    <t>Սաթենիկ</t>
  </si>
  <si>
    <t>Հենրիկի</t>
  </si>
  <si>
    <t>0301403421694</t>
  </si>
  <si>
    <t>Սիմոնի</t>
  </si>
  <si>
    <t>Նավասարդյան</t>
  </si>
  <si>
    <t>Հայրապետ</t>
  </si>
  <si>
    <t>Արգամի</t>
  </si>
  <si>
    <t>Ախուրյան</t>
  </si>
  <si>
    <t>0551608527169</t>
  </si>
  <si>
    <t>Շահբազյան</t>
  </si>
  <si>
    <t>Լիանա</t>
  </si>
  <si>
    <t>Աշոտ</t>
  </si>
  <si>
    <t>Կարապետի</t>
  </si>
  <si>
    <t>0551608527170</t>
  </si>
  <si>
    <t>Կարապետ</t>
  </si>
  <si>
    <t>Գարեգինի</t>
  </si>
  <si>
    <t>Նոյեմբերյան</t>
  </si>
  <si>
    <t>0811406428549</t>
  </si>
  <si>
    <t>Շառոյան</t>
  </si>
  <si>
    <t>Գարեգին</t>
  </si>
  <si>
    <t>2821403421696</t>
  </si>
  <si>
    <t>Սմբաթի</t>
  </si>
  <si>
    <t>Վուրգ</t>
  </si>
  <si>
    <t>Արշակի</t>
  </si>
  <si>
    <t>2821403421747</t>
  </si>
  <si>
    <t>Չիտչյան</t>
  </si>
  <si>
    <t>Արփենյա</t>
  </si>
  <si>
    <t>Անուշավանի</t>
  </si>
  <si>
    <t>Վալերի</t>
  </si>
  <si>
    <t>Իսահակի</t>
  </si>
  <si>
    <t>0111403421672</t>
  </si>
  <si>
    <t>Չոլախով</t>
  </si>
  <si>
    <t>Ալբերտ</t>
  </si>
  <si>
    <t>Չոլախյան</t>
  </si>
  <si>
    <t>2691403421714</t>
  </si>
  <si>
    <t>0331611537139</t>
  </si>
  <si>
    <t>Թամար</t>
  </si>
  <si>
    <t>Միրանի</t>
  </si>
  <si>
    <t>0491403421660</t>
  </si>
  <si>
    <t>Ազիզյան</t>
  </si>
  <si>
    <t>Ռոզա</t>
  </si>
  <si>
    <t>Մազմանի</t>
  </si>
  <si>
    <t>Մայիս</t>
  </si>
  <si>
    <t>Մովսեսի</t>
  </si>
  <si>
    <t>2821403421749</t>
  </si>
  <si>
    <t>Ավագյան</t>
  </si>
  <si>
    <t>Նորա</t>
  </si>
  <si>
    <t>Համբարձումի</t>
  </si>
  <si>
    <t>2821403421750</t>
  </si>
  <si>
    <t>2691403421719</t>
  </si>
  <si>
    <t>Շամյան</t>
  </si>
  <si>
    <t>Զարիկ</t>
  </si>
  <si>
    <t>2821403421744</t>
  </si>
  <si>
    <t>Տեր-Ստեփանյան</t>
  </si>
  <si>
    <t>Ժենյա</t>
  </si>
  <si>
    <t>Վանիկի</t>
  </si>
  <si>
    <t>Աղավնի</t>
  </si>
  <si>
    <t>3011403421700</t>
  </si>
  <si>
    <t>Շուշան</t>
  </si>
  <si>
    <t>Փափազյան</t>
  </si>
  <si>
    <t>Հակոբ</t>
  </si>
  <si>
    <t>0671403421674</t>
  </si>
  <si>
    <t>Օհանյան</t>
  </si>
  <si>
    <t>Զինֆիրա</t>
  </si>
  <si>
    <t>Մուսիլինի</t>
  </si>
  <si>
    <t>Սարիբեկ</t>
  </si>
  <si>
    <t>Շամիրի</t>
  </si>
  <si>
    <t xml:space="preserve">2020թ. փաստ </t>
  </si>
  <si>
    <t>2021թ. Հաստատված բյուջե</t>
  </si>
  <si>
    <t>01.07.2021 թ. Փաստ</t>
  </si>
  <si>
    <t>2021-2023 թթ հաստատված ՄԺԾԾ</t>
  </si>
  <si>
    <t>2022-2024 թթ ՄԺԾԾ հայտ</t>
  </si>
  <si>
    <t xml:space="preserve">2022-2024 թթ հաստատված ՄԺԾԾ </t>
  </si>
  <si>
    <t>2022թ. բյուջետային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</si>
</sst>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1" fontId="1" fillId="2" borderId="0" xfId="0" applyNumberFormat="1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164" fontId="1" fillId="2" borderId="0" xfId="0" applyNumberFormat="1" applyFont="1" applyFill="1" applyBorder="1" applyAlignment="1">
      <alignment vertical="top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1" applyFont="1" applyAlignment="1"/>
    <xf numFmtId="14" fontId="1" fillId="0" borderId="0" xfId="1" applyNumberFormat="1" applyFont="1" applyAlignment="1"/>
    <xf numFmtId="14" fontId="1" fillId="0" borderId="0" xfId="1" applyNumberFormat="1" applyFont="1" applyAlignment="1">
      <alignment horizontal="left"/>
    </xf>
    <xf numFmtId="0" fontId="3" fillId="4" borderId="2" xfId="2" applyFont="1" applyFill="1" applyBorder="1" applyAlignment="1">
      <alignment horizontal="center" vertical="center" wrapText="1"/>
    </xf>
    <xf numFmtId="14" fontId="3" fillId="4" borderId="2" xfId="2" applyNumberFormat="1" applyFont="1" applyFill="1" applyBorder="1" applyAlignment="1">
      <alignment horizontal="left" vertical="center" wrapText="1"/>
    </xf>
    <xf numFmtId="14" fontId="3" fillId="4" borderId="2" xfId="2" applyNumberFormat="1" applyFont="1" applyFill="1" applyBorder="1" applyAlignment="1">
      <alignment horizontal="center" vertical="center" wrapText="1"/>
    </xf>
    <xf numFmtId="0" fontId="4" fillId="0" borderId="0" xfId="1"/>
    <xf numFmtId="0" fontId="3" fillId="0" borderId="1" xfId="3" applyFont="1" applyFill="1" applyBorder="1" applyAlignment="1">
      <alignment horizontal="right"/>
    </xf>
    <xf numFmtId="0" fontId="3" fillId="0" borderId="1" xfId="3" applyFont="1" applyFill="1" applyBorder="1" applyAlignment="1"/>
    <xf numFmtId="0" fontId="3" fillId="0" borderId="1" xfId="4" applyFont="1" applyFill="1" applyBorder="1" applyAlignment="1">
      <alignment horizontal="right"/>
    </xf>
    <xf numFmtId="14" fontId="3" fillId="0" borderId="1" xfId="3" applyNumberFormat="1" applyFont="1" applyFill="1" applyBorder="1" applyAlignment="1">
      <alignment horizontal="left"/>
    </xf>
    <xf numFmtId="14" fontId="3" fillId="0" borderId="1" xfId="3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4" fontId="1" fillId="3" borderId="2" xfId="1" applyNumberFormat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_2017-tarekan-cank" xfId="4"/>
    <cellStyle name="Normal_2019-VII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0</xdr:row>
      <xdr:rowOff>112395</xdr:rowOff>
    </xdr:from>
    <xdr:to>
      <xdr:col>11</xdr:col>
      <xdr:colOff>45720</xdr:colOff>
      <xdr:row>3</xdr:row>
      <xdr:rowOff>30567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16430" y="112395"/>
          <a:ext cx="7225665" cy="4325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Զոհված՝ հետմահու Հայաստանի ազգային հերոսներ և Մարտական խաչ շքանշանով պարգևատրված անձիք, որոնց ընտանիքի անդամներին տրվում է  պարգևավճար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opLeftCell="A77" workbookViewId="0">
      <selection activeCell="U103" sqref="U103"/>
    </sheetView>
  </sheetViews>
  <sheetFormatPr defaultRowHeight="12.75" x14ac:dyDescent="0.2"/>
  <cols>
    <col min="1" max="1" width="4.7109375" style="25" bestFit="1" customWidth="1"/>
    <col min="2" max="2" width="20.7109375" style="25" bestFit="1" customWidth="1"/>
    <col min="3" max="3" width="14.28515625" style="25" customWidth="1"/>
    <col min="4" max="4" width="15.28515625" style="25" bestFit="1" customWidth="1"/>
    <col min="5" max="5" width="16" style="25" bestFit="1" customWidth="1"/>
    <col min="6" max="6" width="11.28515625" style="25" bestFit="1" customWidth="1"/>
    <col min="7" max="7" width="12.85546875" style="25" bestFit="1" customWidth="1"/>
    <col min="8" max="9" width="10.85546875" style="25" bestFit="1" customWidth="1"/>
    <col min="10" max="10" width="8.28515625" style="25" bestFit="1" customWidth="1"/>
    <col min="11" max="11" width="11.28515625" style="25" bestFit="1" customWidth="1"/>
    <col min="12" max="12" width="16" style="25" bestFit="1" customWidth="1"/>
    <col min="13" max="13" width="11.85546875" style="25" bestFit="1" customWidth="1"/>
    <col min="14" max="14" width="12.7109375" style="25" bestFit="1" customWidth="1"/>
    <col min="15" max="15" width="10.85546875" style="25" bestFit="1" customWidth="1"/>
    <col min="16" max="256" width="9.140625" style="25"/>
    <col min="257" max="257" width="4.7109375" style="25" bestFit="1" customWidth="1"/>
    <col min="258" max="258" width="20.7109375" style="25" bestFit="1" customWidth="1"/>
    <col min="259" max="259" width="14.28515625" style="25" customWidth="1"/>
    <col min="260" max="260" width="15.28515625" style="25" bestFit="1" customWidth="1"/>
    <col min="261" max="261" width="16" style="25" bestFit="1" customWidth="1"/>
    <col min="262" max="262" width="11.28515625" style="25" bestFit="1" customWidth="1"/>
    <col min="263" max="263" width="12.85546875" style="25" bestFit="1" customWidth="1"/>
    <col min="264" max="265" width="10.85546875" style="25" bestFit="1" customWidth="1"/>
    <col min="266" max="266" width="8.28515625" style="25" bestFit="1" customWidth="1"/>
    <col min="267" max="267" width="11.28515625" style="25" bestFit="1" customWidth="1"/>
    <col min="268" max="268" width="16" style="25" bestFit="1" customWidth="1"/>
    <col min="269" max="269" width="11.85546875" style="25" bestFit="1" customWidth="1"/>
    <col min="270" max="270" width="12.7109375" style="25" bestFit="1" customWidth="1"/>
    <col min="271" max="271" width="10.85546875" style="25" bestFit="1" customWidth="1"/>
    <col min="272" max="512" width="9.140625" style="25"/>
    <col min="513" max="513" width="4.7109375" style="25" bestFit="1" customWidth="1"/>
    <col min="514" max="514" width="20.7109375" style="25" bestFit="1" customWidth="1"/>
    <col min="515" max="515" width="14.28515625" style="25" customWidth="1"/>
    <col min="516" max="516" width="15.28515625" style="25" bestFit="1" customWidth="1"/>
    <col min="517" max="517" width="16" style="25" bestFit="1" customWidth="1"/>
    <col min="518" max="518" width="11.28515625" style="25" bestFit="1" customWidth="1"/>
    <col min="519" max="519" width="12.85546875" style="25" bestFit="1" customWidth="1"/>
    <col min="520" max="521" width="10.85546875" style="25" bestFit="1" customWidth="1"/>
    <col min="522" max="522" width="8.28515625" style="25" bestFit="1" customWidth="1"/>
    <col min="523" max="523" width="11.28515625" style="25" bestFit="1" customWidth="1"/>
    <col min="524" max="524" width="16" style="25" bestFit="1" customWidth="1"/>
    <col min="525" max="525" width="11.85546875" style="25" bestFit="1" customWidth="1"/>
    <col min="526" max="526" width="12.7109375" style="25" bestFit="1" customWidth="1"/>
    <col min="527" max="527" width="10.85546875" style="25" bestFit="1" customWidth="1"/>
    <col min="528" max="768" width="9.140625" style="25"/>
    <col min="769" max="769" width="4.7109375" style="25" bestFit="1" customWidth="1"/>
    <col min="770" max="770" width="20.7109375" style="25" bestFit="1" customWidth="1"/>
    <col min="771" max="771" width="14.28515625" style="25" customWidth="1"/>
    <col min="772" max="772" width="15.28515625" style="25" bestFit="1" customWidth="1"/>
    <col min="773" max="773" width="16" style="25" bestFit="1" customWidth="1"/>
    <col min="774" max="774" width="11.28515625" style="25" bestFit="1" customWidth="1"/>
    <col min="775" max="775" width="12.85546875" style="25" bestFit="1" customWidth="1"/>
    <col min="776" max="777" width="10.85546875" style="25" bestFit="1" customWidth="1"/>
    <col min="778" max="778" width="8.28515625" style="25" bestFit="1" customWidth="1"/>
    <col min="779" max="779" width="11.28515625" style="25" bestFit="1" customWidth="1"/>
    <col min="780" max="780" width="16" style="25" bestFit="1" customWidth="1"/>
    <col min="781" max="781" width="11.85546875" style="25" bestFit="1" customWidth="1"/>
    <col min="782" max="782" width="12.7109375" style="25" bestFit="1" customWidth="1"/>
    <col min="783" max="783" width="10.85546875" style="25" bestFit="1" customWidth="1"/>
    <col min="784" max="1024" width="9.140625" style="25"/>
    <col min="1025" max="1025" width="4.7109375" style="25" bestFit="1" customWidth="1"/>
    <col min="1026" max="1026" width="20.7109375" style="25" bestFit="1" customWidth="1"/>
    <col min="1027" max="1027" width="14.28515625" style="25" customWidth="1"/>
    <col min="1028" max="1028" width="15.28515625" style="25" bestFit="1" customWidth="1"/>
    <col min="1029" max="1029" width="16" style="25" bestFit="1" customWidth="1"/>
    <col min="1030" max="1030" width="11.28515625" style="25" bestFit="1" customWidth="1"/>
    <col min="1031" max="1031" width="12.85546875" style="25" bestFit="1" customWidth="1"/>
    <col min="1032" max="1033" width="10.85546875" style="25" bestFit="1" customWidth="1"/>
    <col min="1034" max="1034" width="8.28515625" style="25" bestFit="1" customWidth="1"/>
    <col min="1035" max="1035" width="11.28515625" style="25" bestFit="1" customWidth="1"/>
    <col min="1036" max="1036" width="16" style="25" bestFit="1" customWidth="1"/>
    <col min="1037" max="1037" width="11.85546875" style="25" bestFit="1" customWidth="1"/>
    <col min="1038" max="1038" width="12.7109375" style="25" bestFit="1" customWidth="1"/>
    <col min="1039" max="1039" width="10.85546875" style="25" bestFit="1" customWidth="1"/>
    <col min="1040" max="1280" width="9.140625" style="25"/>
    <col min="1281" max="1281" width="4.7109375" style="25" bestFit="1" customWidth="1"/>
    <col min="1282" max="1282" width="20.7109375" style="25" bestFit="1" customWidth="1"/>
    <col min="1283" max="1283" width="14.28515625" style="25" customWidth="1"/>
    <col min="1284" max="1284" width="15.28515625" style="25" bestFit="1" customWidth="1"/>
    <col min="1285" max="1285" width="16" style="25" bestFit="1" customWidth="1"/>
    <col min="1286" max="1286" width="11.28515625" style="25" bestFit="1" customWidth="1"/>
    <col min="1287" max="1287" width="12.85546875" style="25" bestFit="1" customWidth="1"/>
    <col min="1288" max="1289" width="10.85546875" style="25" bestFit="1" customWidth="1"/>
    <col min="1290" max="1290" width="8.28515625" style="25" bestFit="1" customWidth="1"/>
    <col min="1291" max="1291" width="11.28515625" style="25" bestFit="1" customWidth="1"/>
    <col min="1292" max="1292" width="16" style="25" bestFit="1" customWidth="1"/>
    <col min="1293" max="1293" width="11.85546875" style="25" bestFit="1" customWidth="1"/>
    <col min="1294" max="1294" width="12.7109375" style="25" bestFit="1" customWidth="1"/>
    <col min="1295" max="1295" width="10.85546875" style="25" bestFit="1" customWidth="1"/>
    <col min="1296" max="1536" width="9.140625" style="25"/>
    <col min="1537" max="1537" width="4.7109375" style="25" bestFit="1" customWidth="1"/>
    <col min="1538" max="1538" width="20.7109375" style="25" bestFit="1" customWidth="1"/>
    <col min="1539" max="1539" width="14.28515625" style="25" customWidth="1"/>
    <col min="1540" max="1540" width="15.28515625" style="25" bestFit="1" customWidth="1"/>
    <col min="1541" max="1541" width="16" style="25" bestFit="1" customWidth="1"/>
    <col min="1542" max="1542" width="11.28515625" style="25" bestFit="1" customWidth="1"/>
    <col min="1543" max="1543" width="12.85546875" style="25" bestFit="1" customWidth="1"/>
    <col min="1544" max="1545" width="10.85546875" style="25" bestFit="1" customWidth="1"/>
    <col min="1546" max="1546" width="8.28515625" style="25" bestFit="1" customWidth="1"/>
    <col min="1547" max="1547" width="11.28515625" style="25" bestFit="1" customWidth="1"/>
    <col min="1548" max="1548" width="16" style="25" bestFit="1" customWidth="1"/>
    <col min="1549" max="1549" width="11.85546875" style="25" bestFit="1" customWidth="1"/>
    <col min="1550" max="1550" width="12.7109375" style="25" bestFit="1" customWidth="1"/>
    <col min="1551" max="1551" width="10.85546875" style="25" bestFit="1" customWidth="1"/>
    <col min="1552" max="1792" width="9.140625" style="25"/>
    <col min="1793" max="1793" width="4.7109375" style="25" bestFit="1" customWidth="1"/>
    <col min="1794" max="1794" width="20.7109375" style="25" bestFit="1" customWidth="1"/>
    <col min="1795" max="1795" width="14.28515625" style="25" customWidth="1"/>
    <col min="1796" max="1796" width="15.28515625" style="25" bestFit="1" customWidth="1"/>
    <col min="1797" max="1797" width="16" style="25" bestFit="1" customWidth="1"/>
    <col min="1798" max="1798" width="11.28515625" style="25" bestFit="1" customWidth="1"/>
    <col min="1799" max="1799" width="12.85546875" style="25" bestFit="1" customWidth="1"/>
    <col min="1800" max="1801" width="10.85546875" style="25" bestFit="1" customWidth="1"/>
    <col min="1802" max="1802" width="8.28515625" style="25" bestFit="1" customWidth="1"/>
    <col min="1803" max="1803" width="11.28515625" style="25" bestFit="1" customWidth="1"/>
    <col min="1804" max="1804" width="16" style="25" bestFit="1" customWidth="1"/>
    <col min="1805" max="1805" width="11.85546875" style="25" bestFit="1" customWidth="1"/>
    <col min="1806" max="1806" width="12.7109375" style="25" bestFit="1" customWidth="1"/>
    <col min="1807" max="1807" width="10.85546875" style="25" bestFit="1" customWidth="1"/>
    <col min="1808" max="2048" width="9.140625" style="25"/>
    <col min="2049" max="2049" width="4.7109375" style="25" bestFit="1" customWidth="1"/>
    <col min="2050" max="2050" width="20.7109375" style="25" bestFit="1" customWidth="1"/>
    <col min="2051" max="2051" width="14.28515625" style="25" customWidth="1"/>
    <col min="2052" max="2052" width="15.28515625" style="25" bestFit="1" customWidth="1"/>
    <col min="2053" max="2053" width="16" style="25" bestFit="1" customWidth="1"/>
    <col min="2054" max="2054" width="11.28515625" style="25" bestFit="1" customWidth="1"/>
    <col min="2055" max="2055" width="12.85546875" style="25" bestFit="1" customWidth="1"/>
    <col min="2056" max="2057" width="10.85546875" style="25" bestFit="1" customWidth="1"/>
    <col min="2058" max="2058" width="8.28515625" style="25" bestFit="1" customWidth="1"/>
    <col min="2059" max="2059" width="11.28515625" style="25" bestFit="1" customWidth="1"/>
    <col min="2060" max="2060" width="16" style="25" bestFit="1" customWidth="1"/>
    <col min="2061" max="2061" width="11.85546875" style="25" bestFit="1" customWidth="1"/>
    <col min="2062" max="2062" width="12.7109375" style="25" bestFit="1" customWidth="1"/>
    <col min="2063" max="2063" width="10.85546875" style="25" bestFit="1" customWidth="1"/>
    <col min="2064" max="2304" width="9.140625" style="25"/>
    <col min="2305" max="2305" width="4.7109375" style="25" bestFit="1" customWidth="1"/>
    <col min="2306" max="2306" width="20.7109375" style="25" bestFit="1" customWidth="1"/>
    <col min="2307" max="2307" width="14.28515625" style="25" customWidth="1"/>
    <col min="2308" max="2308" width="15.28515625" style="25" bestFit="1" customWidth="1"/>
    <col min="2309" max="2309" width="16" style="25" bestFit="1" customWidth="1"/>
    <col min="2310" max="2310" width="11.28515625" style="25" bestFit="1" customWidth="1"/>
    <col min="2311" max="2311" width="12.85546875" style="25" bestFit="1" customWidth="1"/>
    <col min="2312" max="2313" width="10.85546875" style="25" bestFit="1" customWidth="1"/>
    <col min="2314" max="2314" width="8.28515625" style="25" bestFit="1" customWidth="1"/>
    <col min="2315" max="2315" width="11.28515625" style="25" bestFit="1" customWidth="1"/>
    <col min="2316" max="2316" width="16" style="25" bestFit="1" customWidth="1"/>
    <col min="2317" max="2317" width="11.85546875" style="25" bestFit="1" customWidth="1"/>
    <col min="2318" max="2318" width="12.7109375" style="25" bestFit="1" customWidth="1"/>
    <col min="2319" max="2319" width="10.85546875" style="25" bestFit="1" customWidth="1"/>
    <col min="2320" max="2560" width="9.140625" style="25"/>
    <col min="2561" max="2561" width="4.7109375" style="25" bestFit="1" customWidth="1"/>
    <col min="2562" max="2562" width="20.7109375" style="25" bestFit="1" customWidth="1"/>
    <col min="2563" max="2563" width="14.28515625" style="25" customWidth="1"/>
    <col min="2564" max="2564" width="15.28515625" style="25" bestFit="1" customWidth="1"/>
    <col min="2565" max="2565" width="16" style="25" bestFit="1" customWidth="1"/>
    <col min="2566" max="2566" width="11.28515625" style="25" bestFit="1" customWidth="1"/>
    <col min="2567" max="2567" width="12.85546875" style="25" bestFit="1" customWidth="1"/>
    <col min="2568" max="2569" width="10.85546875" style="25" bestFit="1" customWidth="1"/>
    <col min="2570" max="2570" width="8.28515625" style="25" bestFit="1" customWidth="1"/>
    <col min="2571" max="2571" width="11.28515625" style="25" bestFit="1" customWidth="1"/>
    <col min="2572" max="2572" width="16" style="25" bestFit="1" customWidth="1"/>
    <col min="2573" max="2573" width="11.85546875" style="25" bestFit="1" customWidth="1"/>
    <col min="2574" max="2574" width="12.7109375" style="25" bestFit="1" customWidth="1"/>
    <col min="2575" max="2575" width="10.85546875" style="25" bestFit="1" customWidth="1"/>
    <col min="2576" max="2816" width="9.140625" style="25"/>
    <col min="2817" max="2817" width="4.7109375" style="25" bestFit="1" customWidth="1"/>
    <col min="2818" max="2818" width="20.7109375" style="25" bestFit="1" customWidth="1"/>
    <col min="2819" max="2819" width="14.28515625" style="25" customWidth="1"/>
    <col min="2820" max="2820" width="15.28515625" style="25" bestFit="1" customWidth="1"/>
    <col min="2821" max="2821" width="16" style="25" bestFit="1" customWidth="1"/>
    <col min="2822" max="2822" width="11.28515625" style="25" bestFit="1" customWidth="1"/>
    <col min="2823" max="2823" width="12.85546875" style="25" bestFit="1" customWidth="1"/>
    <col min="2824" max="2825" width="10.85546875" style="25" bestFit="1" customWidth="1"/>
    <col min="2826" max="2826" width="8.28515625" style="25" bestFit="1" customWidth="1"/>
    <col min="2827" max="2827" width="11.28515625" style="25" bestFit="1" customWidth="1"/>
    <col min="2828" max="2828" width="16" style="25" bestFit="1" customWidth="1"/>
    <col min="2829" max="2829" width="11.85546875" style="25" bestFit="1" customWidth="1"/>
    <col min="2830" max="2830" width="12.7109375" style="25" bestFit="1" customWidth="1"/>
    <col min="2831" max="2831" width="10.85546875" style="25" bestFit="1" customWidth="1"/>
    <col min="2832" max="3072" width="9.140625" style="25"/>
    <col min="3073" max="3073" width="4.7109375" style="25" bestFit="1" customWidth="1"/>
    <col min="3074" max="3074" width="20.7109375" style="25" bestFit="1" customWidth="1"/>
    <col min="3075" max="3075" width="14.28515625" style="25" customWidth="1"/>
    <col min="3076" max="3076" width="15.28515625" style="25" bestFit="1" customWidth="1"/>
    <col min="3077" max="3077" width="16" style="25" bestFit="1" customWidth="1"/>
    <col min="3078" max="3078" width="11.28515625" style="25" bestFit="1" customWidth="1"/>
    <col min="3079" max="3079" width="12.85546875" style="25" bestFit="1" customWidth="1"/>
    <col min="3080" max="3081" width="10.85546875" style="25" bestFit="1" customWidth="1"/>
    <col min="3082" max="3082" width="8.28515625" style="25" bestFit="1" customWidth="1"/>
    <col min="3083" max="3083" width="11.28515625" style="25" bestFit="1" customWidth="1"/>
    <col min="3084" max="3084" width="16" style="25" bestFit="1" customWidth="1"/>
    <col min="3085" max="3085" width="11.85546875" style="25" bestFit="1" customWidth="1"/>
    <col min="3086" max="3086" width="12.7109375" style="25" bestFit="1" customWidth="1"/>
    <col min="3087" max="3087" width="10.85546875" style="25" bestFit="1" customWidth="1"/>
    <col min="3088" max="3328" width="9.140625" style="25"/>
    <col min="3329" max="3329" width="4.7109375" style="25" bestFit="1" customWidth="1"/>
    <col min="3330" max="3330" width="20.7109375" style="25" bestFit="1" customWidth="1"/>
    <col min="3331" max="3331" width="14.28515625" style="25" customWidth="1"/>
    <col min="3332" max="3332" width="15.28515625" style="25" bestFit="1" customWidth="1"/>
    <col min="3333" max="3333" width="16" style="25" bestFit="1" customWidth="1"/>
    <col min="3334" max="3334" width="11.28515625" style="25" bestFit="1" customWidth="1"/>
    <col min="3335" max="3335" width="12.85546875" style="25" bestFit="1" customWidth="1"/>
    <col min="3336" max="3337" width="10.85546875" style="25" bestFit="1" customWidth="1"/>
    <col min="3338" max="3338" width="8.28515625" style="25" bestFit="1" customWidth="1"/>
    <col min="3339" max="3339" width="11.28515625" style="25" bestFit="1" customWidth="1"/>
    <col min="3340" max="3340" width="16" style="25" bestFit="1" customWidth="1"/>
    <col min="3341" max="3341" width="11.85546875" style="25" bestFit="1" customWidth="1"/>
    <col min="3342" max="3342" width="12.7109375" style="25" bestFit="1" customWidth="1"/>
    <col min="3343" max="3343" width="10.85546875" style="25" bestFit="1" customWidth="1"/>
    <col min="3344" max="3584" width="9.140625" style="25"/>
    <col min="3585" max="3585" width="4.7109375" style="25" bestFit="1" customWidth="1"/>
    <col min="3586" max="3586" width="20.7109375" style="25" bestFit="1" customWidth="1"/>
    <col min="3587" max="3587" width="14.28515625" style="25" customWidth="1"/>
    <col min="3588" max="3588" width="15.28515625" style="25" bestFit="1" customWidth="1"/>
    <col min="3589" max="3589" width="16" style="25" bestFit="1" customWidth="1"/>
    <col min="3590" max="3590" width="11.28515625" style="25" bestFit="1" customWidth="1"/>
    <col min="3591" max="3591" width="12.85546875" style="25" bestFit="1" customWidth="1"/>
    <col min="3592" max="3593" width="10.85546875" style="25" bestFit="1" customWidth="1"/>
    <col min="3594" max="3594" width="8.28515625" style="25" bestFit="1" customWidth="1"/>
    <col min="3595" max="3595" width="11.28515625" style="25" bestFit="1" customWidth="1"/>
    <col min="3596" max="3596" width="16" style="25" bestFit="1" customWidth="1"/>
    <col min="3597" max="3597" width="11.85546875" style="25" bestFit="1" customWidth="1"/>
    <col min="3598" max="3598" width="12.7109375" style="25" bestFit="1" customWidth="1"/>
    <col min="3599" max="3599" width="10.85546875" style="25" bestFit="1" customWidth="1"/>
    <col min="3600" max="3840" width="9.140625" style="25"/>
    <col min="3841" max="3841" width="4.7109375" style="25" bestFit="1" customWidth="1"/>
    <col min="3842" max="3842" width="20.7109375" style="25" bestFit="1" customWidth="1"/>
    <col min="3843" max="3843" width="14.28515625" style="25" customWidth="1"/>
    <col min="3844" max="3844" width="15.28515625" style="25" bestFit="1" customWidth="1"/>
    <col min="3845" max="3845" width="16" style="25" bestFit="1" customWidth="1"/>
    <col min="3846" max="3846" width="11.28515625" style="25" bestFit="1" customWidth="1"/>
    <col min="3847" max="3847" width="12.85546875" style="25" bestFit="1" customWidth="1"/>
    <col min="3848" max="3849" width="10.85546875" style="25" bestFit="1" customWidth="1"/>
    <col min="3850" max="3850" width="8.28515625" style="25" bestFit="1" customWidth="1"/>
    <col min="3851" max="3851" width="11.28515625" style="25" bestFit="1" customWidth="1"/>
    <col min="3852" max="3852" width="16" style="25" bestFit="1" customWidth="1"/>
    <col min="3853" max="3853" width="11.85546875" style="25" bestFit="1" customWidth="1"/>
    <col min="3854" max="3854" width="12.7109375" style="25" bestFit="1" customWidth="1"/>
    <col min="3855" max="3855" width="10.85546875" style="25" bestFit="1" customWidth="1"/>
    <col min="3856" max="4096" width="9.140625" style="25"/>
    <col min="4097" max="4097" width="4.7109375" style="25" bestFit="1" customWidth="1"/>
    <col min="4098" max="4098" width="20.7109375" style="25" bestFit="1" customWidth="1"/>
    <col min="4099" max="4099" width="14.28515625" style="25" customWidth="1"/>
    <col min="4100" max="4100" width="15.28515625" style="25" bestFit="1" customWidth="1"/>
    <col min="4101" max="4101" width="16" style="25" bestFit="1" customWidth="1"/>
    <col min="4102" max="4102" width="11.28515625" style="25" bestFit="1" customWidth="1"/>
    <col min="4103" max="4103" width="12.85546875" style="25" bestFit="1" customWidth="1"/>
    <col min="4104" max="4105" width="10.85546875" style="25" bestFit="1" customWidth="1"/>
    <col min="4106" max="4106" width="8.28515625" style="25" bestFit="1" customWidth="1"/>
    <col min="4107" max="4107" width="11.28515625" style="25" bestFit="1" customWidth="1"/>
    <col min="4108" max="4108" width="16" style="25" bestFit="1" customWidth="1"/>
    <col min="4109" max="4109" width="11.85546875" style="25" bestFit="1" customWidth="1"/>
    <col min="4110" max="4110" width="12.7109375" style="25" bestFit="1" customWidth="1"/>
    <col min="4111" max="4111" width="10.85546875" style="25" bestFit="1" customWidth="1"/>
    <col min="4112" max="4352" width="9.140625" style="25"/>
    <col min="4353" max="4353" width="4.7109375" style="25" bestFit="1" customWidth="1"/>
    <col min="4354" max="4354" width="20.7109375" style="25" bestFit="1" customWidth="1"/>
    <col min="4355" max="4355" width="14.28515625" style="25" customWidth="1"/>
    <col min="4356" max="4356" width="15.28515625" style="25" bestFit="1" customWidth="1"/>
    <col min="4357" max="4357" width="16" style="25" bestFit="1" customWidth="1"/>
    <col min="4358" max="4358" width="11.28515625" style="25" bestFit="1" customWidth="1"/>
    <col min="4359" max="4359" width="12.85546875" style="25" bestFit="1" customWidth="1"/>
    <col min="4360" max="4361" width="10.85546875" style="25" bestFit="1" customWidth="1"/>
    <col min="4362" max="4362" width="8.28515625" style="25" bestFit="1" customWidth="1"/>
    <col min="4363" max="4363" width="11.28515625" style="25" bestFit="1" customWidth="1"/>
    <col min="4364" max="4364" width="16" style="25" bestFit="1" customWidth="1"/>
    <col min="4365" max="4365" width="11.85546875" style="25" bestFit="1" customWidth="1"/>
    <col min="4366" max="4366" width="12.7109375" style="25" bestFit="1" customWidth="1"/>
    <col min="4367" max="4367" width="10.85546875" style="25" bestFit="1" customWidth="1"/>
    <col min="4368" max="4608" width="9.140625" style="25"/>
    <col min="4609" max="4609" width="4.7109375" style="25" bestFit="1" customWidth="1"/>
    <col min="4610" max="4610" width="20.7109375" style="25" bestFit="1" customWidth="1"/>
    <col min="4611" max="4611" width="14.28515625" style="25" customWidth="1"/>
    <col min="4612" max="4612" width="15.28515625" style="25" bestFit="1" customWidth="1"/>
    <col min="4613" max="4613" width="16" style="25" bestFit="1" customWidth="1"/>
    <col min="4614" max="4614" width="11.28515625" style="25" bestFit="1" customWidth="1"/>
    <col min="4615" max="4615" width="12.85546875" style="25" bestFit="1" customWidth="1"/>
    <col min="4616" max="4617" width="10.85546875" style="25" bestFit="1" customWidth="1"/>
    <col min="4618" max="4618" width="8.28515625" style="25" bestFit="1" customWidth="1"/>
    <col min="4619" max="4619" width="11.28515625" style="25" bestFit="1" customWidth="1"/>
    <col min="4620" max="4620" width="16" style="25" bestFit="1" customWidth="1"/>
    <col min="4621" max="4621" width="11.85546875" style="25" bestFit="1" customWidth="1"/>
    <col min="4622" max="4622" width="12.7109375" style="25" bestFit="1" customWidth="1"/>
    <col min="4623" max="4623" width="10.85546875" style="25" bestFit="1" customWidth="1"/>
    <col min="4624" max="4864" width="9.140625" style="25"/>
    <col min="4865" max="4865" width="4.7109375" style="25" bestFit="1" customWidth="1"/>
    <col min="4866" max="4866" width="20.7109375" style="25" bestFit="1" customWidth="1"/>
    <col min="4867" max="4867" width="14.28515625" style="25" customWidth="1"/>
    <col min="4868" max="4868" width="15.28515625" style="25" bestFit="1" customWidth="1"/>
    <col min="4869" max="4869" width="16" style="25" bestFit="1" customWidth="1"/>
    <col min="4870" max="4870" width="11.28515625" style="25" bestFit="1" customWidth="1"/>
    <col min="4871" max="4871" width="12.85546875" style="25" bestFit="1" customWidth="1"/>
    <col min="4872" max="4873" width="10.85546875" style="25" bestFit="1" customWidth="1"/>
    <col min="4874" max="4874" width="8.28515625" style="25" bestFit="1" customWidth="1"/>
    <col min="4875" max="4875" width="11.28515625" style="25" bestFit="1" customWidth="1"/>
    <col min="4876" max="4876" width="16" style="25" bestFit="1" customWidth="1"/>
    <col min="4877" max="4877" width="11.85546875" style="25" bestFit="1" customWidth="1"/>
    <col min="4878" max="4878" width="12.7109375" style="25" bestFit="1" customWidth="1"/>
    <col min="4879" max="4879" width="10.85546875" style="25" bestFit="1" customWidth="1"/>
    <col min="4880" max="5120" width="9.140625" style="25"/>
    <col min="5121" max="5121" width="4.7109375" style="25" bestFit="1" customWidth="1"/>
    <col min="5122" max="5122" width="20.7109375" style="25" bestFit="1" customWidth="1"/>
    <col min="5123" max="5123" width="14.28515625" style="25" customWidth="1"/>
    <col min="5124" max="5124" width="15.28515625" style="25" bestFit="1" customWidth="1"/>
    <col min="5125" max="5125" width="16" style="25" bestFit="1" customWidth="1"/>
    <col min="5126" max="5126" width="11.28515625" style="25" bestFit="1" customWidth="1"/>
    <col min="5127" max="5127" width="12.85546875" style="25" bestFit="1" customWidth="1"/>
    <col min="5128" max="5129" width="10.85546875" style="25" bestFit="1" customWidth="1"/>
    <col min="5130" max="5130" width="8.28515625" style="25" bestFit="1" customWidth="1"/>
    <col min="5131" max="5131" width="11.28515625" style="25" bestFit="1" customWidth="1"/>
    <col min="5132" max="5132" width="16" style="25" bestFit="1" customWidth="1"/>
    <col min="5133" max="5133" width="11.85546875" style="25" bestFit="1" customWidth="1"/>
    <col min="5134" max="5134" width="12.7109375" style="25" bestFit="1" customWidth="1"/>
    <col min="5135" max="5135" width="10.85546875" style="25" bestFit="1" customWidth="1"/>
    <col min="5136" max="5376" width="9.140625" style="25"/>
    <col min="5377" max="5377" width="4.7109375" style="25" bestFit="1" customWidth="1"/>
    <col min="5378" max="5378" width="20.7109375" style="25" bestFit="1" customWidth="1"/>
    <col min="5379" max="5379" width="14.28515625" style="25" customWidth="1"/>
    <col min="5380" max="5380" width="15.28515625" style="25" bestFit="1" customWidth="1"/>
    <col min="5381" max="5381" width="16" style="25" bestFit="1" customWidth="1"/>
    <col min="5382" max="5382" width="11.28515625" style="25" bestFit="1" customWidth="1"/>
    <col min="5383" max="5383" width="12.85546875" style="25" bestFit="1" customWidth="1"/>
    <col min="5384" max="5385" width="10.85546875" style="25" bestFit="1" customWidth="1"/>
    <col min="5386" max="5386" width="8.28515625" style="25" bestFit="1" customWidth="1"/>
    <col min="5387" max="5387" width="11.28515625" style="25" bestFit="1" customWidth="1"/>
    <col min="5388" max="5388" width="16" style="25" bestFit="1" customWidth="1"/>
    <col min="5389" max="5389" width="11.85546875" style="25" bestFit="1" customWidth="1"/>
    <col min="5390" max="5390" width="12.7109375" style="25" bestFit="1" customWidth="1"/>
    <col min="5391" max="5391" width="10.85546875" style="25" bestFit="1" customWidth="1"/>
    <col min="5392" max="5632" width="9.140625" style="25"/>
    <col min="5633" max="5633" width="4.7109375" style="25" bestFit="1" customWidth="1"/>
    <col min="5634" max="5634" width="20.7109375" style="25" bestFit="1" customWidth="1"/>
    <col min="5635" max="5635" width="14.28515625" style="25" customWidth="1"/>
    <col min="5636" max="5636" width="15.28515625" style="25" bestFit="1" customWidth="1"/>
    <col min="5637" max="5637" width="16" style="25" bestFit="1" customWidth="1"/>
    <col min="5638" max="5638" width="11.28515625" style="25" bestFit="1" customWidth="1"/>
    <col min="5639" max="5639" width="12.85546875" style="25" bestFit="1" customWidth="1"/>
    <col min="5640" max="5641" width="10.85546875" style="25" bestFit="1" customWidth="1"/>
    <col min="5642" max="5642" width="8.28515625" style="25" bestFit="1" customWidth="1"/>
    <col min="5643" max="5643" width="11.28515625" style="25" bestFit="1" customWidth="1"/>
    <col min="5644" max="5644" width="16" style="25" bestFit="1" customWidth="1"/>
    <col min="5645" max="5645" width="11.85546875" style="25" bestFit="1" customWidth="1"/>
    <col min="5646" max="5646" width="12.7109375" style="25" bestFit="1" customWidth="1"/>
    <col min="5647" max="5647" width="10.85546875" style="25" bestFit="1" customWidth="1"/>
    <col min="5648" max="5888" width="9.140625" style="25"/>
    <col min="5889" max="5889" width="4.7109375" style="25" bestFit="1" customWidth="1"/>
    <col min="5890" max="5890" width="20.7109375" style="25" bestFit="1" customWidth="1"/>
    <col min="5891" max="5891" width="14.28515625" style="25" customWidth="1"/>
    <col min="5892" max="5892" width="15.28515625" style="25" bestFit="1" customWidth="1"/>
    <col min="5893" max="5893" width="16" style="25" bestFit="1" customWidth="1"/>
    <col min="5894" max="5894" width="11.28515625" style="25" bestFit="1" customWidth="1"/>
    <col min="5895" max="5895" width="12.85546875" style="25" bestFit="1" customWidth="1"/>
    <col min="5896" max="5897" width="10.85546875" style="25" bestFit="1" customWidth="1"/>
    <col min="5898" max="5898" width="8.28515625" style="25" bestFit="1" customWidth="1"/>
    <col min="5899" max="5899" width="11.28515625" style="25" bestFit="1" customWidth="1"/>
    <col min="5900" max="5900" width="16" style="25" bestFit="1" customWidth="1"/>
    <col min="5901" max="5901" width="11.85546875" style="25" bestFit="1" customWidth="1"/>
    <col min="5902" max="5902" width="12.7109375" style="25" bestFit="1" customWidth="1"/>
    <col min="5903" max="5903" width="10.85546875" style="25" bestFit="1" customWidth="1"/>
    <col min="5904" max="6144" width="9.140625" style="25"/>
    <col min="6145" max="6145" width="4.7109375" style="25" bestFit="1" customWidth="1"/>
    <col min="6146" max="6146" width="20.7109375" style="25" bestFit="1" customWidth="1"/>
    <col min="6147" max="6147" width="14.28515625" style="25" customWidth="1"/>
    <col min="6148" max="6148" width="15.28515625" style="25" bestFit="1" customWidth="1"/>
    <col min="6149" max="6149" width="16" style="25" bestFit="1" customWidth="1"/>
    <col min="6150" max="6150" width="11.28515625" style="25" bestFit="1" customWidth="1"/>
    <col min="6151" max="6151" width="12.85546875" style="25" bestFit="1" customWidth="1"/>
    <col min="6152" max="6153" width="10.85546875" style="25" bestFit="1" customWidth="1"/>
    <col min="6154" max="6154" width="8.28515625" style="25" bestFit="1" customWidth="1"/>
    <col min="6155" max="6155" width="11.28515625" style="25" bestFit="1" customWidth="1"/>
    <col min="6156" max="6156" width="16" style="25" bestFit="1" customWidth="1"/>
    <col min="6157" max="6157" width="11.85546875" style="25" bestFit="1" customWidth="1"/>
    <col min="6158" max="6158" width="12.7109375" style="25" bestFit="1" customWidth="1"/>
    <col min="6159" max="6159" width="10.85546875" style="25" bestFit="1" customWidth="1"/>
    <col min="6160" max="6400" width="9.140625" style="25"/>
    <col min="6401" max="6401" width="4.7109375" style="25" bestFit="1" customWidth="1"/>
    <col min="6402" max="6402" width="20.7109375" style="25" bestFit="1" customWidth="1"/>
    <col min="6403" max="6403" width="14.28515625" style="25" customWidth="1"/>
    <col min="6404" max="6404" width="15.28515625" style="25" bestFit="1" customWidth="1"/>
    <col min="6405" max="6405" width="16" style="25" bestFit="1" customWidth="1"/>
    <col min="6406" max="6406" width="11.28515625" style="25" bestFit="1" customWidth="1"/>
    <col min="6407" max="6407" width="12.85546875" style="25" bestFit="1" customWidth="1"/>
    <col min="6408" max="6409" width="10.85546875" style="25" bestFit="1" customWidth="1"/>
    <col min="6410" max="6410" width="8.28515625" style="25" bestFit="1" customWidth="1"/>
    <col min="6411" max="6411" width="11.28515625" style="25" bestFit="1" customWidth="1"/>
    <col min="6412" max="6412" width="16" style="25" bestFit="1" customWidth="1"/>
    <col min="6413" max="6413" width="11.85546875" style="25" bestFit="1" customWidth="1"/>
    <col min="6414" max="6414" width="12.7109375" style="25" bestFit="1" customWidth="1"/>
    <col min="6415" max="6415" width="10.85546875" style="25" bestFit="1" customWidth="1"/>
    <col min="6416" max="6656" width="9.140625" style="25"/>
    <col min="6657" max="6657" width="4.7109375" style="25" bestFit="1" customWidth="1"/>
    <col min="6658" max="6658" width="20.7109375" style="25" bestFit="1" customWidth="1"/>
    <col min="6659" max="6659" width="14.28515625" style="25" customWidth="1"/>
    <col min="6660" max="6660" width="15.28515625" style="25" bestFit="1" customWidth="1"/>
    <col min="6661" max="6661" width="16" style="25" bestFit="1" customWidth="1"/>
    <col min="6662" max="6662" width="11.28515625" style="25" bestFit="1" customWidth="1"/>
    <col min="6663" max="6663" width="12.85546875" style="25" bestFit="1" customWidth="1"/>
    <col min="6664" max="6665" width="10.85546875" style="25" bestFit="1" customWidth="1"/>
    <col min="6666" max="6666" width="8.28515625" style="25" bestFit="1" customWidth="1"/>
    <col min="6667" max="6667" width="11.28515625" style="25" bestFit="1" customWidth="1"/>
    <col min="6668" max="6668" width="16" style="25" bestFit="1" customWidth="1"/>
    <col min="6669" max="6669" width="11.85546875" style="25" bestFit="1" customWidth="1"/>
    <col min="6670" max="6670" width="12.7109375" style="25" bestFit="1" customWidth="1"/>
    <col min="6671" max="6671" width="10.85546875" style="25" bestFit="1" customWidth="1"/>
    <col min="6672" max="6912" width="9.140625" style="25"/>
    <col min="6913" max="6913" width="4.7109375" style="25" bestFit="1" customWidth="1"/>
    <col min="6914" max="6914" width="20.7109375" style="25" bestFit="1" customWidth="1"/>
    <col min="6915" max="6915" width="14.28515625" style="25" customWidth="1"/>
    <col min="6916" max="6916" width="15.28515625" style="25" bestFit="1" customWidth="1"/>
    <col min="6917" max="6917" width="16" style="25" bestFit="1" customWidth="1"/>
    <col min="6918" max="6918" width="11.28515625" style="25" bestFit="1" customWidth="1"/>
    <col min="6919" max="6919" width="12.85546875" style="25" bestFit="1" customWidth="1"/>
    <col min="6920" max="6921" width="10.85546875" style="25" bestFit="1" customWidth="1"/>
    <col min="6922" max="6922" width="8.28515625" style="25" bestFit="1" customWidth="1"/>
    <col min="6923" max="6923" width="11.28515625" style="25" bestFit="1" customWidth="1"/>
    <col min="6924" max="6924" width="16" style="25" bestFit="1" customWidth="1"/>
    <col min="6925" max="6925" width="11.85546875" style="25" bestFit="1" customWidth="1"/>
    <col min="6926" max="6926" width="12.7109375" style="25" bestFit="1" customWidth="1"/>
    <col min="6927" max="6927" width="10.85546875" style="25" bestFit="1" customWidth="1"/>
    <col min="6928" max="7168" width="9.140625" style="25"/>
    <col min="7169" max="7169" width="4.7109375" style="25" bestFit="1" customWidth="1"/>
    <col min="7170" max="7170" width="20.7109375" style="25" bestFit="1" customWidth="1"/>
    <col min="7171" max="7171" width="14.28515625" style="25" customWidth="1"/>
    <col min="7172" max="7172" width="15.28515625" style="25" bestFit="1" customWidth="1"/>
    <col min="7173" max="7173" width="16" style="25" bestFit="1" customWidth="1"/>
    <col min="7174" max="7174" width="11.28515625" style="25" bestFit="1" customWidth="1"/>
    <col min="7175" max="7175" width="12.85546875" style="25" bestFit="1" customWidth="1"/>
    <col min="7176" max="7177" width="10.85546875" style="25" bestFit="1" customWidth="1"/>
    <col min="7178" max="7178" width="8.28515625" style="25" bestFit="1" customWidth="1"/>
    <col min="7179" max="7179" width="11.28515625" style="25" bestFit="1" customWidth="1"/>
    <col min="7180" max="7180" width="16" style="25" bestFit="1" customWidth="1"/>
    <col min="7181" max="7181" width="11.85546875" style="25" bestFit="1" customWidth="1"/>
    <col min="7182" max="7182" width="12.7109375" style="25" bestFit="1" customWidth="1"/>
    <col min="7183" max="7183" width="10.85546875" style="25" bestFit="1" customWidth="1"/>
    <col min="7184" max="7424" width="9.140625" style="25"/>
    <col min="7425" max="7425" width="4.7109375" style="25" bestFit="1" customWidth="1"/>
    <col min="7426" max="7426" width="20.7109375" style="25" bestFit="1" customWidth="1"/>
    <col min="7427" max="7427" width="14.28515625" style="25" customWidth="1"/>
    <col min="7428" max="7428" width="15.28515625" style="25" bestFit="1" customWidth="1"/>
    <col min="7429" max="7429" width="16" style="25" bestFit="1" customWidth="1"/>
    <col min="7430" max="7430" width="11.28515625" style="25" bestFit="1" customWidth="1"/>
    <col min="7431" max="7431" width="12.85546875" style="25" bestFit="1" customWidth="1"/>
    <col min="7432" max="7433" width="10.85546875" style="25" bestFit="1" customWidth="1"/>
    <col min="7434" max="7434" width="8.28515625" style="25" bestFit="1" customWidth="1"/>
    <col min="7435" max="7435" width="11.28515625" style="25" bestFit="1" customWidth="1"/>
    <col min="7436" max="7436" width="16" style="25" bestFit="1" customWidth="1"/>
    <col min="7437" max="7437" width="11.85546875" style="25" bestFit="1" customWidth="1"/>
    <col min="7438" max="7438" width="12.7109375" style="25" bestFit="1" customWidth="1"/>
    <col min="7439" max="7439" width="10.85546875" style="25" bestFit="1" customWidth="1"/>
    <col min="7440" max="7680" width="9.140625" style="25"/>
    <col min="7681" max="7681" width="4.7109375" style="25" bestFit="1" customWidth="1"/>
    <col min="7682" max="7682" width="20.7109375" style="25" bestFit="1" customWidth="1"/>
    <col min="7683" max="7683" width="14.28515625" style="25" customWidth="1"/>
    <col min="7684" max="7684" width="15.28515625" style="25" bestFit="1" customWidth="1"/>
    <col min="7685" max="7685" width="16" style="25" bestFit="1" customWidth="1"/>
    <col min="7686" max="7686" width="11.28515625" style="25" bestFit="1" customWidth="1"/>
    <col min="7687" max="7687" width="12.85546875" style="25" bestFit="1" customWidth="1"/>
    <col min="7688" max="7689" width="10.85546875" style="25" bestFit="1" customWidth="1"/>
    <col min="7690" max="7690" width="8.28515625" style="25" bestFit="1" customWidth="1"/>
    <col min="7691" max="7691" width="11.28515625" style="25" bestFit="1" customWidth="1"/>
    <col min="7692" max="7692" width="16" style="25" bestFit="1" customWidth="1"/>
    <col min="7693" max="7693" width="11.85546875" style="25" bestFit="1" customWidth="1"/>
    <col min="7694" max="7694" width="12.7109375" style="25" bestFit="1" customWidth="1"/>
    <col min="7695" max="7695" width="10.85546875" style="25" bestFit="1" customWidth="1"/>
    <col min="7696" max="7936" width="9.140625" style="25"/>
    <col min="7937" max="7937" width="4.7109375" style="25" bestFit="1" customWidth="1"/>
    <col min="7938" max="7938" width="20.7109375" style="25" bestFit="1" customWidth="1"/>
    <col min="7939" max="7939" width="14.28515625" style="25" customWidth="1"/>
    <col min="7940" max="7940" width="15.28515625" style="25" bestFit="1" customWidth="1"/>
    <col min="7941" max="7941" width="16" style="25" bestFit="1" customWidth="1"/>
    <col min="7942" max="7942" width="11.28515625" style="25" bestFit="1" customWidth="1"/>
    <col min="7943" max="7943" width="12.85546875" style="25" bestFit="1" customWidth="1"/>
    <col min="7944" max="7945" width="10.85546875" style="25" bestFit="1" customWidth="1"/>
    <col min="7946" max="7946" width="8.28515625" style="25" bestFit="1" customWidth="1"/>
    <col min="7947" max="7947" width="11.28515625" style="25" bestFit="1" customWidth="1"/>
    <col min="7948" max="7948" width="16" style="25" bestFit="1" customWidth="1"/>
    <col min="7949" max="7949" width="11.85546875" style="25" bestFit="1" customWidth="1"/>
    <col min="7950" max="7950" width="12.7109375" style="25" bestFit="1" customWidth="1"/>
    <col min="7951" max="7951" width="10.85546875" style="25" bestFit="1" customWidth="1"/>
    <col min="7952" max="8192" width="9.140625" style="25"/>
    <col min="8193" max="8193" width="4.7109375" style="25" bestFit="1" customWidth="1"/>
    <col min="8194" max="8194" width="20.7109375" style="25" bestFit="1" customWidth="1"/>
    <col min="8195" max="8195" width="14.28515625" style="25" customWidth="1"/>
    <col min="8196" max="8196" width="15.28515625" style="25" bestFit="1" customWidth="1"/>
    <col min="8197" max="8197" width="16" style="25" bestFit="1" customWidth="1"/>
    <col min="8198" max="8198" width="11.28515625" style="25" bestFit="1" customWidth="1"/>
    <col min="8199" max="8199" width="12.85546875" style="25" bestFit="1" customWidth="1"/>
    <col min="8200" max="8201" width="10.85546875" style="25" bestFit="1" customWidth="1"/>
    <col min="8202" max="8202" width="8.28515625" style="25" bestFit="1" customWidth="1"/>
    <col min="8203" max="8203" width="11.28515625" style="25" bestFit="1" customWidth="1"/>
    <col min="8204" max="8204" width="16" style="25" bestFit="1" customWidth="1"/>
    <col min="8205" max="8205" width="11.85546875" style="25" bestFit="1" customWidth="1"/>
    <col min="8206" max="8206" width="12.7109375" style="25" bestFit="1" customWidth="1"/>
    <col min="8207" max="8207" width="10.85546875" style="25" bestFit="1" customWidth="1"/>
    <col min="8208" max="8448" width="9.140625" style="25"/>
    <col min="8449" max="8449" width="4.7109375" style="25" bestFit="1" customWidth="1"/>
    <col min="8450" max="8450" width="20.7109375" style="25" bestFit="1" customWidth="1"/>
    <col min="8451" max="8451" width="14.28515625" style="25" customWidth="1"/>
    <col min="8452" max="8452" width="15.28515625" style="25" bestFit="1" customWidth="1"/>
    <col min="8453" max="8453" width="16" style="25" bestFit="1" customWidth="1"/>
    <col min="8454" max="8454" width="11.28515625" style="25" bestFit="1" customWidth="1"/>
    <col min="8455" max="8455" width="12.85546875" style="25" bestFit="1" customWidth="1"/>
    <col min="8456" max="8457" width="10.85546875" style="25" bestFit="1" customWidth="1"/>
    <col min="8458" max="8458" width="8.28515625" style="25" bestFit="1" customWidth="1"/>
    <col min="8459" max="8459" width="11.28515625" style="25" bestFit="1" customWidth="1"/>
    <col min="8460" max="8460" width="16" style="25" bestFit="1" customWidth="1"/>
    <col min="8461" max="8461" width="11.85546875" style="25" bestFit="1" customWidth="1"/>
    <col min="8462" max="8462" width="12.7109375" style="25" bestFit="1" customWidth="1"/>
    <col min="8463" max="8463" width="10.85546875" style="25" bestFit="1" customWidth="1"/>
    <col min="8464" max="8704" width="9.140625" style="25"/>
    <col min="8705" max="8705" width="4.7109375" style="25" bestFit="1" customWidth="1"/>
    <col min="8706" max="8706" width="20.7109375" style="25" bestFit="1" customWidth="1"/>
    <col min="8707" max="8707" width="14.28515625" style="25" customWidth="1"/>
    <col min="8708" max="8708" width="15.28515625" style="25" bestFit="1" customWidth="1"/>
    <col min="8709" max="8709" width="16" style="25" bestFit="1" customWidth="1"/>
    <col min="8710" max="8710" width="11.28515625" style="25" bestFit="1" customWidth="1"/>
    <col min="8711" max="8711" width="12.85546875" style="25" bestFit="1" customWidth="1"/>
    <col min="8712" max="8713" width="10.85546875" style="25" bestFit="1" customWidth="1"/>
    <col min="8714" max="8714" width="8.28515625" style="25" bestFit="1" customWidth="1"/>
    <col min="8715" max="8715" width="11.28515625" style="25" bestFit="1" customWidth="1"/>
    <col min="8716" max="8716" width="16" style="25" bestFit="1" customWidth="1"/>
    <col min="8717" max="8717" width="11.85546875" style="25" bestFit="1" customWidth="1"/>
    <col min="8718" max="8718" width="12.7109375" style="25" bestFit="1" customWidth="1"/>
    <col min="8719" max="8719" width="10.85546875" style="25" bestFit="1" customWidth="1"/>
    <col min="8720" max="8960" width="9.140625" style="25"/>
    <col min="8961" max="8961" width="4.7109375" style="25" bestFit="1" customWidth="1"/>
    <col min="8962" max="8962" width="20.7109375" style="25" bestFit="1" customWidth="1"/>
    <col min="8963" max="8963" width="14.28515625" style="25" customWidth="1"/>
    <col min="8964" max="8964" width="15.28515625" style="25" bestFit="1" customWidth="1"/>
    <col min="8965" max="8965" width="16" style="25" bestFit="1" customWidth="1"/>
    <col min="8966" max="8966" width="11.28515625" style="25" bestFit="1" customWidth="1"/>
    <col min="8967" max="8967" width="12.85546875" style="25" bestFit="1" customWidth="1"/>
    <col min="8968" max="8969" width="10.85546875" style="25" bestFit="1" customWidth="1"/>
    <col min="8970" max="8970" width="8.28515625" style="25" bestFit="1" customWidth="1"/>
    <col min="8971" max="8971" width="11.28515625" style="25" bestFit="1" customWidth="1"/>
    <col min="8972" max="8972" width="16" style="25" bestFit="1" customWidth="1"/>
    <col min="8973" max="8973" width="11.85546875" style="25" bestFit="1" customWidth="1"/>
    <col min="8974" max="8974" width="12.7109375" style="25" bestFit="1" customWidth="1"/>
    <col min="8975" max="8975" width="10.85546875" style="25" bestFit="1" customWidth="1"/>
    <col min="8976" max="9216" width="9.140625" style="25"/>
    <col min="9217" max="9217" width="4.7109375" style="25" bestFit="1" customWidth="1"/>
    <col min="9218" max="9218" width="20.7109375" style="25" bestFit="1" customWidth="1"/>
    <col min="9219" max="9219" width="14.28515625" style="25" customWidth="1"/>
    <col min="9220" max="9220" width="15.28515625" style="25" bestFit="1" customWidth="1"/>
    <col min="9221" max="9221" width="16" style="25" bestFit="1" customWidth="1"/>
    <col min="9222" max="9222" width="11.28515625" style="25" bestFit="1" customWidth="1"/>
    <col min="9223" max="9223" width="12.85546875" style="25" bestFit="1" customWidth="1"/>
    <col min="9224" max="9225" width="10.85546875" style="25" bestFit="1" customWidth="1"/>
    <col min="9226" max="9226" width="8.28515625" style="25" bestFit="1" customWidth="1"/>
    <col min="9227" max="9227" width="11.28515625" style="25" bestFit="1" customWidth="1"/>
    <col min="9228" max="9228" width="16" style="25" bestFit="1" customWidth="1"/>
    <col min="9229" max="9229" width="11.85546875" style="25" bestFit="1" customWidth="1"/>
    <col min="9230" max="9230" width="12.7109375" style="25" bestFit="1" customWidth="1"/>
    <col min="9231" max="9231" width="10.85546875" style="25" bestFit="1" customWidth="1"/>
    <col min="9232" max="9472" width="9.140625" style="25"/>
    <col min="9473" max="9473" width="4.7109375" style="25" bestFit="1" customWidth="1"/>
    <col min="9474" max="9474" width="20.7109375" style="25" bestFit="1" customWidth="1"/>
    <col min="9475" max="9475" width="14.28515625" style="25" customWidth="1"/>
    <col min="9476" max="9476" width="15.28515625" style="25" bestFit="1" customWidth="1"/>
    <col min="9477" max="9477" width="16" style="25" bestFit="1" customWidth="1"/>
    <col min="9478" max="9478" width="11.28515625" style="25" bestFit="1" customWidth="1"/>
    <col min="9479" max="9479" width="12.85546875" style="25" bestFit="1" customWidth="1"/>
    <col min="9480" max="9481" width="10.85546875" style="25" bestFit="1" customWidth="1"/>
    <col min="9482" max="9482" width="8.28515625" style="25" bestFit="1" customWidth="1"/>
    <col min="9483" max="9483" width="11.28515625" style="25" bestFit="1" customWidth="1"/>
    <col min="9484" max="9484" width="16" style="25" bestFit="1" customWidth="1"/>
    <col min="9485" max="9485" width="11.85546875" style="25" bestFit="1" customWidth="1"/>
    <col min="9486" max="9486" width="12.7109375" style="25" bestFit="1" customWidth="1"/>
    <col min="9487" max="9487" width="10.85546875" style="25" bestFit="1" customWidth="1"/>
    <col min="9488" max="9728" width="9.140625" style="25"/>
    <col min="9729" max="9729" width="4.7109375" style="25" bestFit="1" customWidth="1"/>
    <col min="9730" max="9730" width="20.7109375" style="25" bestFit="1" customWidth="1"/>
    <col min="9731" max="9731" width="14.28515625" style="25" customWidth="1"/>
    <col min="9732" max="9732" width="15.28515625" style="25" bestFit="1" customWidth="1"/>
    <col min="9733" max="9733" width="16" style="25" bestFit="1" customWidth="1"/>
    <col min="9734" max="9734" width="11.28515625" style="25" bestFit="1" customWidth="1"/>
    <col min="9735" max="9735" width="12.85546875" style="25" bestFit="1" customWidth="1"/>
    <col min="9736" max="9737" width="10.85546875" style="25" bestFit="1" customWidth="1"/>
    <col min="9738" max="9738" width="8.28515625" style="25" bestFit="1" customWidth="1"/>
    <col min="9739" max="9739" width="11.28515625" style="25" bestFit="1" customWidth="1"/>
    <col min="9740" max="9740" width="16" style="25" bestFit="1" customWidth="1"/>
    <col min="9741" max="9741" width="11.85546875" style="25" bestFit="1" customWidth="1"/>
    <col min="9742" max="9742" width="12.7109375" style="25" bestFit="1" customWidth="1"/>
    <col min="9743" max="9743" width="10.85546875" style="25" bestFit="1" customWidth="1"/>
    <col min="9744" max="9984" width="9.140625" style="25"/>
    <col min="9985" max="9985" width="4.7109375" style="25" bestFit="1" customWidth="1"/>
    <col min="9986" max="9986" width="20.7109375" style="25" bestFit="1" customWidth="1"/>
    <col min="9987" max="9987" width="14.28515625" style="25" customWidth="1"/>
    <col min="9988" max="9988" width="15.28515625" style="25" bestFit="1" customWidth="1"/>
    <col min="9989" max="9989" width="16" style="25" bestFit="1" customWidth="1"/>
    <col min="9990" max="9990" width="11.28515625" style="25" bestFit="1" customWidth="1"/>
    <col min="9991" max="9991" width="12.85546875" style="25" bestFit="1" customWidth="1"/>
    <col min="9992" max="9993" width="10.85546875" style="25" bestFit="1" customWidth="1"/>
    <col min="9994" max="9994" width="8.28515625" style="25" bestFit="1" customWidth="1"/>
    <col min="9995" max="9995" width="11.28515625" style="25" bestFit="1" customWidth="1"/>
    <col min="9996" max="9996" width="16" style="25" bestFit="1" customWidth="1"/>
    <col min="9997" max="9997" width="11.85546875" style="25" bestFit="1" customWidth="1"/>
    <col min="9998" max="9998" width="12.7109375" style="25" bestFit="1" customWidth="1"/>
    <col min="9999" max="9999" width="10.85546875" style="25" bestFit="1" customWidth="1"/>
    <col min="10000" max="10240" width="9.140625" style="25"/>
    <col min="10241" max="10241" width="4.7109375" style="25" bestFit="1" customWidth="1"/>
    <col min="10242" max="10242" width="20.7109375" style="25" bestFit="1" customWidth="1"/>
    <col min="10243" max="10243" width="14.28515625" style="25" customWidth="1"/>
    <col min="10244" max="10244" width="15.28515625" style="25" bestFit="1" customWidth="1"/>
    <col min="10245" max="10245" width="16" style="25" bestFit="1" customWidth="1"/>
    <col min="10246" max="10246" width="11.28515625" style="25" bestFit="1" customWidth="1"/>
    <col min="10247" max="10247" width="12.85546875" style="25" bestFit="1" customWidth="1"/>
    <col min="10248" max="10249" width="10.85546875" style="25" bestFit="1" customWidth="1"/>
    <col min="10250" max="10250" width="8.28515625" style="25" bestFit="1" customWidth="1"/>
    <col min="10251" max="10251" width="11.28515625" style="25" bestFit="1" customWidth="1"/>
    <col min="10252" max="10252" width="16" style="25" bestFit="1" customWidth="1"/>
    <col min="10253" max="10253" width="11.85546875" style="25" bestFit="1" customWidth="1"/>
    <col min="10254" max="10254" width="12.7109375" style="25" bestFit="1" customWidth="1"/>
    <col min="10255" max="10255" width="10.85546875" style="25" bestFit="1" customWidth="1"/>
    <col min="10256" max="10496" width="9.140625" style="25"/>
    <col min="10497" max="10497" width="4.7109375" style="25" bestFit="1" customWidth="1"/>
    <col min="10498" max="10498" width="20.7109375" style="25" bestFit="1" customWidth="1"/>
    <col min="10499" max="10499" width="14.28515625" style="25" customWidth="1"/>
    <col min="10500" max="10500" width="15.28515625" style="25" bestFit="1" customWidth="1"/>
    <col min="10501" max="10501" width="16" style="25" bestFit="1" customWidth="1"/>
    <col min="10502" max="10502" width="11.28515625" style="25" bestFit="1" customWidth="1"/>
    <col min="10503" max="10503" width="12.85546875" style="25" bestFit="1" customWidth="1"/>
    <col min="10504" max="10505" width="10.85546875" style="25" bestFit="1" customWidth="1"/>
    <col min="10506" max="10506" width="8.28515625" style="25" bestFit="1" customWidth="1"/>
    <col min="10507" max="10507" width="11.28515625" style="25" bestFit="1" customWidth="1"/>
    <col min="10508" max="10508" width="16" style="25" bestFit="1" customWidth="1"/>
    <col min="10509" max="10509" width="11.85546875" style="25" bestFit="1" customWidth="1"/>
    <col min="10510" max="10510" width="12.7109375" style="25" bestFit="1" customWidth="1"/>
    <col min="10511" max="10511" width="10.85546875" style="25" bestFit="1" customWidth="1"/>
    <col min="10512" max="10752" width="9.140625" style="25"/>
    <col min="10753" max="10753" width="4.7109375" style="25" bestFit="1" customWidth="1"/>
    <col min="10754" max="10754" width="20.7109375" style="25" bestFit="1" customWidth="1"/>
    <col min="10755" max="10755" width="14.28515625" style="25" customWidth="1"/>
    <col min="10756" max="10756" width="15.28515625" style="25" bestFit="1" customWidth="1"/>
    <col min="10757" max="10757" width="16" style="25" bestFit="1" customWidth="1"/>
    <col min="10758" max="10758" width="11.28515625" style="25" bestFit="1" customWidth="1"/>
    <col min="10759" max="10759" width="12.85546875" style="25" bestFit="1" customWidth="1"/>
    <col min="10760" max="10761" width="10.85546875" style="25" bestFit="1" customWidth="1"/>
    <col min="10762" max="10762" width="8.28515625" style="25" bestFit="1" customWidth="1"/>
    <col min="10763" max="10763" width="11.28515625" style="25" bestFit="1" customWidth="1"/>
    <col min="10764" max="10764" width="16" style="25" bestFit="1" customWidth="1"/>
    <col min="10765" max="10765" width="11.85546875" style="25" bestFit="1" customWidth="1"/>
    <col min="10766" max="10766" width="12.7109375" style="25" bestFit="1" customWidth="1"/>
    <col min="10767" max="10767" width="10.85546875" style="25" bestFit="1" customWidth="1"/>
    <col min="10768" max="11008" width="9.140625" style="25"/>
    <col min="11009" max="11009" width="4.7109375" style="25" bestFit="1" customWidth="1"/>
    <col min="11010" max="11010" width="20.7109375" style="25" bestFit="1" customWidth="1"/>
    <col min="11011" max="11011" width="14.28515625" style="25" customWidth="1"/>
    <col min="11012" max="11012" width="15.28515625" style="25" bestFit="1" customWidth="1"/>
    <col min="11013" max="11013" width="16" style="25" bestFit="1" customWidth="1"/>
    <col min="11014" max="11014" width="11.28515625" style="25" bestFit="1" customWidth="1"/>
    <col min="11015" max="11015" width="12.85546875" style="25" bestFit="1" customWidth="1"/>
    <col min="11016" max="11017" width="10.85546875" style="25" bestFit="1" customWidth="1"/>
    <col min="11018" max="11018" width="8.28515625" style="25" bestFit="1" customWidth="1"/>
    <col min="11019" max="11019" width="11.28515625" style="25" bestFit="1" customWidth="1"/>
    <col min="11020" max="11020" width="16" style="25" bestFit="1" customWidth="1"/>
    <col min="11021" max="11021" width="11.85546875" style="25" bestFit="1" customWidth="1"/>
    <col min="11022" max="11022" width="12.7109375" style="25" bestFit="1" customWidth="1"/>
    <col min="11023" max="11023" width="10.85546875" style="25" bestFit="1" customWidth="1"/>
    <col min="11024" max="11264" width="9.140625" style="25"/>
    <col min="11265" max="11265" width="4.7109375" style="25" bestFit="1" customWidth="1"/>
    <col min="11266" max="11266" width="20.7109375" style="25" bestFit="1" customWidth="1"/>
    <col min="11267" max="11267" width="14.28515625" style="25" customWidth="1"/>
    <col min="11268" max="11268" width="15.28515625" style="25" bestFit="1" customWidth="1"/>
    <col min="11269" max="11269" width="16" style="25" bestFit="1" customWidth="1"/>
    <col min="11270" max="11270" width="11.28515625" style="25" bestFit="1" customWidth="1"/>
    <col min="11271" max="11271" width="12.85546875" style="25" bestFit="1" customWidth="1"/>
    <col min="11272" max="11273" width="10.85546875" style="25" bestFit="1" customWidth="1"/>
    <col min="11274" max="11274" width="8.28515625" style="25" bestFit="1" customWidth="1"/>
    <col min="11275" max="11275" width="11.28515625" style="25" bestFit="1" customWidth="1"/>
    <col min="11276" max="11276" width="16" style="25" bestFit="1" customWidth="1"/>
    <col min="11277" max="11277" width="11.85546875" style="25" bestFit="1" customWidth="1"/>
    <col min="11278" max="11278" width="12.7109375" style="25" bestFit="1" customWidth="1"/>
    <col min="11279" max="11279" width="10.85546875" style="25" bestFit="1" customWidth="1"/>
    <col min="11280" max="11520" width="9.140625" style="25"/>
    <col min="11521" max="11521" width="4.7109375" style="25" bestFit="1" customWidth="1"/>
    <col min="11522" max="11522" width="20.7109375" style="25" bestFit="1" customWidth="1"/>
    <col min="11523" max="11523" width="14.28515625" style="25" customWidth="1"/>
    <col min="11524" max="11524" width="15.28515625" style="25" bestFit="1" customWidth="1"/>
    <col min="11525" max="11525" width="16" style="25" bestFit="1" customWidth="1"/>
    <col min="11526" max="11526" width="11.28515625" style="25" bestFit="1" customWidth="1"/>
    <col min="11527" max="11527" width="12.85546875" style="25" bestFit="1" customWidth="1"/>
    <col min="11528" max="11529" width="10.85546875" style="25" bestFit="1" customWidth="1"/>
    <col min="11530" max="11530" width="8.28515625" style="25" bestFit="1" customWidth="1"/>
    <col min="11531" max="11531" width="11.28515625" style="25" bestFit="1" customWidth="1"/>
    <col min="11532" max="11532" width="16" style="25" bestFit="1" customWidth="1"/>
    <col min="11533" max="11533" width="11.85546875" style="25" bestFit="1" customWidth="1"/>
    <col min="11534" max="11534" width="12.7109375" style="25" bestFit="1" customWidth="1"/>
    <col min="11535" max="11535" width="10.85546875" style="25" bestFit="1" customWidth="1"/>
    <col min="11536" max="11776" width="9.140625" style="25"/>
    <col min="11777" max="11777" width="4.7109375" style="25" bestFit="1" customWidth="1"/>
    <col min="11778" max="11778" width="20.7109375" style="25" bestFit="1" customWidth="1"/>
    <col min="11779" max="11779" width="14.28515625" style="25" customWidth="1"/>
    <col min="11780" max="11780" width="15.28515625" style="25" bestFit="1" customWidth="1"/>
    <col min="11781" max="11781" width="16" style="25" bestFit="1" customWidth="1"/>
    <col min="11782" max="11782" width="11.28515625" style="25" bestFit="1" customWidth="1"/>
    <col min="11783" max="11783" width="12.85546875" style="25" bestFit="1" customWidth="1"/>
    <col min="11784" max="11785" width="10.85546875" style="25" bestFit="1" customWidth="1"/>
    <col min="11786" max="11786" width="8.28515625" style="25" bestFit="1" customWidth="1"/>
    <col min="11787" max="11787" width="11.28515625" style="25" bestFit="1" customWidth="1"/>
    <col min="11788" max="11788" width="16" style="25" bestFit="1" customWidth="1"/>
    <col min="11789" max="11789" width="11.85546875" style="25" bestFit="1" customWidth="1"/>
    <col min="11790" max="11790" width="12.7109375" style="25" bestFit="1" customWidth="1"/>
    <col min="11791" max="11791" width="10.85546875" style="25" bestFit="1" customWidth="1"/>
    <col min="11792" max="12032" width="9.140625" style="25"/>
    <col min="12033" max="12033" width="4.7109375" style="25" bestFit="1" customWidth="1"/>
    <col min="12034" max="12034" width="20.7109375" style="25" bestFit="1" customWidth="1"/>
    <col min="12035" max="12035" width="14.28515625" style="25" customWidth="1"/>
    <col min="12036" max="12036" width="15.28515625" style="25" bestFit="1" customWidth="1"/>
    <col min="12037" max="12037" width="16" style="25" bestFit="1" customWidth="1"/>
    <col min="12038" max="12038" width="11.28515625" style="25" bestFit="1" customWidth="1"/>
    <col min="12039" max="12039" width="12.85546875" style="25" bestFit="1" customWidth="1"/>
    <col min="12040" max="12041" width="10.85546875" style="25" bestFit="1" customWidth="1"/>
    <col min="12042" max="12042" width="8.28515625" style="25" bestFit="1" customWidth="1"/>
    <col min="12043" max="12043" width="11.28515625" style="25" bestFit="1" customWidth="1"/>
    <col min="12044" max="12044" width="16" style="25" bestFit="1" customWidth="1"/>
    <col min="12045" max="12045" width="11.85546875" style="25" bestFit="1" customWidth="1"/>
    <col min="12046" max="12046" width="12.7109375" style="25" bestFit="1" customWidth="1"/>
    <col min="12047" max="12047" width="10.85546875" style="25" bestFit="1" customWidth="1"/>
    <col min="12048" max="12288" width="9.140625" style="25"/>
    <col min="12289" max="12289" width="4.7109375" style="25" bestFit="1" customWidth="1"/>
    <col min="12290" max="12290" width="20.7109375" style="25" bestFit="1" customWidth="1"/>
    <col min="12291" max="12291" width="14.28515625" style="25" customWidth="1"/>
    <col min="12292" max="12292" width="15.28515625" style="25" bestFit="1" customWidth="1"/>
    <col min="12293" max="12293" width="16" style="25" bestFit="1" customWidth="1"/>
    <col min="12294" max="12294" width="11.28515625" style="25" bestFit="1" customWidth="1"/>
    <col min="12295" max="12295" width="12.85546875" style="25" bestFit="1" customWidth="1"/>
    <col min="12296" max="12297" width="10.85546875" style="25" bestFit="1" customWidth="1"/>
    <col min="12298" max="12298" width="8.28515625" style="25" bestFit="1" customWidth="1"/>
    <col min="12299" max="12299" width="11.28515625" style="25" bestFit="1" customWidth="1"/>
    <col min="12300" max="12300" width="16" style="25" bestFit="1" customWidth="1"/>
    <col min="12301" max="12301" width="11.85546875" style="25" bestFit="1" customWidth="1"/>
    <col min="12302" max="12302" width="12.7109375" style="25" bestFit="1" customWidth="1"/>
    <col min="12303" max="12303" width="10.85546875" style="25" bestFit="1" customWidth="1"/>
    <col min="12304" max="12544" width="9.140625" style="25"/>
    <col min="12545" max="12545" width="4.7109375" style="25" bestFit="1" customWidth="1"/>
    <col min="12546" max="12546" width="20.7109375" style="25" bestFit="1" customWidth="1"/>
    <col min="12547" max="12547" width="14.28515625" style="25" customWidth="1"/>
    <col min="12548" max="12548" width="15.28515625" style="25" bestFit="1" customWidth="1"/>
    <col min="12549" max="12549" width="16" style="25" bestFit="1" customWidth="1"/>
    <col min="12550" max="12550" width="11.28515625" style="25" bestFit="1" customWidth="1"/>
    <col min="12551" max="12551" width="12.85546875" style="25" bestFit="1" customWidth="1"/>
    <col min="12552" max="12553" width="10.85546875" style="25" bestFit="1" customWidth="1"/>
    <col min="12554" max="12554" width="8.28515625" style="25" bestFit="1" customWidth="1"/>
    <col min="12555" max="12555" width="11.28515625" style="25" bestFit="1" customWidth="1"/>
    <col min="12556" max="12556" width="16" style="25" bestFit="1" customWidth="1"/>
    <col min="12557" max="12557" width="11.85546875" style="25" bestFit="1" customWidth="1"/>
    <col min="12558" max="12558" width="12.7109375" style="25" bestFit="1" customWidth="1"/>
    <col min="12559" max="12559" width="10.85546875" style="25" bestFit="1" customWidth="1"/>
    <col min="12560" max="12800" width="9.140625" style="25"/>
    <col min="12801" max="12801" width="4.7109375" style="25" bestFit="1" customWidth="1"/>
    <col min="12802" max="12802" width="20.7109375" style="25" bestFit="1" customWidth="1"/>
    <col min="12803" max="12803" width="14.28515625" style="25" customWidth="1"/>
    <col min="12804" max="12804" width="15.28515625" style="25" bestFit="1" customWidth="1"/>
    <col min="12805" max="12805" width="16" style="25" bestFit="1" customWidth="1"/>
    <col min="12806" max="12806" width="11.28515625" style="25" bestFit="1" customWidth="1"/>
    <col min="12807" max="12807" width="12.85546875" style="25" bestFit="1" customWidth="1"/>
    <col min="12808" max="12809" width="10.85546875" style="25" bestFit="1" customWidth="1"/>
    <col min="12810" max="12810" width="8.28515625" style="25" bestFit="1" customWidth="1"/>
    <col min="12811" max="12811" width="11.28515625" style="25" bestFit="1" customWidth="1"/>
    <col min="12812" max="12812" width="16" style="25" bestFit="1" customWidth="1"/>
    <col min="12813" max="12813" width="11.85546875" style="25" bestFit="1" customWidth="1"/>
    <col min="12814" max="12814" width="12.7109375" style="25" bestFit="1" customWidth="1"/>
    <col min="12815" max="12815" width="10.85546875" style="25" bestFit="1" customWidth="1"/>
    <col min="12816" max="13056" width="9.140625" style="25"/>
    <col min="13057" max="13057" width="4.7109375" style="25" bestFit="1" customWidth="1"/>
    <col min="13058" max="13058" width="20.7109375" style="25" bestFit="1" customWidth="1"/>
    <col min="13059" max="13059" width="14.28515625" style="25" customWidth="1"/>
    <col min="13060" max="13060" width="15.28515625" style="25" bestFit="1" customWidth="1"/>
    <col min="13061" max="13061" width="16" style="25" bestFit="1" customWidth="1"/>
    <col min="13062" max="13062" width="11.28515625" style="25" bestFit="1" customWidth="1"/>
    <col min="13063" max="13063" width="12.85546875" style="25" bestFit="1" customWidth="1"/>
    <col min="13064" max="13065" width="10.85546875" style="25" bestFit="1" customWidth="1"/>
    <col min="13066" max="13066" width="8.28515625" style="25" bestFit="1" customWidth="1"/>
    <col min="13067" max="13067" width="11.28515625" style="25" bestFit="1" customWidth="1"/>
    <col min="13068" max="13068" width="16" style="25" bestFit="1" customWidth="1"/>
    <col min="13069" max="13069" width="11.85546875" style="25" bestFit="1" customWidth="1"/>
    <col min="13070" max="13070" width="12.7109375" style="25" bestFit="1" customWidth="1"/>
    <col min="13071" max="13071" width="10.85546875" style="25" bestFit="1" customWidth="1"/>
    <col min="13072" max="13312" width="9.140625" style="25"/>
    <col min="13313" max="13313" width="4.7109375" style="25" bestFit="1" customWidth="1"/>
    <col min="13314" max="13314" width="20.7109375" style="25" bestFit="1" customWidth="1"/>
    <col min="13315" max="13315" width="14.28515625" style="25" customWidth="1"/>
    <col min="13316" max="13316" width="15.28515625" style="25" bestFit="1" customWidth="1"/>
    <col min="13317" max="13317" width="16" style="25" bestFit="1" customWidth="1"/>
    <col min="13318" max="13318" width="11.28515625" style="25" bestFit="1" customWidth="1"/>
    <col min="13319" max="13319" width="12.85546875" style="25" bestFit="1" customWidth="1"/>
    <col min="13320" max="13321" width="10.85546875" style="25" bestFit="1" customWidth="1"/>
    <col min="13322" max="13322" width="8.28515625" style="25" bestFit="1" customWidth="1"/>
    <col min="13323" max="13323" width="11.28515625" style="25" bestFit="1" customWidth="1"/>
    <col min="13324" max="13324" width="16" style="25" bestFit="1" customWidth="1"/>
    <col min="13325" max="13325" width="11.85546875" style="25" bestFit="1" customWidth="1"/>
    <col min="13326" max="13326" width="12.7109375" style="25" bestFit="1" customWidth="1"/>
    <col min="13327" max="13327" width="10.85546875" style="25" bestFit="1" customWidth="1"/>
    <col min="13328" max="13568" width="9.140625" style="25"/>
    <col min="13569" max="13569" width="4.7109375" style="25" bestFit="1" customWidth="1"/>
    <col min="13570" max="13570" width="20.7109375" style="25" bestFit="1" customWidth="1"/>
    <col min="13571" max="13571" width="14.28515625" style="25" customWidth="1"/>
    <col min="13572" max="13572" width="15.28515625" style="25" bestFit="1" customWidth="1"/>
    <col min="13573" max="13573" width="16" style="25" bestFit="1" customWidth="1"/>
    <col min="13574" max="13574" width="11.28515625" style="25" bestFit="1" customWidth="1"/>
    <col min="13575" max="13575" width="12.85546875" style="25" bestFit="1" customWidth="1"/>
    <col min="13576" max="13577" width="10.85546875" style="25" bestFit="1" customWidth="1"/>
    <col min="13578" max="13578" width="8.28515625" style="25" bestFit="1" customWidth="1"/>
    <col min="13579" max="13579" width="11.28515625" style="25" bestFit="1" customWidth="1"/>
    <col min="13580" max="13580" width="16" style="25" bestFit="1" customWidth="1"/>
    <col min="13581" max="13581" width="11.85546875" style="25" bestFit="1" customWidth="1"/>
    <col min="13582" max="13582" width="12.7109375" style="25" bestFit="1" customWidth="1"/>
    <col min="13583" max="13583" width="10.85546875" style="25" bestFit="1" customWidth="1"/>
    <col min="13584" max="13824" width="9.140625" style="25"/>
    <col min="13825" max="13825" width="4.7109375" style="25" bestFit="1" customWidth="1"/>
    <col min="13826" max="13826" width="20.7109375" style="25" bestFit="1" customWidth="1"/>
    <col min="13827" max="13827" width="14.28515625" style="25" customWidth="1"/>
    <col min="13828" max="13828" width="15.28515625" style="25" bestFit="1" customWidth="1"/>
    <col min="13829" max="13829" width="16" style="25" bestFit="1" customWidth="1"/>
    <col min="13830" max="13830" width="11.28515625" style="25" bestFit="1" customWidth="1"/>
    <col min="13831" max="13831" width="12.85546875" style="25" bestFit="1" customWidth="1"/>
    <col min="13832" max="13833" width="10.85546875" style="25" bestFit="1" customWidth="1"/>
    <col min="13834" max="13834" width="8.28515625" style="25" bestFit="1" customWidth="1"/>
    <col min="13835" max="13835" width="11.28515625" style="25" bestFit="1" customWidth="1"/>
    <col min="13836" max="13836" width="16" style="25" bestFit="1" customWidth="1"/>
    <col min="13837" max="13837" width="11.85546875" style="25" bestFit="1" customWidth="1"/>
    <col min="13838" max="13838" width="12.7109375" style="25" bestFit="1" customWidth="1"/>
    <col min="13839" max="13839" width="10.85546875" style="25" bestFit="1" customWidth="1"/>
    <col min="13840" max="14080" width="9.140625" style="25"/>
    <col min="14081" max="14081" width="4.7109375" style="25" bestFit="1" customWidth="1"/>
    <col min="14082" max="14082" width="20.7109375" style="25" bestFit="1" customWidth="1"/>
    <col min="14083" max="14083" width="14.28515625" style="25" customWidth="1"/>
    <col min="14084" max="14084" width="15.28515625" style="25" bestFit="1" customWidth="1"/>
    <col min="14085" max="14085" width="16" style="25" bestFit="1" customWidth="1"/>
    <col min="14086" max="14086" width="11.28515625" style="25" bestFit="1" customWidth="1"/>
    <col min="14087" max="14087" width="12.85546875" style="25" bestFit="1" customWidth="1"/>
    <col min="14088" max="14089" width="10.85546875" style="25" bestFit="1" customWidth="1"/>
    <col min="14090" max="14090" width="8.28515625" style="25" bestFit="1" customWidth="1"/>
    <col min="14091" max="14091" width="11.28515625" style="25" bestFit="1" customWidth="1"/>
    <col min="14092" max="14092" width="16" style="25" bestFit="1" customWidth="1"/>
    <col min="14093" max="14093" width="11.85546875" style="25" bestFit="1" customWidth="1"/>
    <col min="14094" max="14094" width="12.7109375" style="25" bestFit="1" customWidth="1"/>
    <col min="14095" max="14095" width="10.85546875" style="25" bestFit="1" customWidth="1"/>
    <col min="14096" max="14336" width="9.140625" style="25"/>
    <col min="14337" max="14337" width="4.7109375" style="25" bestFit="1" customWidth="1"/>
    <col min="14338" max="14338" width="20.7109375" style="25" bestFit="1" customWidth="1"/>
    <col min="14339" max="14339" width="14.28515625" style="25" customWidth="1"/>
    <col min="14340" max="14340" width="15.28515625" style="25" bestFit="1" customWidth="1"/>
    <col min="14341" max="14341" width="16" style="25" bestFit="1" customWidth="1"/>
    <col min="14342" max="14342" width="11.28515625" style="25" bestFit="1" customWidth="1"/>
    <col min="14343" max="14343" width="12.85546875" style="25" bestFit="1" customWidth="1"/>
    <col min="14344" max="14345" width="10.85546875" style="25" bestFit="1" customWidth="1"/>
    <col min="14346" max="14346" width="8.28515625" style="25" bestFit="1" customWidth="1"/>
    <col min="14347" max="14347" width="11.28515625" style="25" bestFit="1" customWidth="1"/>
    <col min="14348" max="14348" width="16" style="25" bestFit="1" customWidth="1"/>
    <col min="14349" max="14349" width="11.85546875" style="25" bestFit="1" customWidth="1"/>
    <col min="14350" max="14350" width="12.7109375" style="25" bestFit="1" customWidth="1"/>
    <col min="14351" max="14351" width="10.85546875" style="25" bestFit="1" customWidth="1"/>
    <col min="14352" max="14592" width="9.140625" style="25"/>
    <col min="14593" max="14593" width="4.7109375" style="25" bestFit="1" customWidth="1"/>
    <col min="14594" max="14594" width="20.7109375" style="25" bestFit="1" customWidth="1"/>
    <col min="14595" max="14595" width="14.28515625" style="25" customWidth="1"/>
    <col min="14596" max="14596" width="15.28515625" style="25" bestFit="1" customWidth="1"/>
    <col min="14597" max="14597" width="16" style="25" bestFit="1" customWidth="1"/>
    <col min="14598" max="14598" width="11.28515625" style="25" bestFit="1" customWidth="1"/>
    <col min="14599" max="14599" width="12.85546875" style="25" bestFit="1" customWidth="1"/>
    <col min="14600" max="14601" width="10.85546875" style="25" bestFit="1" customWidth="1"/>
    <col min="14602" max="14602" width="8.28515625" style="25" bestFit="1" customWidth="1"/>
    <col min="14603" max="14603" width="11.28515625" style="25" bestFit="1" customWidth="1"/>
    <col min="14604" max="14604" width="16" style="25" bestFit="1" customWidth="1"/>
    <col min="14605" max="14605" width="11.85546875" style="25" bestFit="1" customWidth="1"/>
    <col min="14606" max="14606" width="12.7109375" style="25" bestFit="1" customWidth="1"/>
    <col min="14607" max="14607" width="10.85546875" style="25" bestFit="1" customWidth="1"/>
    <col min="14608" max="14848" width="9.140625" style="25"/>
    <col min="14849" max="14849" width="4.7109375" style="25" bestFit="1" customWidth="1"/>
    <col min="14850" max="14850" width="20.7109375" style="25" bestFit="1" customWidth="1"/>
    <col min="14851" max="14851" width="14.28515625" style="25" customWidth="1"/>
    <col min="14852" max="14852" width="15.28515625" style="25" bestFit="1" customWidth="1"/>
    <col min="14853" max="14853" width="16" style="25" bestFit="1" customWidth="1"/>
    <col min="14854" max="14854" width="11.28515625" style="25" bestFit="1" customWidth="1"/>
    <col min="14855" max="14855" width="12.85546875" style="25" bestFit="1" customWidth="1"/>
    <col min="14856" max="14857" width="10.85546875" style="25" bestFit="1" customWidth="1"/>
    <col min="14858" max="14858" width="8.28515625" style="25" bestFit="1" customWidth="1"/>
    <col min="14859" max="14859" width="11.28515625" style="25" bestFit="1" customWidth="1"/>
    <col min="14860" max="14860" width="16" style="25" bestFit="1" customWidth="1"/>
    <col min="14861" max="14861" width="11.85546875" style="25" bestFit="1" customWidth="1"/>
    <col min="14862" max="14862" width="12.7109375" style="25" bestFit="1" customWidth="1"/>
    <col min="14863" max="14863" width="10.85546875" style="25" bestFit="1" customWidth="1"/>
    <col min="14864" max="15104" width="9.140625" style="25"/>
    <col min="15105" max="15105" width="4.7109375" style="25" bestFit="1" customWidth="1"/>
    <col min="15106" max="15106" width="20.7109375" style="25" bestFit="1" customWidth="1"/>
    <col min="15107" max="15107" width="14.28515625" style="25" customWidth="1"/>
    <col min="15108" max="15108" width="15.28515625" style="25" bestFit="1" customWidth="1"/>
    <col min="15109" max="15109" width="16" style="25" bestFit="1" customWidth="1"/>
    <col min="15110" max="15110" width="11.28515625" style="25" bestFit="1" customWidth="1"/>
    <col min="15111" max="15111" width="12.85546875" style="25" bestFit="1" customWidth="1"/>
    <col min="15112" max="15113" width="10.85546875" style="25" bestFit="1" customWidth="1"/>
    <col min="15114" max="15114" width="8.28515625" style="25" bestFit="1" customWidth="1"/>
    <col min="15115" max="15115" width="11.28515625" style="25" bestFit="1" customWidth="1"/>
    <col min="15116" max="15116" width="16" style="25" bestFit="1" customWidth="1"/>
    <col min="15117" max="15117" width="11.85546875" style="25" bestFit="1" customWidth="1"/>
    <col min="15118" max="15118" width="12.7109375" style="25" bestFit="1" customWidth="1"/>
    <col min="15119" max="15119" width="10.85546875" style="25" bestFit="1" customWidth="1"/>
    <col min="15120" max="15360" width="9.140625" style="25"/>
    <col min="15361" max="15361" width="4.7109375" style="25" bestFit="1" customWidth="1"/>
    <col min="15362" max="15362" width="20.7109375" style="25" bestFit="1" customWidth="1"/>
    <col min="15363" max="15363" width="14.28515625" style="25" customWidth="1"/>
    <col min="15364" max="15364" width="15.28515625" style="25" bestFit="1" customWidth="1"/>
    <col min="15365" max="15365" width="16" style="25" bestFit="1" customWidth="1"/>
    <col min="15366" max="15366" width="11.28515625" style="25" bestFit="1" customWidth="1"/>
    <col min="15367" max="15367" width="12.85546875" style="25" bestFit="1" customWidth="1"/>
    <col min="15368" max="15369" width="10.85546875" style="25" bestFit="1" customWidth="1"/>
    <col min="15370" max="15370" width="8.28515625" style="25" bestFit="1" customWidth="1"/>
    <col min="15371" max="15371" width="11.28515625" style="25" bestFit="1" customWidth="1"/>
    <col min="15372" max="15372" width="16" style="25" bestFit="1" customWidth="1"/>
    <col min="15373" max="15373" width="11.85546875" style="25" bestFit="1" customWidth="1"/>
    <col min="15374" max="15374" width="12.7109375" style="25" bestFit="1" customWidth="1"/>
    <col min="15375" max="15375" width="10.85546875" style="25" bestFit="1" customWidth="1"/>
    <col min="15376" max="15616" width="9.140625" style="25"/>
    <col min="15617" max="15617" width="4.7109375" style="25" bestFit="1" customWidth="1"/>
    <col min="15618" max="15618" width="20.7109375" style="25" bestFit="1" customWidth="1"/>
    <col min="15619" max="15619" width="14.28515625" style="25" customWidth="1"/>
    <col min="15620" max="15620" width="15.28515625" style="25" bestFit="1" customWidth="1"/>
    <col min="15621" max="15621" width="16" style="25" bestFit="1" customWidth="1"/>
    <col min="15622" max="15622" width="11.28515625" style="25" bestFit="1" customWidth="1"/>
    <col min="15623" max="15623" width="12.85546875" style="25" bestFit="1" customWidth="1"/>
    <col min="15624" max="15625" width="10.85546875" style="25" bestFit="1" customWidth="1"/>
    <col min="15626" max="15626" width="8.28515625" style="25" bestFit="1" customWidth="1"/>
    <col min="15627" max="15627" width="11.28515625" style="25" bestFit="1" customWidth="1"/>
    <col min="15628" max="15628" width="16" style="25" bestFit="1" customWidth="1"/>
    <col min="15629" max="15629" width="11.85546875" style="25" bestFit="1" customWidth="1"/>
    <col min="15630" max="15630" width="12.7109375" style="25" bestFit="1" customWidth="1"/>
    <col min="15631" max="15631" width="10.85546875" style="25" bestFit="1" customWidth="1"/>
    <col min="15632" max="15872" width="9.140625" style="25"/>
    <col min="15873" max="15873" width="4.7109375" style="25" bestFit="1" customWidth="1"/>
    <col min="15874" max="15874" width="20.7109375" style="25" bestFit="1" customWidth="1"/>
    <col min="15875" max="15875" width="14.28515625" style="25" customWidth="1"/>
    <col min="15876" max="15876" width="15.28515625" style="25" bestFit="1" customWidth="1"/>
    <col min="15877" max="15877" width="16" style="25" bestFit="1" customWidth="1"/>
    <col min="15878" max="15878" width="11.28515625" style="25" bestFit="1" customWidth="1"/>
    <col min="15879" max="15879" width="12.85546875" style="25" bestFit="1" customWidth="1"/>
    <col min="15880" max="15881" width="10.85546875" style="25" bestFit="1" customWidth="1"/>
    <col min="15882" max="15882" width="8.28515625" style="25" bestFit="1" customWidth="1"/>
    <col min="15883" max="15883" width="11.28515625" style="25" bestFit="1" customWidth="1"/>
    <col min="15884" max="15884" width="16" style="25" bestFit="1" customWidth="1"/>
    <col min="15885" max="15885" width="11.85546875" style="25" bestFit="1" customWidth="1"/>
    <col min="15886" max="15886" width="12.7109375" style="25" bestFit="1" customWidth="1"/>
    <col min="15887" max="15887" width="10.85546875" style="25" bestFit="1" customWidth="1"/>
    <col min="15888" max="16128" width="9.140625" style="25"/>
    <col min="16129" max="16129" width="4.7109375" style="25" bestFit="1" customWidth="1"/>
    <col min="16130" max="16130" width="20.7109375" style="25" bestFit="1" customWidth="1"/>
    <col min="16131" max="16131" width="14.28515625" style="25" customWidth="1"/>
    <col min="16132" max="16132" width="15.28515625" style="25" bestFit="1" customWidth="1"/>
    <col min="16133" max="16133" width="16" style="25" bestFit="1" customWidth="1"/>
    <col min="16134" max="16134" width="11.28515625" style="25" bestFit="1" customWidth="1"/>
    <col min="16135" max="16135" width="12.85546875" style="25" bestFit="1" customWidth="1"/>
    <col min="16136" max="16137" width="10.85546875" style="25" bestFit="1" customWidth="1"/>
    <col min="16138" max="16138" width="8.28515625" style="25" bestFit="1" customWidth="1"/>
    <col min="16139" max="16139" width="11.28515625" style="25" bestFit="1" customWidth="1"/>
    <col min="16140" max="16140" width="16" style="25" bestFit="1" customWidth="1"/>
    <col min="16141" max="16141" width="11.85546875" style="25" bestFit="1" customWidth="1"/>
    <col min="16142" max="16142" width="12.7109375" style="25" bestFit="1" customWidth="1"/>
    <col min="16143" max="16143" width="10.85546875" style="25" bestFit="1" customWidth="1"/>
    <col min="16144" max="16384" width="9.140625" style="25"/>
  </cols>
  <sheetData>
    <row r="1" spans="1:15" s="19" customFormat="1" ht="13.5" x14ac:dyDescent="0.25">
      <c r="D1" s="20"/>
      <c r="E1" s="20"/>
      <c r="G1" s="20"/>
      <c r="H1" s="21"/>
      <c r="I1" s="20"/>
      <c r="K1" s="20"/>
      <c r="O1" s="21"/>
    </row>
    <row r="2" spans="1:15" s="19" customFormat="1" ht="13.5" x14ac:dyDescent="0.25">
      <c r="D2" s="20"/>
      <c r="E2" s="20"/>
      <c r="G2" s="20"/>
      <c r="H2" s="21"/>
      <c r="I2" s="20"/>
      <c r="K2" s="20"/>
      <c r="O2" s="21"/>
    </row>
    <row r="3" spans="1:15" s="19" customFormat="1" ht="13.5" x14ac:dyDescent="0.25">
      <c r="D3" s="20"/>
      <c r="E3" s="20"/>
      <c r="G3" s="20"/>
      <c r="H3" s="21"/>
      <c r="I3" s="20"/>
      <c r="K3" s="20"/>
      <c r="O3" s="21"/>
    </row>
    <row r="4" spans="1:15" s="19" customFormat="1" ht="13.5" x14ac:dyDescent="0.25">
      <c r="D4" s="20"/>
      <c r="E4" s="20"/>
      <c r="G4" s="20"/>
      <c r="H4" s="21"/>
      <c r="I4" s="20"/>
      <c r="K4" s="20"/>
      <c r="O4" s="21"/>
    </row>
    <row r="5" spans="1:15" s="19" customFormat="1" ht="13.5" x14ac:dyDescent="0.25">
      <c r="A5" s="34" t="s">
        <v>13</v>
      </c>
      <c r="B5" s="34"/>
      <c r="C5" s="34"/>
      <c r="D5" s="34" t="s">
        <v>14</v>
      </c>
      <c r="E5" s="34"/>
      <c r="F5" s="34"/>
      <c r="G5" s="34"/>
      <c r="H5" s="34"/>
      <c r="I5" s="34"/>
      <c r="J5" s="34"/>
      <c r="K5" s="35" t="s">
        <v>15</v>
      </c>
      <c r="L5" s="35"/>
      <c r="M5" s="35"/>
      <c r="N5" s="35"/>
      <c r="O5" s="35"/>
    </row>
    <row r="6" spans="1:15" ht="40.5" x14ac:dyDescent="0.2">
      <c r="A6" s="22" t="s">
        <v>16</v>
      </c>
      <c r="B6" s="22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3" t="s">
        <v>23</v>
      </c>
      <c r="I6" s="24" t="s">
        <v>24</v>
      </c>
      <c r="J6" s="24" t="s">
        <v>25</v>
      </c>
      <c r="K6" s="24" t="s">
        <v>26</v>
      </c>
      <c r="L6" s="22" t="s">
        <v>20</v>
      </c>
      <c r="M6" s="22" t="s">
        <v>21</v>
      </c>
      <c r="N6" s="22" t="s">
        <v>22</v>
      </c>
      <c r="O6" s="23" t="s">
        <v>23</v>
      </c>
    </row>
    <row r="7" spans="1:15" ht="13.5" x14ac:dyDescent="0.25">
      <c r="A7" s="26">
        <v>1</v>
      </c>
      <c r="B7" s="27" t="s">
        <v>27</v>
      </c>
      <c r="C7" s="28" t="s">
        <v>28</v>
      </c>
      <c r="D7" s="27" t="s">
        <v>29</v>
      </c>
      <c r="E7" s="27" t="s">
        <v>30</v>
      </c>
      <c r="F7" s="27" t="s">
        <v>31</v>
      </c>
      <c r="G7" s="27" t="s">
        <v>32</v>
      </c>
      <c r="H7" s="29">
        <v>12055</v>
      </c>
      <c r="I7" s="30">
        <v>39448</v>
      </c>
      <c r="J7" s="26">
        <v>125000</v>
      </c>
      <c r="K7" s="30">
        <v>33440</v>
      </c>
      <c r="L7" s="27" t="s">
        <v>30</v>
      </c>
      <c r="M7" s="27" t="s">
        <v>33</v>
      </c>
      <c r="N7" s="27" t="s">
        <v>34</v>
      </c>
      <c r="O7" s="29">
        <v>22468</v>
      </c>
    </row>
    <row r="8" spans="1:15" ht="13.5" x14ac:dyDescent="0.25">
      <c r="A8" s="26">
        <v>2</v>
      </c>
      <c r="B8" s="27" t="s">
        <v>35</v>
      </c>
      <c r="C8" s="28" t="s">
        <v>28</v>
      </c>
      <c r="D8" s="27" t="s">
        <v>36</v>
      </c>
      <c r="E8" s="27" t="s">
        <v>30</v>
      </c>
      <c r="F8" s="27" t="s">
        <v>37</v>
      </c>
      <c r="G8" s="27" t="s">
        <v>38</v>
      </c>
      <c r="H8" s="29">
        <v>24532</v>
      </c>
      <c r="I8" s="30">
        <v>39448</v>
      </c>
      <c r="J8" s="26">
        <v>125000</v>
      </c>
      <c r="K8" s="30">
        <v>33440</v>
      </c>
      <c r="L8" s="27" t="s">
        <v>30</v>
      </c>
      <c r="M8" s="27" t="s">
        <v>33</v>
      </c>
      <c r="N8" s="27" t="s">
        <v>34</v>
      </c>
      <c r="O8" s="29">
        <v>22468</v>
      </c>
    </row>
    <row r="9" spans="1:15" ht="13.5" x14ac:dyDescent="0.25">
      <c r="A9" s="26">
        <v>3</v>
      </c>
      <c r="B9" s="27" t="s">
        <v>39</v>
      </c>
      <c r="C9" s="28" t="s">
        <v>28</v>
      </c>
      <c r="D9" s="27" t="s">
        <v>40</v>
      </c>
      <c r="E9" s="27" t="s">
        <v>41</v>
      </c>
      <c r="F9" s="27" t="s">
        <v>42</v>
      </c>
      <c r="G9" s="27" t="s">
        <v>43</v>
      </c>
      <c r="H9" s="29">
        <v>22768</v>
      </c>
      <c r="I9" s="30">
        <v>39448</v>
      </c>
      <c r="J9" s="26">
        <v>250000</v>
      </c>
      <c r="K9" s="30">
        <v>32892</v>
      </c>
      <c r="L9" s="27" t="s">
        <v>41</v>
      </c>
      <c r="M9" s="27" t="s">
        <v>44</v>
      </c>
      <c r="N9" s="27" t="s">
        <v>45</v>
      </c>
      <c r="O9" s="29">
        <v>22618</v>
      </c>
    </row>
    <row r="10" spans="1:15" ht="13.5" x14ac:dyDescent="0.25">
      <c r="A10" s="26">
        <v>4</v>
      </c>
      <c r="B10" s="27" t="s">
        <v>46</v>
      </c>
      <c r="C10" s="28" t="s">
        <v>28</v>
      </c>
      <c r="D10" s="27" t="s">
        <v>47</v>
      </c>
      <c r="E10" s="27" t="s">
        <v>48</v>
      </c>
      <c r="F10" s="27" t="s">
        <v>49</v>
      </c>
      <c r="G10" s="27" t="s">
        <v>50</v>
      </c>
      <c r="H10" s="29">
        <v>12329</v>
      </c>
      <c r="I10" s="30">
        <v>39448</v>
      </c>
      <c r="J10" s="26">
        <v>250000</v>
      </c>
      <c r="K10" s="30">
        <v>36460</v>
      </c>
      <c r="L10" s="27" t="s">
        <v>48</v>
      </c>
      <c r="M10" s="27" t="s">
        <v>51</v>
      </c>
      <c r="N10" s="27" t="s">
        <v>52</v>
      </c>
      <c r="O10" s="29">
        <v>11796</v>
      </c>
    </row>
    <row r="11" spans="1:15" ht="13.5" x14ac:dyDescent="0.25">
      <c r="A11" s="26">
        <v>5</v>
      </c>
      <c r="B11" s="27" t="s">
        <v>53</v>
      </c>
      <c r="C11" s="28" t="s">
        <v>28</v>
      </c>
      <c r="D11" s="27" t="s">
        <v>54</v>
      </c>
      <c r="E11" s="27" t="s">
        <v>55</v>
      </c>
      <c r="F11" s="27" t="s">
        <v>56</v>
      </c>
      <c r="G11" s="27" t="s">
        <v>57</v>
      </c>
      <c r="H11" s="29">
        <v>24916</v>
      </c>
      <c r="I11" s="30">
        <v>39448</v>
      </c>
      <c r="J11" s="26">
        <v>250000</v>
      </c>
      <c r="K11" s="30">
        <v>33359</v>
      </c>
      <c r="L11" s="27" t="s">
        <v>58</v>
      </c>
      <c r="M11" s="27" t="s">
        <v>59</v>
      </c>
      <c r="N11" s="27" t="s">
        <v>60</v>
      </c>
      <c r="O11" s="29">
        <v>23853</v>
      </c>
    </row>
    <row r="12" spans="1:15" ht="13.5" x14ac:dyDescent="0.25">
      <c r="A12" s="26">
        <v>6</v>
      </c>
      <c r="B12" s="27" t="s">
        <v>61</v>
      </c>
      <c r="C12" s="28" t="s">
        <v>28</v>
      </c>
      <c r="D12" s="27" t="s">
        <v>62</v>
      </c>
      <c r="E12" s="27" t="s">
        <v>63</v>
      </c>
      <c r="F12" s="27" t="s">
        <v>64</v>
      </c>
      <c r="G12" s="27" t="s">
        <v>65</v>
      </c>
      <c r="H12" s="29">
        <v>20243</v>
      </c>
      <c r="I12" s="30">
        <v>39448</v>
      </c>
      <c r="J12" s="26">
        <v>250000</v>
      </c>
      <c r="K12" s="30">
        <v>33114</v>
      </c>
      <c r="L12" s="27" t="s">
        <v>63</v>
      </c>
      <c r="M12" s="27" t="s">
        <v>66</v>
      </c>
      <c r="N12" s="27" t="s">
        <v>67</v>
      </c>
      <c r="O12" s="29">
        <v>18948</v>
      </c>
    </row>
    <row r="13" spans="1:15" ht="13.5" x14ac:dyDescent="0.25">
      <c r="A13" s="26">
        <v>7</v>
      </c>
      <c r="B13" s="27" t="s">
        <v>68</v>
      </c>
      <c r="C13" s="28" t="s">
        <v>28</v>
      </c>
      <c r="D13" s="27" t="s">
        <v>69</v>
      </c>
      <c r="E13" s="27" t="s">
        <v>70</v>
      </c>
      <c r="F13" s="27" t="s">
        <v>71</v>
      </c>
      <c r="G13" s="27" t="s">
        <v>72</v>
      </c>
      <c r="H13" s="29">
        <v>23242</v>
      </c>
      <c r="I13" s="30">
        <v>39448</v>
      </c>
      <c r="J13" s="26">
        <v>250000</v>
      </c>
      <c r="K13" s="30">
        <v>33581</v>
      </c>
      <c r="L13" s="27" t="s">
        <v>70</v>
      </c>
      <c r="M13" s="27" t="s">
        <v>73</v>
      </c>
      <c r="N13" s="27" t="s">
        <v>74</v>
      </c>
      <c r="O13" s="29">
        <v>22379</v>
      </c>
    </row>
    <row r="14" spans="1:15" ht="13.5" x14ac:dyDescent="0.25">
      <c r="A14" s="26">
        <v>8</v>
      </c>
      <c r="B14" s="27" t="s">
        <v>75</v>
      </c>
      <c r="C14" s="28" t="s">
        <v>28</v>
      </c>
      <c r="D14" s="27" t="s">
        <v>76</v>
      </c>
      <c r="E14" s="27" t="s">
        <v>77</v>
      </c>
      <c r="F14" s="27" t="s">
        <v>78</v>
      </c>
      <c r="G14" s="27" t="s">
        <v>79</v>
      </c>
      <c r="H14" s="29">
        <v>11530</v>
      </c>
      <c r="I14" s="30">
        <v>39448</v>
      </c>
      <c r="J14" s="26">
        <v>250000</v>
      </c>
      <c r="K14" s="30">
        <v>36460</v>
      </c>
      <c r="L14" s="27" t="s">
        <v>77</v>
      </c>
      <c r="M14" s="27" t="s">
        <v>80</v>
      </c>
      <c r="N14" s="27" t="s">
        <v>34</v>
      </c>
      <c r="O14" s="29">
        <v>21614</v>
      </c>
    </row>
    <row r="15" spans="1:15" ht="13.5" x14ac:dyDescent="0.25">
      <c r="A15" s="26">
        <v>9</v>
      </c>
      <c r="B15" s="27" t="s">
        <v>81</v>
      </c>
      <c r="C15" s="28" t="s">
        <v>82</v>
      </c>
      <c r="D15" s="27" t="s">
        <v>83</v>
      </c>
      <c r="E15" s="27" t="s">
        <v>84</v>
      </c>
      <c r="F15" s="27" t="s">
        <v>85</v>
      </c>
      <c r="G15" s="27" t="s">
        <v>45</v>
      </c>
      <c r="H15" s="29">
        <v>27120</v>
      </c>
      <c r="I15" s="30">
        <v>42529</v>
      </c>
      <c r="J15" s="26">
        <v>150000</v>
      </c>
      <c r="K15" s="30">
        <v>42462</v>
      </c>
      <c r="L15" s="27" t="s">
        <v>84</v>
      </c>
      <c r="M15" s="27" t="s">
        <v>86</v>
      </c>
      <c r="N15" s="27" t="s">
        <v>87</v>
      </c>
      <c r="O15" s="29">
        <v>35385</v>
      </c>
    </row>
    <row r="16" spans="1:15" ht="13.5" x14ac:dyDescent="0.25">
      <c r="A16" s="26">
        <v>10</v>
      </c>
      <c r="B16" s="27" t="s">
        <v>88</v>
      </c>
      <c r="C16" s="28" t="s">
        <v>82</v>
      </c>
      <c r="D16" s="27" t="s">
        <v>89</v>
      </c>
      <c r="E16" s="27" t="s">
        <v>90</v>
      </c>
      <c r="F16" s="27" t="s">
        <v>91</v>
      </c>
      <c r="G16" s="27" t="s">
        <v>92</v>
      </c>
      <c r="H16" s="29">
        <v>21929</v>
      </c>
      <c r="I16" s="30">
        <v>42545</v>
      </c>
      <c r="J16" s="26">
        <v>150000</v>
      </c>
      <c r="K16" s="30">
        <v>42463</v>
      </c>
      <c r="L16" s="27" t="s">
        <v>90</v>
      </c>
      <c r="M16" s="27" t="s">
        <v>93</v>
      </c>
      <c r="N16" s="27" t="s">
        <v>94</v>
      </c>
      <c r="O16" s="29">
        <v>35352</v>
      </c>
    </row>
    <row r="17" spans="1:15" ht="13.5" x14ac:dyDescent="0.25">
      <c r="A17" s="26">
        <v>11</v>
      </c>
      <c r="B17" s="27" t="s">
        <v>95</v>
      </c>
      <c r="C17" s="28" t="s">
        <v>82</v>
      </c>
      <c r="D17" s="27" t="s">
        <v>96</v>
      </c>
      <c r="E17" s="27" t="s">
        <v>30</v>
      </c>
      <c r="F17" s="27" t="s">
        <v>97</v>
      </c>
      <c r="G17" s="27" t="s">
        <v>98</v>
      </c>
      <c r="H17" s="29">
        <v>17398</v>
      </c>
      <c r="I17" s="30">
        <v>39814</v>
      </c>
      <c r="J17" s="26">
        <v>150000</v>
      </c>
      <c r="K17" s="30">
        <v>33824</v>
      </c>
      <c r="L17" s="27" t="s">
        <v>30</v>
      </c>
      <c r="M17" s="27" t="s">
        <v>99</v>
      </c>
      <c r="N17" s="27" t="s">
        <v>100</v>
      </c>
      <c r="O17" s="29">
        <v>26388</v>
      </c>
    </row>
    <row r="18" spans="1:15" ht="13.5" x14ac:dyDescent="0.25">
      <c r="A18" s="26">
        <v>12</v>
      </c>
      <c r="B18" s="27" t="s">
        <v>101</v>
      </c>
      <c r="C18" s="28" t="s">
        <v>82</v>
      </c>
      <c r="D18" s="27" t="s">
        <v>102</v>
      </c>
      <c r="E18" s="27" t="s">
        <v>103</v>
      </c>
      <c r="F18" s="27" t="s">
        <v>104</v>
      </c>
      <c r="G18" s="27" t="s">
        <v>105</v>
      </c>
      <c r="H18" s="29">
        <v>24474</v>
      </c>
      <c r="I18" s="30">
        <v>42494</v>
      </c>
      <c r="J18" s="26">
        <v>150000</v>
      </c>
      <c r="K18" s="30">
        <v>42463</v>
      </c>
      <c r="L18" s="27" t="s">
        <v>103</v>
      </c>
      <c r="M18" s="27" t="s">
        <v>106</v>
      </c>
      <c r="N18" s="27" t="s">
        <v>107</v>
      </c>
      <c r="O18" s="29">
        <v>35093</v>
      </c>
    </row>
    <row r="19" spans="1:15" ht="13.5" x14ac:dyDescent="0.25">
      <c r="A19" s="26">
        <v>13</v>
      </c>
      <c r="B19" s="27" t="s">
        <v>88</v>
      </c>
      <c r="C19" s="28" t="s">
        <v>82</v>
      </c>
      <c r="D19" s="27" t="s">
        <v>108</v>
      </c>
      <c r="E19" s="27" t="s">
        <v>109</v>
      </c>
      <c r="F19" s="27" t="s">
        <v>110</v>
      </c>
      <c r="G19" s="27" t="s">
        <v>111</v>
      </c>
      <c r="H19" s="29">
        <v>32129</v>
      </c>
      <c r="I19" s="30">
        <v>42549</v>
      </c>
      <c r="J19" s="26">
        <v>150000</v>
      </c>
      <c r="K19" s="30">
        <v>42462</v>
      </c>
      <c r="L19" s="27" t="s">
        <v>109</v>
      </c>
      <c r="M19" s="27" t="s">
        <v>112</v>
      </c>
      <c r="N19" s="27" t="s">
        <v>113</v>
      </c>
      <c r="O19" s="29">
        <v>30170</v>
      </c>
    </row>
    <row r="20" spans="1:15" ht="13.5" x14ac:dyDescent="0.25">
      <c r="A20" s="26">
        <v>14</v>
      </c>
      <c r="B20" s="27" t="s">
        <v>114</v>
      </c>
      <c r="C20" s="28" t="s">
        <v>82</v>
      </c>
      <c r="D20" s="27" t="s">
        <v>115</v>
      </c>
      <c r="E20" s="27" t="s">
        <v>116</v>
      </c>
      <c r="F20" s="27" t="s">
        <v>117</v>
      </c>
      <c r="G20" s="27" t="s">
        <v>118</v>
      </c>
      <c r="H20" s="29">
        <v>25626</v>
      </c>
      <c r="I20" s="30">
        <v>42775</v>
      </c>
      <c r="J20" s="26">
        <v>75000</v>
      </c>
      <c r="K20" s="30">
        <v>42463</v>
      </c>
      <c r="L20" s="27" t="s">
        <v>116</v>
      </c>
      <c r="M20" s="27" t="s">
        <v>119</v>
      </c>
      <c r="N20" s="27" t="s">
        <v>120</v>
      </c>
      <c r="O20" s="29">
        <v>35118</v>
      </c>
    </row>
    <row r="21" spans="1:15" ht="13.5" x14ac:dyDescent="0.25">
      <c r="A21" s="26">
        <v>15</v>
      </c>
      <c r="B21" s="27" t="s">
        <v>114</v>
      </c>
      <c r="C21" s="28" t="s">
        <v>82</v>
      </c>
      <c r="D21" s="27" t="s">
        <v>121</v>
      </c>
      <c r="E21" s="27" t="s">
        <v>122</v>
      </c>
      <c r="F21" s="27" t="s">
        <v>123</v>
      </c>
      <c r="G21" s="27" t="s">
        <v>124</v>
      </c>
      <c r="H21" s="29">
        <v>27985</v>
      </c>
      <c r="I21" s="30">
        <v>42779</v>
      </c>
      <c r="J21" s="26">
        <v>75000</v>
      </c>
      <c r="K21" s="30">
        <v>42463</v>
      </c>
      <c r="L21" s="27" t="s">
        <v>116</v>
      </c>
      <c r="M21" s="27" t="s">
        <v>119</v>
      </c>
      <c r="N21" s="27" t="s">
        <v>120</v>
      </c>
      <c r="O21" s="29">
        <v>35118</v>
      </c>
    </row>
    <row r="22" spans="1:15" ht="13.5" x14ac:dyDescent="0.25">
      <c r="A22" s="26">
        <v>16</v>
      </c>
      <c r="B22" s="27" t="s">
        <v>46</v>
      </c>
      <c r="C22" s="28" t="s">
        <v>82</v>
      </c>
      <c r="D22" s="27" t="s">
        <v>125</v>
      </c>
      <c r="E22" s="27" t="s">
        <v>126</v>
      </c>
      <c r="F22" s="27" t="s">
        <v>127</v>
      </c>
      <c r="G22" s="27" t="s">
        <v>128</v>
      </c>
      <c r="H22" s="29">
        <v>15158</v>
      </c>
      <c r="I22" s="30">
        <v>39814</v>
      </c>
      <c r="J22" s="26">
        <v>75000</v>
      </c>
      <c r="K22" s="30">
        <v>33824</v>
      </c>
      <c r="L22" s="27" t="s">
        <v>126</v>
      </c>
      <c r="M22" s="27" t="s">
        <v>129</v>
      </c>
      <c r="N22" s="27" t="s">
        <v>130</v>
      </c>
      <c r="O22" s="29">
        <v>22379</v>
      </c>
    </row>
    <row r="23" spans="1:15" ht="13.5" x14ac:dyDescent="0.25">
      <c r="A23" s="26">
        <v>17</v>
      </c>
      <c r="B23" s="27" t="s">
        <v>81</v>
      </c>
      <c r="C23" s="28" t="s">
        <v>82</v>
      </c>
      <c r="D23" s="27" t="s">
        <v>131</v>
      </c>
      <c r="E23" s="27" t="s">
        <v>132</v>
      </c>
      <c r="F23" s="27" t="s">
        <v>133</v>
      </c>
      <c r="G23" s="27" t="s">
        <v>134</v>
      </c>
      <c r="H23" s="29">
        <v>24825</v>
      </c>
      <c r="I23" s="30">
        <v>39814</v>
      </c>
      <c r="J23" s="26">
        <v>75000</v>
      </c>
      <c r="K23" s="30">
        <v>33824</v>
      </c>
      <c r="L23" s="27" t="s">
        <v>126</v>
      </c>
      <c r="M23" s="27" t="s">
        <v>129</v>
      </c>
      <c r="N23" s="27" t="s">
        <v>130</v>
      </c>
      <c r="O23" s="29">
        <v>22379</v>
      </c>
    </row>
    <row r="24" spans="1:15" ht="13.5" x14ac:dyDescent="0.25">
      <c r="A24" s="26">
        <v>18</v>
      </c>
      <c r="B24" s="27" t="s">
        <v>46</v>
      </c>
      <c r="C24" s="28" t="s">
        <v>82</v>
      </c>
      <c r="D24" s="27" t="s">
        <v>135</v>
      </c>
      <c r="E24" s="27" t="s">
        <v>136</v>
      </c>
      <c r="F24" s="27" t="s">
        <v>137</v>
      </c>
      <c r="G24" s="27" t="s">
        <v>138</v>
      </c>
      <c r="H24" s="29">
        <v>20536</v>
      </c>
      <c r="I24" s="30">
        <v>39814</v>
      </c>
      <c r="J24" s="26">
        <v>150000</v>
      </c>
      <c r="K24" s="30">
        <v>36460</v>
      </c>
      <c r="L24" s="27" t="s">
        <v>136</v>
      </c>
      <c r="M24" s="27" t="s">
        <v>139</v>
      </c>
      <c r="N24" s="27" t="s">
        <v>140</v>
      </c>
      <c r="O24" s="29">
        <v>20434</v>
      </c>
    </row>
    <row r="25" spans="1:15" ht="13.5" x14ac:dyDescent="0.25">
      <c r="A25" s="26">
        <v>19</v>
      </c>
      <c r="B25" s="27" t="s">
        <v>141</v>
      </c>
      <c r="C25" s="28" t="s">
        <v>82</v>
      </c>
      <c r="D25" s="27" t="s">
        <v>142</v>
      </c>
      <c r="E25" s="27" t="s">
        <v>143</v>
      </c>
      <c r="F25" s="27" t="s">
        <v>144</v>
      </c>
      <c r="G25" s="27" t="s">
        <v>145</v>
      </c>
      <c r="H25" s="29">
        <v>21525</v>
      </c>
      <c r="I25" s="30">
        <v>39814</v>
      </c>
      <c r="J25" s="26">
        <v>150000</v>
      </c>
      <c r="K25" s="30">
        <v>34403</v>
      </c>
      <c r="L25" s="27" t="s">
        <v>146</v>
      </c>
      <c r="M25" s="27" t="s">
        <v>86</v>
      </c>
      <c r="N25" s="27" t="s">
        <v>147</v>
      </c>
      <c r="O25" s="29">
        <v>21186</v>
      </c>
    </row>
    <row r="26" spans="1:15" ht="13.5" x14ac:dyDescent="0.25">
      <c r="A26" s="26">
        <v>20</v>
      </c>
      <c r="B26" s="27" t="s">
        <v>141</v>
      </c>
      <c r="C26" s="28" t="s">
        <v>82</v>
      </c>
      <c r="D26" s="27" t="s">
        <v>148</v>
      </c>
      <c r="E26" s="27" t="s">
        <v>146</v>
      </c>
      <c r="F26" s="27" t="s">
        <v>149</v>
      </c>
      <c r="G26" s="27" t="s">
        <v>150</v>
      </c>
      <c r="H26" s="29">
        <v>20299</v>
      </c>
      <c r="I26" s="30">
        <v>39814</v>
      </c>
      <c r="J26" s="26">
        <v>150000</v>
      </c>
      <c r="K26" s="30">
        <v>33788</v>
      </c>
      <c r="L26" s="27" t="s">
        <v>146</v>
      </c>
      <c r="M26" s="27" t="s">
        <v>151</v>
      </c>
      <c r="N26" s="27" t="s">
        <v>152</v>
      </c>
      <c r="O26" s="29">
        <v>18274</v>
      </c>
    </row>
    <row r="27" spans="1:15" ht="13.5" x14ac:dyDescent="0.25">
      <c r="A27" s="26">
        <v>21</v>
      </c>
      <c r="B27" s="27" t="s">
        <v>27</v>
      </c>
      <c r="C27" s="28" t="s">
        <v>82</v>
      </c>
      <c r="D27" s="27" t="s">
        <v>153</v>
      </c>
      <c r="E27" s="27" t="s">
        <v>154</v>
      </c>
      <c r="F27" s="27" t="s">
        <v>155</v>
      </c>
      <c r="G27" s="27" t="s">
        <v>156</v>
      </c>
      <c r="H27" s="29">
        <v>31962</v>
      </c>
      <c r="I27" s="30">
        <v>43479</v>
      </c>
      <c r="J27" s="26">
        <v>150000</v>
      </c>
      <c r="K27" s="30">
        <v>42462</v>
      </c>
      <c r="L27" s="27" t="s">
        <v>122</v>
      </c>
      <c r="M27" s="27" t="s">
        <v>157</v>
      </c>
      <c r="N27" s="27" t="s">
        <v>158</v>
      </c>
      <c r="O27" s="29">
        <v>31649</v>
      </c>
    </row>
    <row r="28" spans="1:15" ht="13.5" x14ac:dyDescent="0.25">
      <c r="A28" s="26">
        <v>22</v>
      </c>
      <c r="B28" s="27" t="s">
        <v>159</v>
      </c>
      <c r="C28" s="28" t="s">
        <v>82</v>
      </c>
      <c r="D28" s="27" t="s">
        <v>160</v>
      </c>
      <c r="E28" s="27" t="s">
        <v>161</v>
      </c>
      <c r="F28" s="27" t="s">
        <v>162</v>
      </c>
      <c r="G28" s="27" t="s">
        <v>163</v>
      </c>
      <c r="H28" s="29">
        <v>30826</v>
      </c>
      <c r="I28" s="30">
        <v>43432</v>
      </c>
      <c r="J28" s="26">
        <v>150000</v>
      </c>
      <c r="K28" s="30">
        <v>42462</v>
      </c>
      <c r="L28" s="27" t="s">
        <v>122</v>
      </c>
      <c r="M28" s="27" t="s">
        <v>164</v>
      </c>
      <c r="N28" s="27" t="s">
        <v>165</v>
      </c>
      <c r="O28" s="29">
        <v>28696</v>
      </c>
    </row>
    <row r="29" spans="1:15" ht="13.5" x14ac:dyDescent="0.25">
      <c r="A29" s="26">
        <v>23</v>
      </c>
      <c r="B29" s="27" t="s">
        <v>81</v>
      </c>
      <c r="C29" s="28" t="s">
        <v>82</v>
      </c>
      <c r="D29" s="27" t="s">
        <v>166</v>
      </c>
      <c r="E29" s="27" t="s">
        <v>167</v>
      </c>
      <c r="F29" s="27" t="s">
        <v>168</v>
      </c>
      <c r="G29" s="27" t="s">
        <v>169</v>
      </c>
      <c r="H29" s="29">
        <v>22431</v>
      </c>
      <c r="I29" s="30">
        <v>39814</v>
      </c>
      <c r="J29" s="26">
        <v>150000</v>
      </c>
      <c r="K29" s="30">
        <v>33782</v>
      </c>
      <c r="L29" s="27" t="s">
        <v>170</v>
      </c>
      <c r="M29" s="27" t="s">
        <v>171</v>
      </c>
      <c r="N29" s="27" t="s">
        <v>172</v>
      </c>
      <c r="O29" s="29">
        <v>22539</v>
      </c>
    </row>
    <row r="30" spans="1:15" ht="13.5" x14ac:dyDescent="0.25">
      <c r="A30" s="26">
        <v>24</v>
      </c>
      <c r="B30" s="27" t="s">
        <v>173</v>
      </c>
      <c r="C30" s="28" t="s">
        <v>82</v>
      </c>
      <c r="D30" s="27" t="s">
        <v>174</v>
      </c>
      <c r="E30" s="27" t="s">
        <v>175</v>
      </c>
      <c r="F30" s="27" t="s">
        <v>176</v>
      </c>
      <c r="G30" s="27" t="s">
        <v>177</v>
      </c>
      <c r="H30" s="29">
        <v>14636</v>
      </c>
      <c r="I30" s="30">
        <v>39814</v>
      </c>
      <c r="J30" s="26">
        <v>150000</v>
      </c>
      <c r="K30" s="30">
        <v>33824</v>
      </c>
      <c r="L30" s="27" t="s">
        <v>175</v>
      </c>
      <c r="M30" s="27" t="s">
        <v>178</v>
      </c>
      <c r="N30" s="27" t="s">
        <v>179</v>
      </c>
      <c r="O30" s="29">
        <v>25399</v>
      </c>
    </row>
    <row r="31" spans="1:15" ht="13.5" x14ac:dyDescent="0.25">
      <c r="A31" s="26">
        <v>25</v>
      </c>
      <c r="B31" s="27" t="s">
        <v>53</v>
      </c>
      <c r="C31" s="28" t="s">
        <v>82</v>
      </c>
      <c r="D31" s="27" t="s">
        <v>180</v>
      </c>
      <c r="E31" s="27" t="s">
        <v>181</v>
      </c>
      <c r="F31" s="27" t="s">
        <v>182</v>
      </c>
      <c r="G31" s="27" t="s">
        <v>183</v>
      </c>
      <c r="H31" s="29">
        <v>21186</v>
      </c>
      <c r="I31" s="30">
        <v>42529</v>
      </c>
      <c r="J31" s="26">
        <v>150000</v>
      </c>
      <c r="K31" s="30">
        <v>42462</v>
      </c>
      <c r="L31" s="27" t="s">
        <v>184</v>
      </c>
      <c r="M31" s="27" t="s">
        <v>185</v>
      </c>
      <c r="N31" s="27" t="s">
        <v>186</v>
      </c>
      <c r="O31" s="29">
        <v>33743</v>
      </c>
    </row>
    <row r="32" spans="1:15" ht="13.5" x14ac:dyDescent="0.25">
      <c r="A32" s="26">
        <v>26</v>
      </c>
      <c r="B32" s="27" t="s">
        <v>75</v>
      </c>
      <c r="C32" s="28" t="s">
        <v>82</v>
      </c>
      <c r="D32" s="27" t="s">
        <v>187</v>
      </c>
      <c r="E32" s="27" t="s">
        <v>188</v>
      </c>
      <c r="F32" s="27" t="s">
        <v>189</v>
      </c>
      <c r="G32" s="27" t="s">
        <v>190</v>
      </c>
      <c r="H32" s="29">
        <v>27753</v>
      </c>
      <c r="I32" s="30">
        <v>42821</v>
      </c>
      <c r="J32" s="26">
        <v>150000</v>
      </c>
      <c r="K32" s="30">
        <v>42468</v>
      </c>
      <c r="L32" s="27" t="s">
        <v>188</v>
      </c>
      <c r="M32" s="27" t="s">
        <v>191</v>
      </c>
      <c r="N32" s="27" t="s">
        <v>192</v>
      </c>
      <c r="O32" s="29">
        <v>35186</v>
      </c>
    </row>
    <row r="33" spans="1:15" ht="13.5" x14ac:dyDescent="0.25">
      <c r="A33" s="26">
        <v>27</v>
      </c>
      <c r="B33" s="27" t="s">
        <v>193</v>
      </c>
      <c r="C33" s="28" t="s">
        <v>82</v>
      </c>
      <c r="D33" s="27" t="s">
        <v>194</v>
      </c>
      <c r="E33" s="27" t="s">
        <v>195</v>
      </c>
      <c r="F33" s="27" t="s">
        <v>196</v>
      </c>
      <c r="G33" s="27" t="s">
        <v>197</v>
      </c>
      <c r="H33" s="29">
        <v>14642</v>
      </c>
      <c r="I33" s="30">
        <v>39814</v>
      </c>
      <c r="J33" s="26">
        <v>150000</v>
      </c>
      <c r="K33" s="30">
        <v>33824</v>
      </c>
      <c r="L33" s="27" t="s">
        <v>198</v>
      </c>
      <c r="M33" s="27" t="s">
        <v>93</v>
      </c>
      <c r="N33" s="27" t="s">
        <v>199</v>
      </c>
      <c r="O33" s="29">
        <v>26494</v>
      </c>
    </row>
    <row r="34" spans="1:15" ht="13.5" x14ac:dyDescent="0.25">
      <c r="A34" s="26">
        <v>28</v>
      </c>
      <c r="B34" s="27" t="s">
        <v>81</v>
      </c>
      <c r="C34" s="28" t="s">
        <v>82</v>
      </c>
      <c r="D34" s="27" t="s">
        <v>200</v>
      </c>
      <c r="E34" s="27" t="s">
        <v>201</v>
      </c>
      <c r="F34" s="27" t="s">
        <v>202</v>
      </c>
      <c r="G34" s="27" t="s">
        <v>203</v>
      </c>
      <c r="H34" s="29">
        <v>18415</v>
      </c>
      <c r="I34" s="30">
        <v>42494</v>
      </c>
      <c r="J34" s="26">
        <v>150000</v>
      </c>
      <c r="K34" s="30">
        <v>42463</v>
      </c>
      <c r="L34" s="27" t="s">
        <v>201</v>
      </c>
      <c r="M34" s="27" t="s">
        <v>204</v>
      </c>
      <c r="N34" s="27" t="s">
        <v>205</v>
      </c>
      <c r="O34" s="29">
        <v>31392</v>
      </c>
    </row>
    <row r="35" spans="1:15" ht="13.5" x14ac:dyDescent="0.25">
      <c r="A35" s="26">
        <v>29</v>
      </c>
      <c r="B35" s="27" t="s">
        <v>95</v>
      </c>
      <c r="C35" s="28" t="s">
        <v>82</v>
      </c>
      <c r="D35" s="27" t="s">
        <v>206</v>
      </c>
      <c r="E35" s="27" t="s">
        <v>207</v>
      </c>
      <c r="F35" s="27" t="s">
        <v>208</v>
      </c>
      <c r="G35" s="27" t="s">
        <v>209</v>
      </c>
      <c r="H35" s="29">
        <v>17127</v>
      </c>
      <c r="I35" s="30">
        <v>39814</v>
      </c>
      <c r="J35" s="26">
        <v>150000</v>
      </c>
      <c r="K35" s="30">
        <v>33824</v>
      </c>
      <c r="L35" s="27" t="s">
        <v>207</v>
      </c>
      <c r="M35" s="27" t="s">
        <v>210</v>
      </c>
      <c r="N35" s="27" t="s">
        <v>134</v>
      </c>
      <c r="O35" s="29">
        <v>26492</v>
      </c>
    </row>
    <row r="36" spans="1:15" ht="13.5" x14ac:dyDescent="0.25">
      <c r="A36" s="26">
        <v>30</v>
      </c>
      <c r="B36" s="27" t="s">
        <v>211</v>
      </c>
      <c r="C36" s="28" t="s">
        <v>82</v>
      </c>
      <c r="D36" s="27" t="s">
        <v>212</v>
      </c>
      <c r="E36" s="27" t="s">
        <v>213</v>
      </c>
      <c r="F36" s="27" t="s">
        <v>214</v>
      </c>
      <c r="G36" s="27" t="s">
        <v>65</v>
      </c>
      <c r="H36" s="29">
        <v>28237</v>
      </c>
      <c r="I36" s="30">
        <v>42643</v>
      </c>
      <c r="J36" s="26">
        <v>150000</v>
      </c>
      <c r="K36" s="30">
        <v>42462</v>
      </c>
      <c r="L36" s="27" t="s">
        <v>207</v>
      </c>
      <c r="M36" s="27" t="s">
        <v>215</v>
      </c>
      <c r="N36" s="27" t="s">
        <v>216</v>
      </c>
      <c r="O36" s="29">
        <v>35083</v>
      </c>
    </row>
    <row r="37" spans="1:15" ht="13.5" x14ac:dyDescent="0.25">
      <c r="A37" s="26">
        <v>31</v>
      </c>
      <c r="B37" s="27" t="s">
        <v>217</v>
      </c>
      <c r="C37" s="28" t="s">
        <v>82</v>
      </c>
      <c r="D37" s="27" t="s">
        <v>218</v>
      </c>
      <c r="E37" s="27" t="s">
        <v>219</v>
      </c>
      <c r="F37" s="27" t="s">
        <v>220</v>
      </c>
      <c r="G37" s="27" t="s">
        <v>199</v>
      </c>
      <c r="H37" s="29">
        <v>13678</v>
      </c>
      <c r="I37" s="30">
        <v>39814</v>
      </c>
      <c r="J37" s="26">
        <v>75000</v>
      </c>
      <c r="K37" s="30">
        <v>33948</v>
      </c>
      <c r="L37" s="27" t="s">
        <v>219</v>
      </c>
      <c r="M37" s="27" t="s">
        <v>221</v>
      </c>
      <c r="N37" s="27" t="s">
        <v>74</v>
      </c>
      <c r="O37" s="29">
        <v>23179</v>
      </c>
    </row>
    <row r="38" spans="1:15" ht="13.5" x14ac:dyDescent="0.25">
      <c r="A38" s="26">
        <v>32</v>
      </c>
      <c r="B38" s="27" t="s">
        <v>217</v>
      </c>
      <c r="C38" s="28" t="s">
        <v>82</v>
      </c>
      <c r="D38" s="27" t="s">
        <v>222</v>
      </c>
      <c r="E38" s="27" t="s">
        <v>223</v>
      </c>
      <c r="F38" s="27" t="s">
        <v>224</v>
      </c>
      <c r="G38" s="27" t="s">
        <v>225</v>
      </c>
      <c r="H38" s="29">
        <v>23666</v>
      </c>
      <c r="I38" s="30">
        <v>39814</v>
      </c>
      <c r="J38" s="26">
        <v>75000</v>
      </c>
      <c r="K38" s="30">
        <v>33948</v>
      </c>
      <c r="L38" s="27" t="s">
        <v>219</v>
      </c>
      <c r="M38" s="27" t="s">
        <v>221</v>
      </c>
      <c r="N38" s="27" t="s">
        <v>74</v>
      </c>
      <c r="O38" s="29">
        <v>23179</v>
      </c>
    </row>
    <row r="39" spans="1:15" ht="13.5" x14ac:dyDescent="0.25">
      <c r="A39" s="26">
        <v>33</v>
      </c>
      <c r="B39" s="27" t="s">
        <v>141</v>
      </c>
      <c r="C39" s="28" t="s">
        <v>82</v>
      </c>
      <c r="D39" s="27" t="s">
        <v>226</v>
      </c>
      <c r="E39" s="27" t="s">
        <v>207</v>
      </c>
      <c r="F39" s="27" t="s">
        <v>42</v>
      </c>
      <c r="G39" s="27" t="s">
        <v>227</v>
      </c>
      <c r="H39" s="29">
        <v>19066</v>
      </c>
      <c r="I39" s="30">
        <v>39814</v>
      </c>
      <c r="J39" s="26">
        <v>150000</v>
      </c>
      <c r="K39" s="30">
        <v>34147</v>
      </c>
      <c r="L39" s="27" t="s">
        <v>228</v>
      </c>
      <c r="M39" s="27" t="s">
        <v>229</v>
      </c>
      <c r="N39" s="27" t="s">
        <v>230</v>
      </c>
      <c r="O39" s="29">
        <v>19744</v>
      </c>
    </row>
    <row r="40" spans="1:15" ht="13.5" x14ac:dyDescent="0.25">
      <c r="A40" s="26">
        <v>34</v>
      </c>
      <c r="B40" s="27" t="s">
        <v>39</v>
      </c>
      <c r="C40" s="28" t="s">
        <v>82</v>
      </c>
      <c r="D40" s="27" t="s">
        <v>231</v>
      </c>
      <c r="E40" s="27" t="s">
        <v>232</v>
      </c>
      <c r="F40" s="27" t="s">
        <v>233</v>
      </c>
      <c r="G40" s="27" t="s">
        <v>92</v>
      </c>
      <c r="H40" s="29">
        <v>21418</v>
      </c>
      <c r="I40" s="30">
        <v>39814</v>
      </c>
      <c r="J40" s="26">
        <v>150000</v>
      </c>
      <c r="K40" s="30">
        <v>34446</v>
      </c>
      <c r="L40" s="27" t="s">
        <v>234</v>
      </c>
      <c r="M40" s="27" t="s">
        <v>235</v>
      </c>
      <c r="N40" s="27" t="s">
        <v>236</v>
      </c>
      <c r="O40" s="29">
        <v>21464</v>
      </c>
    </row>
    <row r="41" spans="1:15" ht="13.5" x14ac:dyDescent="0.25">
      <c r="A41" s="26">
        <v>35</v>
      </c>
      <c r="B41" s="27" t="s">
        <v>237</v>
      </c>
      <c r="C41" s="28" t="s">
        <v>82</v>
      </c>
      <c r="D41" s="27" t="s">
        <v>238</v>
      </c>
      <c r="E41" s="27" t="s">
        <v>239</v>
      </c>
      <c r="F41" s="27" t="s">
        <v>240</v>
      </c>
      <c r="G41" s="27" t="s">
        <v>241</v>
      </c>
      <c r="H41" s="29">
        <v>16589</v>
      </c>
      <c r="I41" s="30">
        <v>39814</v>
      </c>
      <c r="J41" s="26">
        <v>150000</v>
      </c>
      <c r="K41" s="30">
        <v>33823</v>
      </c>
      <c r="L41" s="27" t="s">
        <v>239</v>
      </c>
      <c r="M41" s="27" t="s">
        <v>221</v>
      </c>
      <c r="N41" s="27" t="s">
        <v>242</v>
      </c>
      <c r="O41" s="29">
        <v>26582</v>
      </c>
    </row>
    <row r="42" spans="1:15" ht="13.5" x14ac:dyDescent="0.25">
      <c r="A42" s="26">
        <v>36</v>
      </c>
      <c r="B42" s="27" t="s">
        <v>27</v>
      </c>
      <c r="C42" s="28" t="s">
        <v>82</v>
      </c>
      <c r="D42" s="27" t="s">
        <v>243</v>
      </c>
      <c r="E42" s="27" t="s">
        <v>244</v>
      </c>
      <c r="F42" s="27" t="s">
        <v>245</v>
      </c>
      <c r="G42" s="27" t="s">
        <v>246</v>
      </c>
      <c r="H42" s="29">
        <v>29306</v>
      </c>
      <c r="I42" s="30">
        <v>43199</v>
      </c>
      <c r="J42" s="26">
        <v>150000</v>
      </c>
      <c r="K42" s="30">
        <v>42462</v>
      </c>
      <c r="L42" s="27" t="s">
        <v>244</v>
      </c>
      <c r="M42" s="27" t="s">
        <v>247</v>
      </c>
      <c r="N42" s="27" t="s">
        <v>248</v>
      </c>
      <c r="O42" s="29">
        <v>29138</v>
      </c>
    </row>
    <row r="43" spans="1:15" ht="13.5" x14ac:dyDescent="0.25">
      <c r="A43" s="26">
        <v>37</v>
      </c>
      <c r="B43" s="27" t="s">
        <v>95</v>
      </c>
      <c r="C43" s="28" t="s">
        <v>82</v>
      </c>
      <c r="D43" s="27" t="s">
        <v>249</v>
      </c>
      <c r="E43" s="27" t="s">
        <v>250</v>
      </c>
      <c r="F43" s="27" t="s">
        <v>233</v>
      </c>
      <c r="G43" s="27" t="s">
        <v>251</v>
      </c>
      <c r="H43" s="29">
        <v>23591</v>
      </c>
      <c r="I43" s="30">
        <v>39814</v>
      </c>
      <c r="J43" s="26">
        <v>150000</v>
      </c>
      <c r="K43" s="30">
        <v>34457</v>
      </c>
      <c r="L43" s="27" t="s">
        <v>250</v>
      </c>
      <c r="M43" s="27" t="s">
        <v>252</v>
      </c>
      <c r="N43" s="27" t="s">
        <v>253</v>
      </c>
      <c r="O43" s="29">
        <v>22428</v>
      </c>
    </row>
    <row r="44" spans="1:15" ht="13.5" x14ac:dyDescent="0.25">
      <c r="A44" s="26">
        <v>38</v>
      </c>
      <c r="B44" s="27" t="s">
        <v>46</v>
      </c>
      <c r="C44" s="28" t="s">
        <v>82</v>
      </c>
      <c r="D44" s="27" t="s">
        <v>254</v>
      </c>
      <c r="E44" s="27" t="s">
        <v>255</v>
      </c>
      <c r="F44" s="27" t="s">
        <v>256</v>
      </c>
      <c r="G44" s="27" t="s">
        <v>257</v>
      </c>
      <c r="H44" s="29">
        <v>18891</v>
      </c>
      <c r="I44" s="30">
        <v>39814</v>
      </c>
      <c r="J44" s="26">
        <v>150000</v>
      </c>
      <c r="K44" s="30">
        <v>34076</v>
      </c>
      <c r="L44" s="27" t="s">
        <v>255</v>
      </c>
      <c r="M44" s="27" t="s">
        <v>258</v>
      </c>
      <c r="N44" s="27" t="s">
        <v>259</v>
      </c>
      <c r="O44" s="29">
        <v>18995</v>
      </c>
    </row>
    <row r="45" spans="1:15" ht="13.5" x14ac:dyDescent="0.25">
      <c r="A45" s="26">
        <v>39</v>
      </c>
      <c r="B45" s="27" t="s">
        <v>39</v>
      </c>
      <c r="C45" s="28" t="s">
        <v>82</v>
      </c>
      <c r="D45" s="27" t="s">
        <v>260</v>
      </c>
      <c r="E45" s="27" t="s">
        <v>63</v>
      </c>
      <c r="F45" s="27" t="s">
        <v>261</v>
      </c>
      <c r="G45" s="27" t="s">
        <v>262</v>
      </c>
      <c r="H45" s="29">
        <v>16052</v>
      </c>
      <c r="I45" s="30">
        <v>39814</v>
      </c>
      <c r="J45" s="26">
        <v>150000</v>
      </c>
      <c r="K45" s="30">
        <v>33824</v>
      </c>
      <c r="L45" s="27" t="s">
        <v>63</v>
      </c>
      <c r="M45" s="27" t="s">
        <v>263</v>
      </c>
      <c r="N45" s="27" t="s">
        <v>264</v>
      </c>
      <c r="O45" s="29">
        <v>26448</v>
      </c>
    </row>
    <row r="46" spans="1:15" ht="13.5" x14ac:dyDescent="0.25">
      <c r="A46" s="26">
        <v>40</v>
      </c>
      <c r="B46" s="27" t="s">
        <v>193</v>
      </c>
      <c r="C46" s="28" t="s">
        <v>82</v>
      </c>
      <c r="D46" s="27" t="s">
        <v>265</v>
      </c>
      <c r="E46" s="27" t="s">
        <v>266</v>
      </c>
      <c r="F46" s="27" t="s">
        <v>267</v>
      </c>
      <c r="G46" s="27" t="s">
        <v>197</v>
      </c>
      <c r="H46" s="29">
        <v>20105</v>
      </c>
      <c r="I46" s="30">
        <v>39814</v>
      </c>
      <c r="J46" s="26">
        <v>150000</v>
      </c>
      <c r="K46" s="30">
        <v>33362</v>
      </c>
      <c r="L46" s="27" t="s">
        <v>268</v>
      </c>
      <c r="M46" s="27" t="s">
        <v>269</v>
      </c>
      <c r="N46" s="27" t="s">
        <v>270</v>
      </c>
      <c r="O46" s="29">
        <v>18801</v>
      </c>
    </row>
    <row r="47" spans="1:15" ht="13.5" x14ac:dyDescent="0.25">
      <c r="A47" s="26">
        <v>41</v>
      </c>
      <c r="B47" s="27" t="s">
        <v>95</v>
      </c>
      <c r="C47" s="28" t="s">
        <v>82</v>
      </c>
      <c r="D47" s="27" t="s">
        <v>271</v>
      </c>
      <c r="E47" s="27" t="s">
        <v>272</v>
      </c>
      <c r="F47" s="27" t="s">
        <v>273</v>
      </c>
      <c r="G47" s="27" t="s">
        <v>74</v>
      </c>
      <c r="H47" s="29">
        <v>21845</v>
      </c>
      <c r="I47" s="30">
        <v>39814</v>
      </c>
      <c r="J47" s="26">
        <v>150000</v>
      </c>
      <c r="K47" s="30">
        <v>34232</v>
      </c>
      <c r="L47" s="27" t="s">
        <v>274</v>
      </c>
      <c r="M47" s="27" t="s">
        <v>275</v>
      </c>
      <c r="N47" s="27" t="s">
        <v>276</v>
      </c>
      <c r="O47" s="29">
        <v>19474</v>
      </c>
    </row>
    <row r="48" spans="1:15" ht="13.5" x14ac:dyDescent="0.25">
      <c r="A48" s="26">
        <v>42</v>
      </c>
      <c r="B48" s="27" t="s">
        <v>46</v>
      </c>
      <c r="C48" s="28" t="s">
        <v>82</v>
      </c>
      <c r="D48" s="27" t="s">
        <v>277</v>
      </c>
      <c r="E48" s="27" t="s">
        <v>278</v>
      </c>
      <c r="F48" s="27" t="s">
        <v>123</v>
      </c>
      <c r="G48" s="27" t="s">
        <v>279</v>
      </c>
      <c r="H48" s="29">
        <v>25371</v>
      </c>
      <c r="I48" s="30">
        <v>42559</v>
      </c>
      <c r="J48" s="26">
        <v>150000</v>
      </c>
      <c r="K48" s="30">
        <v>42462</v>
      </c>
      <c r="L48" s="27" t="s">
        <v>274</v>
      </c>
      <c r="M48" s="27" t="s">
        <v>280</v>
      </c>
      <c r="N48" s="27" t="s">
        <v>281</v>
      </c>
      <c r="O48" s="29">
        <v>32669</v>
      </c>
    </row>
    <row r="49" spans="1:15" ht="13.5" x14ac:dyDescent="0.25">
      <c r="A49" s="26">
        <v>43</v>
      </c>
      <c r="B49" s="27" t="s">
        <v>95</v>
      </c>
      <c r="C49" s="28" t="s">
        <v>82</v>
      </c>
      <c r="D49" s="27" t="s">
        <v>282</v>
      </c>
      <c r="E49" s="27" t="s">
        <v>283</v>
      </c>
      <c r="F49" s="27" t="s">
        <v>284</v>
      </c>
      <c r="G49" s="27" t="s">
        <v>285</v>
      </c>
      <c r="H49" s="29">
        <v>17125</v>
      </c>
      <c r="I49" s="30">
        <v>39814</v>
      </c>
      <c r="J49" s="26">
        <v>150000</v>
      </c>
      <c r="K49" s="30">
        <v>33824</v>
      </c>
      <c r="L49" s="27" t="s">
        <v>283</v>
      </c>
      <c r="M49" s="27" t="s">
        <v>51</v>
      </c>
      <c r="N49" s="27" t="s">
        <v>286</v>
      </c>
      <c r="O49" s="29">
        <v>26318</v>
      </c>
    </row>
    <row r="50" spans="1:15" ht="13.5" x14ac:dyDescent="0.25">
      <c r="A50" s="26">
        <v>44</v>
      </c>
      <c r="B50" s="27" t="s">
        <v>88</v>
      </c>
      <c r="C50" s="28" t="s">
        <v>82</v>
      </c>
      <c r="D50" s="27" t="s">
        <v>287</v>
      </c>
      <c r="E50" s="27" t="s">
        <v>288</v>
      </c>
      <c r="F50" s="27" t="s">
        <v>85</v>
      </c>
      <c r="G50" s="27" t="s">
        <v>289</v>
      </c>
      <c r="H50" s="29">
        <v>27628</v>
      </c>
      <c r="I50" s="30">
        <v>42544</v>
      </c>
      <c r="J50" s="26">
        <v>150000</v>
      </c>
      <c r="K50" s="30">
        <v>42462</v>
      </c>
      <c r="L50" s="27" t="s">
        <v>288</v>
      </c>
      <c r="M50" s="27" t="s">
        <v>290</v>
      </c>
      <c r="N50" s="27" t="s">
        <v>87</v>
      </c>
      <c r="O50" s="29">
        <v>35530</v>
      </c>
    </row>
    <row r="51" spans="1:15" ht="13.5" x14ac:dyDescent="0.25">
      <c r="A51" s="26">
        <v>45</v>
      </c>
      <c r="B51" s="27" t="s">
        <v>46</v>
      </c>
      <c r="C51" s="28" t="s">
        <v>82</v>
      </c>
      <c r="D51" s="27" t="s">
        <v>291</v>
      </c>
      <c r="E51" s="27" t="s">
        <v>292</v>
      </c>
      <c r="F51" s="27" t="s">
        <v>293</v>
      </c>
      <c r="G51" s="27" t="s">
        <v>294</v>
      </c>
      <c r="H51" s="29">
        <v>20810</v>
      </c>
      <c r="I51" s="30">
        <v>39814</v>
      </c>
      <c r="J51" s="26">
        <v>150000</v>
      </c>
      <c r="K51" s="30">
        <v>33858</v>
      </c>
      <c r="L51" s="27" t="s">
        <v>295</v>
      </c>
      <c r="M51" s="27" t="s">
        <v>151</v>
      </c>
      <c r="N51" s="27" t="s">
        <v>179</v>
      </c>
      <c r="O51" s="29">
        <v>20145</v>
      </c>
    </row>
    <row r="52" spans="1:15" ht="13.5" x14ac:dyDescent="0.25">
      <c r="A52" s="26">
        <v>46</v>
      </c>
      <c r="B52" s="27" t="s">
        <v>53</v>
      </c>
      <c r="C52" s="28" t="s">
        <v>82</v>
      </c>
      <c r="D52" s="27" t="s">
        <v>296</v>
      </c>
      <c r="E52" s="27" t="s">
        <v>297</v>
      </c>
      <c r="F52" s="27" t="s">
        <v>298</v>
      </c>
      <c r="G52" s="27" t="s">
        <v>299</v>
      </c>
      <c r="H52" s="29">
        <v>25279</v>
      </c>
      <c r="I52" s="30">
        <v>42531</v>
      </c>
      <c r="J52" s="26">
        <v>150000</v>
      </c>
      <c r="K52" s="30">
        <v>42462</v>
      </c>
      <c r="L52" s="27" t="s">
        <v>300</v>
      </c>
      <c r="M52" s="27" t="s">
        <v>139</v>
      </c>
      <c r="N52" s="27" t="s">
        <v>301</v>
      </c>
      <c r="O52" s="29">
        <v>32901</v>
      </c>
    </row>
    <row r="53" spans="1:15" ht="13.5" x14ac:dyDescent="0.25">
      <c r="A53" s="26">
        <v>47</v>
      </c>
      <c r="B53" s="27" t="s">
        <v>27</v>
      </c>
      <c r="C53" s="28" t="s">
        <v>82</v>
      </c>
      <c r="D53" s="27" t="s">
        <v>302</v>
      </c>
      <c r="E53" s="27" t="s">
        <v>303</v>
      </c>
      <c r="F53" s="27" t="s">
        <v>304</v>
      </c>
      <c r="G53" s="27" t="s">
        <v>305</v>
      </c>
      <c r="H53" s="29">
        <v>14087</v>
      </c>
      <c r="I53" s="30">
        <v>39814</v>
      </c>
      <c r="J53" s="26">
        <v>150000</v>
      </c>
      <c r="K53" s="30">
        <v>33824</v>
      </c>
      <c r="L53" s="27" t="s">
        <v>303</v>
      </c>
      <c r="M53" s="27" t="s">
        <v>306</v>
      </c>
      <c r="N53" s="27" t="s">
        <v>45</v>
      </c>
      <c r="O53" s="29">
        <v>26435</v>
      </c>
    </row>
    <row r="54" spans="1:15" ht="13.5" x14ac:dyDescent="0.25">
      <c r="A54" s="26">
        <v>48</v>
      </c>
      <c r="B54" s="27" t="s">
        <v>81</v>
      </c>
      <c r="C54" s="28" t="s">
        <v>82</v>
      </c>
      <c r="D54" s="27" t="s">
        <v>307</v>
      </c>
      <c r="E54" s="27" t="s">
        <v>308</v>
      </c>
      <c r="F54" s="27" t="s">
        <v>309</v>
      </c>
      <c r="G54" s="27" t="s">
        <v>310</v>
      </c>
      <c r="H54" s="29">
        <v>20105</v>
      </c>
      <c r="I54" s="30">
        <v>39814</v>
      </c>
      <c r="J54" s="26">
        <v>150000</v>
      </c>
      <c r="K54" s="30">
        <v>36460</v>
      </c>
      <c r="L54" s="27" t="s">
        <v>223</v>
      </c>
      <c r="M54" s="27" t="s">
        <v>311</v>
      </c>
      <c r="N54" s="27" t="s">
        <v>172</v>
      </c>
      <c r="O54" s="29">
        <v>19645</v>
      </c>
    </row>
    <row r="55" spans="1:15" ht="13.5" x14ac:dyDescent="0.25">
      <c r="A55" s="26">
        <v>49</v>
      </c>
      <c r="B55" s="27" t="s">
        <v>27</v>
      </c>
      <c r="C55" s="28" t="s">
        <v>82</v>
      </c>
      <c r="D55" s="27" t="s">
        <v>312</v>
      </c>
      <c r="E55" s="27" t="s">
        <v>70</v>
      </c>
      <c r="F55" s="27" t="s">
        <v>313</v>
      </c>
      <c r="G55" s="27" t="s">
        <v>314</v>
      </c>
      <c r="H55" s="29">
        <v>29665</v>
      </c>
      <c r="I55" s="30">
        <v>43325</v>
      </c>
      <c r="J55" s="26">
        <v>150000</v>
      </c>
      <c r="K55" s="30">
        <v>42462</v>
      </c>
      <c r="L55" s="27" t="s">
        <v>70</v>
      </c>
      <c r="M55" s="27" t="s">
        <v>315</v>
      </c>
      <c r="N55" s="27" t="s">
        <v>316</v>
      </c>
      <c r="O55" s="29">
        <v>28957</v>
      </c>
    </row>
    <row r="56" spans="1:15" ht="13.5" x14ac:dyDescent="0.25">
      <c r="A56" s="26">
        <v>50</v>
      </c>
      <c r="B56" s="27" t="s">
        <v>88</v>
      </c>
      <c r="C56" s="28" t="s">
        <v>82</v>
      </c>
      <c r="D56" s="27" t="s">
        <v>317</v>
      </c>
      <c r="E56" s="27" t="s">
        <v>318</v>
      </c>
      <c r="F56" s="27" t="s">
        <v>319</v>
      </c>
      <c r="G56" s="27" t="s">
        <v>38</v>
      </c>
      <c r="H56" s="29">
        <v>22499</v>
      </c>
      <c r="I56" s="30">
        <v>39814</v>
      </c>
      <c r="J56" s="26">
        <v>150000</v>
      </c>
      <c r="K56" s="30">
        <v>34347</v>
      </c>
      <c r="L56" s="27" t="s">
        <v>318</v>
      </c>
      <c r="M56" s="27" t="s">
        <v>320</v>
      </c>
      <c r="N56" s="27" t="s">
        <v>321</v>
      </c>
      <c r="O56" s="29">
        <v>21506</v>
      </c>
    </row>
    <row r="57" spans="1:15" ht="13.5" x14ac:dyDescent="0.25">
      <c r="A57" s="26">
        <v>51</v>
      </c>
      <c r="B57" s="27" t="s">
        <v>35</v>
      </c>
      <c r="C57" s="28" t="s">
        <v>82</v>
      </c>
      <c r="D57" s="27" t="s">
        <v>322</v>
      </c>
      <c r="E57" s="27" t="s">
        <v>77</v>
      </c>
      <c r="F57" s="27" t="s">
        <v>323</v>
      </c>
      <c r="G57" s="27" t="s">
        <v>324</v>
      </c>
      <c r="H57" s="29">
        <v>16411</v>
      </c>
      <c r="I57" s="30">
        <v>39814</v>
      </c>
      <c r="J57" s="26">
        <v>75000</v>
      </c>
      <c r="K57" s="30">
        <v>33581</v>
      </c>
      <c r="L57" s="27" t="s">
        <v>77</v>
      </c>
      <c r="M57" s="27" t="s">
        <v>93</v>
      </c>
      <c r="N57" s="27" t="s">
        <v>179</v>
      </c>
      <c r="O57" s="29">
        <v>23859</v>
      </c>
    </row>
    <row r="58" spans="1:15" ht="13.5" x14ac:dyDescent="0.25">
      <c r="A58" s="26">
        <v>52</v>
      </c>
      <c r="B58" s="27" t="s">
        <v>35</v>
      </c>
      <c r="C58" s="28" t="s">
        <v>82</v>
      </c>
      <c r="D58" s="27" t="s">
        <v>325</v>
      </c>
      <c r="E58" s="27" t="s">
        <v>77</v>
      </c>
      <c r="F58" s="27" t="s">
        <v>326</v>
      </c>
      <c r="G58" s="27" t="s">
        <v>327</v>
      </c>
      <c r="H58" s="29">
        <v>26044</v>
      </c>
      <c r="I58" s="30">
        <v>39814</v>
      </c>
      <c r="J58" s="26">
        <v>75000</v>
      </c>
      <c r="K58" s="30">
        <v>33581</v>
      </c>
      <c r="L58" s="27" t="s">
        <v>77</v>
      </c>
      <c r="M58" s="27" t="s">
        <v>93</v>
      </c>
      <c r="N58" s="27" t="s">
        <v>179</v>
      </c>
      <c r="O58" s="29">
        <v>23859</v>
      </c>
    </row>
    <row r="59" spans="1:15" ht="13.5" x14ac:dyDescent="0.25">
      <c r="A59" s="26">
        <v>53</v>
      </c>
      <c r="B59" s="27" t="s">
        <v>61</v>
      </c>
      <c r="C59" s="28" t="s">
        <v>82</v>
      </c>
      <c r="D59" s="27" t="s">
        <v>328</v>
      </c>
      <c r="E59" s="27" t="s">
        <v>329</v>
      </c>
      <c r="F59" s="27" t="s">
        <v>330</v>
      </c>
      <c r="G59" s="27" t="s">
        <v>331</v>
      </c>
      <c r="H59" s="29">
        <v>23648</v>
      </c>
      <c r="I59" s="30">
        <v>42704</v>
      </c>
      <c r="J59" s="26">
        <v>150000</v>
      </c>
      <c r="K59" s="30">
        <v>42462</v>
      </c>
      <c r="L59" s="27" t="s">
        <v>332</v>
      </c>
      <c r="M59" s="27" t="s">
        <v>333</v>
      </c>
      <c r="N59" s="27" t="s">
        <v>334</v>
      </c>
      <c r="O59" s="29">
        <v>35181</v>
      </c>
    </row>
    <row r="60" spans="1:15" ht="13.5" x14ac:dyDescent="0.25">
      <c r="A60" s="26">
        <v>54</v>
      </c>
      <c r="B60" s="27" t="s">
        <v>88</v>
      </c>
      <c r="C60" s="28" t="s">
        <v>82</v>
      </c>
      <c r="D60" s="27" t="s">
        <v>335</v>
      </c>
      <c r="E60" s="27" t="s">
        <v>336</v>
      </c>
      <c r="F60" s="27" t="s">
        <v>337</v>
      </c>
      <c r="G60" s="27" t="s">
        <v>134</v>
      </c>
      <c r="H60" s="29">
        <v>24974</v>
      </c>
      <c r="I60" s="30">
        <v>42545</v>
      </c>
      <c r="J60" s="26">
        <v>150000</v>
      </c>
      <c r="K60" s="30">
        <v>42462</v>
      </c>
      <c r="L60" s="27" t="s">
        <v>336</v>
      </c>
      <c r="M60" s="27" t="s">
        <v>338</v>
      </c>
      <c r="N60" s="27" t="s">
        <v>339</v>
      </c>
      <c r="O60" s="29">
        <v>33986</v>
      </c>
    </row>
    <row r="61" spans="1:15" ht="13.5" x14ac:dyDescent="0.25">
      <c r="A61" s="26">
        <v>55</v>
      </c>
      <c r="B61" s="27" t="s">
        <v>39</v>
      </c>
      <c r="C61" s="28" t="s">
        <v>82</v>
      </c>
      <c r="D61" s="27" t="s">
        <v>340</v>
      </c>
      <c r="E61" s="27" t="s">
        <v>341</v>
      </c>
      <c r="F61" s="27" t="s">
        <v>342</v>
      </c>
      <c r="G61" s="27" t="s">
        <v>343</v>
      </c>
      <c r="H61" s="29">
        <v>24493</v>
      </c>
      <c r="I61" s="30">
        <v>39814</v>
      </c>
      <c r="J61" s="26">
        <v>150000</v>
      </c>
      <c r="K61" s="30">
        <v>34446</v>
      </c>
      <c r="L61" s="27" t="s">
        <v>344</v>
      </c>
      <c r="M61" s="27" t="s">
        <v>345</v>
      </c>
      <c r="N61" s="27" t="s">
        <v>346</v>
      </c>
      <c r="O61" s="29">
        <v>24468</v>
      </c>
    </row>
    <row r="62" spans="1:15" ht="13.5" x14ac:dyDescent="0.25">
      <c r="A62" s="26">
        <v>56</v>
      </c>
      <c r="B62" s="27" t="s">
        <v>347</v>
      </c>
      <c r="C62" s="28" t="s">
        <v>82</v>
      </c>
      <c r="D62" s="27" t="s">
        <v>348</v>
      </c>
      <c r="E62" s="27" t="s">
        <v>336</v>
      </c>
      <c r="F62" s="27" t="s">
        <v>64</v>
      </c>
      <c r="G62" s="27" t="s">
        <v>111</v>
      </c>
      <c r="H62" s="29">
        <v>22223</v>
      </c>
      <c r="I62" s="30">
        <v>39814</v>
      </c>
      <c r="J62" s="26">
        <v>150000</v>
      </c>
      <c r="K62" s="30">
        <v>33866</v>
      </c>
      <c r="L62" s="27" t="s">
        <v>349</v>
      </c>
      <c r="M62" s="27" t="s">
        <v>350</v>
      </c>
      <c r="N62" s="27" t="s">
        <v>351</v>
      </c>
      <c r="O62" s="29">
        <v>22207</v>
      </c>
    </row>
    <row r="63" spans="1:15" ht="13.5" x14ac:dyDescent="0.25">
      <c r="A63" s="26">
        <v>57</v>
      </c>
      <c r="B63" s="27" t="s">
        <v>81</v>
      </c>
      <c r="C63" s="28" t="s">
        <v>82</v>
      </c>
      <c r="D63" s="27" t="s">
        <v>352</v>
      </c>
      <c r="E63" s="27" t="s">
        <v>353</v>
      </c>
      <c r="F63" s="27" t="s">
        <v>354</v>
      </c>
      <c r="G63" s="27" t="s">
        <v>355</v>
      </c>
      <c r="H63" s="29">
        <v>19596</v>
      </c>
      <c r="I63" s="30">
        <v>39814</v>
      </c>
      <c r="J63" s="26">
        <v>150000</v>
      </c>
      <c r="K63" s="30">
        <v>33364</v>
      </c>
      <c r="L63" s="27" t="s">
        <v>356</v>
      </c>
      <c r="M63" s="27" t="s">
        <v>357</v>
      </c>
      <c r="N63" s="27" t="s">
        <v>358</v>
      </c>
      <c r="O63" s="29">
        <v>18902</v>
      </c>
    </row>
    <row r="64" spans="1:15" ht="13.5" x14ac:dyDescent="0.25">
      <c r="A64" s="26">
        <v>58</v>
      </c>
      <c r="B64" s="27" t="s">
        <v>359</v>
      </c>
      <c r="C64" s="28" t="s">
        <v>360</v>
      </c>
      <c r="D64" s="27" t="s">
        <v>361</v>
      </c>
      <c r="E64" s="27" t="s">
        <v>30</v>
      </c>
      <c r="F64" s="27" t="s">
        <v>319</v>
      </c>
      <c r="G64" s="27" t="s">
        <v>362</v>
      </c>
      <c r="H64" s="29">
        <v>24341</v>
      </c>
      <c r="I64" s="30">
        <v>39814</v>
      </c>
      <c r="J64" s="26">
        <v>100000</v>
      </c>
      <c r="K64" s="30">
        <v>34365</v>
      </c>
      <c r="L64" s="27" t="s">
        <v>30</v>
      </c>
      <c r="M64" s="27" t="s">
        <v>363</v>
      </c>
      <c r="N64" s="27" t="s">
        <v>364</v>
      </c>
      <c r="O64" s="29">
        <v>23039</v>
      </c>
    </row>
    <row r="65" spans="1:15" ht="13.5" x14ac:dyDescent="0.25">
      <c r="A65" s="26">
        <v>59</v>
      </c>
      <c r="B65" s="27" t="s">
        <v>193</v>
      </c>
      <c r="C65" s="28" t="s">
        <v>360</v>
      </c>
      <c r="D65" s="27" t="s">
        <v>365</v>
      </c>
      <c r="E65" s="27" t="s">
        <v>366</v>
      </c>
      <c r="F65" s="27" t="s">
        <v>367</v>
      </c>
      <c r="G65" s="27" t="s">
        <v>368</v>
      </c>
      <c r="H65" s="29">
        <v>13498</v>
      </c>
      <c r="I65" s="30">
        <v>39814</v>
      </c>
      <c r="J65" s="26">
        <v>100000</v>
      </c>
      <c r="K65" s="30">
        <v>34346</v>
      </c>
      <c r="L65" s="27" t="s">
        <v>369</v>
      </c>
      <c r="M65" s="27" t="s">
        <v>370</v>
      </c>
      <c r="N65" s="27" t="s">
        <v>163</v>
      </c>
      <c r="O65" s="29">
        <v>24668</v>
      </c>
    </row>
    <row r="66" spans="1:15" ht="13.5" x14ac:dyDescent="0.25">
      <c r="A66" s="26">
        <v>60</v>
      </c>
      <c r="B66" s="27" t="s">
        <v>371</v>
      </c>
      <c r="C66" s="28" t="s">
        <v>360</v>
      </c>
      <c r="D66" s="27" t="s">
        <v>372</v>
      </c>
      <c r="E66" s="27" t="s">
        <v>126</v>
      </c>
      <c r="F66" s="27" t="s">
        <v>373</v>
      </c>
      <c r="G66" s="27" t="s">
        <v>374</v>
      </c>
      <c r="H66" s="29">
        <v>19147</v>
      </c>
      <c r="I66" s="30">
        <v>39814</v>
      </c>
      <c r="J66" s="26">
        <v>100000</v>
      </c>
      <c r="K66" s="30">
        <v>34360</v>
      </c>
      <c r="L66" s="27" t="s">
        <v>126</v>
      </c>
      <c r="M66" s="27" t="s">
        <v>375</v>
      </c>
      <c r="N66" s="27" t="s">
        <v>376</v>
      </c>
      <c r="O66" s="29">
        <v>26846</v>
      </c>
    </row>
    <row r="67" spans="1:15" ht="13.5" x14ac:dyDescent="0.25">
      <c r="A67" s="26">
        <v>61</v>
      </c>
      <c r="B67" s="27" t="s">
        <v>377</v>
      </c>
      <c r="C67" s="28" t="s">
        <v>360</v>
      </c>
      <c r="D67" s="27" t="s">
        <v>378</v>
      </c>
      <c r="E67" s="27" t="s">
        <v>55</v>
      </c>
      <c r="F67" s="27" t="s">
        <v>379</v>
      </c>
      <c r="G67" s="27" t="s">
        <v>209</v>
      </c>
      <c r="H67" s="29">
        <v>13332</v>
      </c>
      <c r="I67" s="30">
        <v>39814</v>
      </c>
      <c r="J67" s="26">
        <v>50000</v>
      </c>
      <c r="K67" s="30">
        <v>33930</v>
      </c>
      <c r="L67" s="27" t="s">
        <v>55</v>
      </c>
      <c r="M67" s="27" t="s">
        <v>99</v>
      </c>
      <c r="N67" s="27" t="s">
        <v>364</v>
      </c>
      <c r="O67" s="29">
        <v>25670</v>
      </c>
    </row>
    <row r="68" spans="1:15" ht="13.5" x14ac:dyDescent="0.25">
      <c r="A68" s="26">
        <v>62</v>
      </c>
      <c r="B68" s="27" t="s">
        <v>53</v>
      </c>
      <c r="C68" s="28" t="s">
        <v>360</v>
      </c>
      <c r="D68" s="27" t="s">
        <v>380</v>
      </c>
      <c r="E68" s="27" t="s">
        <v>223</v>
      </c>
      <c r="F68" s="27" t="s">
        <v>273</v>
      </c>
      <c r="G68" s="27" t="s">
        <v>87</v>
      </c>
      <c r="H68" s="29">
        <v>26492</v>
      </c>
      <c r="I68" s="30">
        <v>39814</v>
      </c>
      <c r="J68" s="26">
        <v>50000</v>
      </c>
      <c r="K68" s="30">
        <v>33930</v>
      </c>
      <c r="L68" s="27" t="s">
        <v>55</v>
      </c>
      <c r="M68" s="27" t="s">
        <v>99</v>
      </c>
      <c r="N68" s="27" t="s">
        <v>364</v>
      </c>
      <c r="O68" s="29">
        <v>25670</v>
      </c>
    </row>
    <row r="69" spans="1:15" ht="13.5" x14ac:dyDescent="0.25">
      <c r="A69" s="26">
        <v>63</v>
      </c>
      <c r="B69" s="27" t="s">
        <v>381</v>
      </c>
      <c r="C69" s="28" t="s">
        <v>360</v>
      </c>
      <c r="D69" s="27" t="s">
        <v>382</v>
      </c>
      <c r="E69" s="27" t="s">
        <v>383</v>
      </c>
      <c r="F69" s="27" t="s">
        <v>384</v>
      </c>
      <c r="G69" s="27" t="s">
        <v>385</v>
      </c>
      <c r="H69" s="29">
        <v>11567</v>
      </c>
      <c r="I69" s="30">
        <v>39814</v>
      </c>
      <c r="J69" s="26">
        <v>66000</v>
      </c>
      <c r="K69" s="30">
        <v>34221</v>
      </c>
      <c r="L69" s="27" t="s">
        <v>386</v>
      </c>
      <c r="M69" s="27" t="s">
        <v>387</v>
      </c>
      <c r="N69" s="27" t="s">
        <v>388</v>
      </c>
      <c r="O69" s="29">
        <v>21816</v>
      </c>
    </row>
    <row r="70" spans="1:15" ht="13.5" x14ac:dyDescent="0.25">
      <c r="A70" s="26">
        <v>64</v>
      </c>
      <c r="B70" s="27" t="s">
        <v>381</v>
      </c>
      <c r="C70" s="28" t="s">
        <v>360</v>
      </c>
      <c r="D70" s="27" t="s">
        <v>389</v>
      </c>
      <c r="E70" s="27" t="s">
        <v>390</v>
      </c>
      <c r="F70" s="27" t="s">
        <v>391</v>
      </c>
      <c r="G70" s="27" t="s">
        <v>94</v>
      </c>
      <c r="H70" s="29">
        <v>21916</v>
      </c>
      <c r="I70" s="30">
        <v>39814</v>
      </c>
      <c r="J70" s="26">
        <v>34000</v>
      </c>
      <c r="K70" s="30">
        <v>34221</v>
      </c>
      <c r="L70" s="27" t="s">
        <v>386</v>
      </c>
      <c r="M70" s="27" t="s">
        <v>387</v>
      </c>
      <c r="N70" s="27" t="s">
        <v>388</v>
      </c>
      <c r="O70" s="29">
        <v>21816</v>
      </c>
    </row>
    <row r="71" spans="1:15" ht="13.5" x14ac:dyDescent="0.25">
      <c r="A71" s="26">
        <v>65</v>
      </c>
      <c r="B71" s="27" t="s">
        <v>392</v>
      </c>
      <c r="C71" s="28" t="s">
        <v>360</v>
      </c>
      <c r="D71" s="27" t="s">
        <v>393</v>
      </c>
      <c r="E71" s="27" t="s">
        <v>394</v>
      </c>
      <c r="F71" s="27" t="s">
        <v>395</v>
      </c>
      <c r="G71" s="27" t="s">
        <v>286</v>
      </c>
      <c r="H71" s="29">
        <v>23469</v>
      </c>
      <c r="I71" s="30">
        <v>42558</v>
      </c>
      <c r="J71" s="26">
        <v>100000</v>
      </c>
      <c r="K71" s="30">
        <v>42462</v>
      </c>
      <c r="L71" s="27" t="s">
        <v>394</v>
      </c>
      <c r="M71" s="27" t="s">
        <v>396</v>
      </c>
      <c r="N71" s="27" t="s">
        <v>395</v>
      </c>
      <c r="O71" s="29">
        <v>33371</v>
      </c>
    </row>
    <row r="72" spans="1:15" ht="13.5" x14ac:dyDescent="0.25">
      <c r="A72" s="26">
        <v>66</v>
      </c>
      <c r="B72" s="27" t="s">
        <v>217</v>
      </c>
      <c r="C72" s="28" t="s">
        <v>360</v>
      </c>
      <c r="D72" s="27" t="s">
        <v>397</v>
      </c>
      <c r="E72" s="27" t="s">
        <v>398</v>
      </c>
      <c r="F72" s="27" t="s">
        <v>110</v>
      </c>
      <c r="G72" s="27" t="s">
        <v>399</v>
      </c>
      <c r="H72" s="29">
        <v>27474</v>
      </c>
      <c r="I72" s="30">
        <v>42541</v>
      </c>
      <c r="J72" s="26">
        <v>100000</v>
      </c>
      <c r="K72" s="30">
        <v>42466</v>
      </c>
      <c r="L72" s="27" t="s">
        <v>400</v>
      </c>
      <c r="M72" s="27" t="s">
        <v>221</v>
      </c>
      <c r="N72" s="27" t="s">
        <v>401</v>
      </c>
      <c r="O72" s="29">
        <v>27063</v>
      </c>
    </row>
    <row r="73" spans="1:15" ht="13.5" x14ac:dyDescent="0.25">
      <c r="A73" s="26">
        <v>67</v>
      </c>
      <c r="B73" s="27" t="s">
        <v>402</v>
      </c>
      <c r="C73" s="28" t="s">
        <v>360</v>
      </c>
      <c r="D73" s="27" t="s">
        <v>403</v>
      </c>
      <c r="E73" s="27" t="s">
        <v>146</v>
      </c>
      <c r="F73" s="27" t="s">
        <v>404</v>
      </c>
      <c r="G73" s="27" t="s">
        <v>405</v>
      </c>
      <c r="H73" s="29">
        <v>23296</v>
      </c>
      <c r="I73" s="30">
        <v>41853</v>
      </c>
      <c r="J73" s="26">
        <v>100000</v>
      </c>
      <c r="K73" s="30">
        <v>41853</v>
      </c>
      <c r="L73" s="27" t="s">
        <v>146</v>
      </c>
      <c r="M73" s="27" t="s">
        <v>406</v>
      </c>
      <c r="N73" s="27" t="s">
        <v>407</v>
      </c>
      <c r="O73" s="29">
        <v>32537</v>
      </c>
    </row>
    <row r="74" spans="1:15" ht="13.5" x14ac:dyDescent="0.25">
      <c r="A74" s="26">
        <v>68</v>
      </c>
      <c r="B74" s="27" t="s">
        <v>35</v>
      </c>
      <c r="C74" s="28" t="s">
        <v>360</v>
      </c>
      <c r="D74" s="27" t="s">
        <v>408</v>
      </c>
      <c r="E74" s="27" t="s">
        <v>409</v>
      </c>
      <c r="F74" s="27" t="s">
        <v>410</v>
      </c>
      <c r="G74" s="27" t="s">
        <v>45</v>
      </c>
      <c r="H74" s="29">
        <v>22508</v>
      </c>
      <c r="I74" s="30">
        <v>39814</v>
      </c>
      <c r="J74" s="26">
        <v>100000</v>
      </c>
      <c r="K74" s="30">
        <v>34353</v>
      </c>
      <c r="L74" s="27" t="s">
        <v>409</v>
      </c>
      <c r="M74" s="27" t="s">
        <v>106</v>
      </c>
      <c r="N74" s="27" t="s">
        <v>199</v>
      </c>
      <c r="O74" s="29">
        <v>21139</v>
      </c>
    </row>
    <row r="75" spans="1:15" ht="13.5" x14ac:dyDescent="0.25">
      <c r="A75" s="26">
        <v>69</v>
      </c>
      <c r="B75" s="27" t="s">
        <v>39</v>
      </c>
      <c r="C75" s="28" t="s">
        <v>360</v>
      </c>
      <c r="D75" s="27" t="s">
        <v>411</v>
      </c>
      <c r="E75" s="27" t="s">
        <v>412</v>
      </c>
      <c r="F75" s="27" t="s">
        <v>413</v>
      </c>
      <c r="G75" s="27" t="s">
        <v>414</v>
      </c>
      <c r="H75" s="29">
        <v>21920</v>
      </c>
      <c r="I75" s="30">
        <v>39814</v>
      </c>
      <c r="J75" s="26">
        <v>100000</v>
      </c>
      <c r="K75" s="30">
        <v>34446</v>
      </c>
      <c r="L75" s="27" t="s">
        <v>122</v>
      </c>
      <c r="M75" s="27" t="s">
        <v>415</v>
      </c>
      <c r="N75" s="27" t="s">
        <v>179</v>
      </c>
      <c r="O75" s="29">
        <v>22205</v>
      </c>
    </row>
    <row r="76" spans="1:15" ht="13.5" x14ac:dyDescent="0.25">
      <c r="A76" s="26">
        <v>70</v>
      </c>
      <c r="B76" s="27" t="s">
        <v>53</v>
      </c>
      <c r="C76" s="28" t="s">
        <v>360</v>
      </c>
      <c r="D76" s="27" t="s">
        <v>416</v>
      </c>
      <c r="E76" s="27" t="s">
        <v>122</v>
      </c>
      <c r="F76" s="27" t="s">
        <v>417</v>
      </c>
      <c r="G76" s="27" t="s">
        <v>418</v>
      </c>
      <c r="H76" s="29">
        <v>21466</v>
      </c>
      <c r="I76" s="30">
        <v>39814</v>
      </c>
      <c r="J76" s="26">
        <v>100000</v>
      </c>
      <c r="K76" s="30">
        <v>34364</v>
      </c>
      <c r="L76" s="27" t="s">
        <v>122</v>
      </c>
      <c r="M76" s="27" t="s">
        <v>419</v>
      </c>
      <c r="N76" s="27" t="s">
        <v>420</v>
      </c>
      <c r="O76" s="29">
        <v>20858</v>
      </c>
    </row>
    <row r="77" spans="1:15" ht="13.5" x14ac:dyDescent="0.25">
      <c r="A77" s="26">
        <v>71</v>
      </c>
      <c r="B77" s="27" t="s">
        <v>421</v>
      </c>
      <c r="C77" s="28" t="s">
        <v>360</v>
      </c>
      <c r="D77" s="27" t="s">
        <v>422</v>
      </c>
      <c r="E77" s="27" t="s">
        <v>146</v>
      </c>
      <c r="F77" s="27" t="s">
        <v>423</v>
      </c>
      <c r="G77" s="27" t="s">
        <v>424</v>
      </c>
      <c r="H77" s="29">
        <v>14519</v>
      </c>
      <c r="I77" s="30">
        <v>39814</v>
      </c>
      <c r="J77" s="26">
        <v>100000</v>
      </c>
      <c r="K77" s="30">
        <v>33784</v>
      </c>
      <c r="L77" s="27" t="s">
        <v>184</v>
      </c>
      <c r="M77" s="27" t="s">
        <v>425</v>
      </c>
      <c r="N77" s="27" t="s">
        <v>426</v>
      </c>
      <c r="O77" s="29">
        <v>22026</v>
      </c>
    </row>
    <row r="78" spans="1:15" ht="13.5" x14ac:dyDescent="0.25">
      <c r="A78" s="26">
        <v>72</v>
      </c>
      <c r="B78" s="27" t="s">
        <v>95</v>
      </c>
      <c r="C78" s="28" t="s">
        <v>360</v>
      </c>
      <c r="D78" s="27" t="s">
        <v>427</v>
      </c>
      <c r="E78" s="27" t="s">
        <v>428</v>
      </c>
      <c r="F78" s="27" t="s">
        <v>429</v>
      </c>
      <c r="G78" s="27" t="s">
        <v>376</v>
      </c>
      <c r="H78" s="29">
        <v>17349</v>
      </c>
      <c r="I78" s="30">
        <v>39814</v>
      </c>
      <c r="J78" s="26">
        <v>100000</v>
      </c>
      <c r="K78" s="30">
        <v>33951</v>
      </c>
      <c r="L78" s="27" t="s">
        <v>428</v>
      </c>
      <c r="M78" s="27" t="s">
        <v>42</v>
      </c>
      <c r="N78" s="27" t="s">
        <v>376</v>
      </c>
      <c r="O78" s="29">
        <v>25020</v>
      </c>
    </row>
    <row r="79" spans="1:15" ht="13.5" x14ac:dyDescent="0.25">
      <c r="A79" s="26">
        <v>73</v>
      </c>
      <c r="B79" s="27" t="s">
        <v>359</v>
      </c>
      <c r="C79" s="28" t="s">
        <v>360</v>
      </c>
      <c r="D79" s="27" t="s">
        <v>430</v>
      </c>
      <c r="E79" s="27" t="s">
        <v>431</v>
      </c>
      <c r="F79" s="27" t="s">
        <v>119</v>
      </c>
      <c r="G79" s="27" t="s">
        <v>74</v>
      </c>
      <c r="H79" s="29">
        <v>17222</v>
      </c>
      <c r="I79" s="30">
        <v>39814</v>
      </c>
      <c r="J79" s="26">
        <v>100000</v>
      </c>
      <c r="K79" s="30">
        <v>39509</v>
      </c>
      <c r="L79" s="27" t="s">
        <v>431</v>
      </c>
      <c r="M79" s="27" t="s">
        <v>357</v>
      </c>
      <c r="N79" s="27" t="s">
        <v>432</v>
      </c>
      <c r="O79" s="29">
        <v>27895</v>
      </c>
    </row>
    <row r="80" spans="1:15" ht="13.5" x14ac:dyDescent="0.25">
      <c r="A80" s="26">
        <v>74</v>
      </c>
      <c r="B80" s="27" t="s">
        <v>114</v>
      </c>
      <c r="C80" s="28" t="s">
        <v>360</v>
      </c>
      <c r="D80" s="27" t="s">
        <v>433</v>
      </c>
      <c r="E80" s="27" t="s">
        <v>431</v>
      </c>
      <c r="F80" s="27" t="s">
        <v>37</v>
      </c>
      <c r="G80" s="27" t="s">
        <v>294</v>
      </c>
      <c r="H80" s="29">
        <v>22283</v>
      </c>
      <c r="I80" s="30">
        <v>39814</v>
      </c>
      <c r="J80" s="26">
        <v>100000</v>
      </c>
      <c r="K80" s="30">
        <v>34441</v>
      </c>
      <c r="L80" s="27" t="s">
        <v>431</v>
      </c>
      <c r="M80" s="27" t="s">
        <v>434</v>
      </c>
      <c r="N80" s="27" t="s">
        <v>435</v>
      </c>
      <c r="O80" s="29">
        <v>22504</v>
      </c>
    </row>
    <row r="81" spans="1:15" ht="13.5" x14ac:dyDescent="0.25">
      <c r="A81" s="26">
        <v>75</v>
      </c>
      <c r="B81" s="27" t="s">
        <v>402</v>
      </c>
      <c r="C81" s="28" t="s">
        <v>360</v>
      </c>
      <c r="D81" s="27" t="s">
        <v>436</v>
      </c>
      <c r="E81" s="27" t="s">
        <v>437</v>
      </c>
      <c r="F81" s="27" t="s">
        <v>162</v>
      </c>
      <c r="G81" s="27" t="s">
        <v>199</v>
      </c>
      <c r="H81" s="29">
        <v>18092</v>
      </c>
      <c r="I81" s="30">
        <v>39814</v>
      </c>
      <c r="J81" s="26">
        <v>100000</v>
      </c>
      <c r="K81" s="30">
        <v>34448</v>
      </c>
      <c r="L81" s="27" t="s">
        <v>438</v>
      </c>
      <c r="M81" s="27" t="s">
        <v>85</v>
      </c>
      <c r="N81" s="27" t="s">
        <v>172</v>
      </c>
      <c r="O81" s="29">
        <v>18459</v>
      </c>
    </row>
    <row r="82" spans="1:15" ht="13.5" x14ac:dyDescent="0.25">
      <c r="A82" s="26">
        <v>76</v>
      </c>
      <c r="B82" s="27" t="s">
        <v>39</v>
      </c>
      <c r="C82" s="28" t="s">
        <v>360</v>
      </c>
      <c r="D82" s="27" t="s">
        <v>439</v>
      </c>
      <c r="E82" s="27" t="s">
        <v>195</v>
      </c>
      <c r="F82" s="27" t="s">
        <v>440</v>
      </c>
      <c r="G82" s="27" t="s">
        <v>441</v>
      </c>
      <c r="H82" s="29">
        <v>13922</v>
      </c>
      <c r="I82" s="30">
        <v>39814</v>
      </c>
      <c r="J82" s="26">
        <v>100000</v>
      </c>
      <c r="K82" s="30">
        <v>33358</v>
      </c>
      <c r="L82" s="27" t="s">
        <v>195</v>
      </c>
      <c r="M82" s="27" t="s">
        <v>442</v>
      </c>
      <c r="N82" s="27" t="s">
        <v>276</v>
      </c>
      <c r="O82" s="29">
        <v>24642</v>
      </c>
    </row>
    <row r="83" spans="1:15" ht="13.5" x14ac:dyDescent="0.25">
      <c r="A83" s="26">
        <v>77</v>
      </c>
      <c r="B83" s="27" t="s">
        <v>46</v>
      </c>
      <c r="C83" s="28" t="s">
        <v>360</v>
      </c>
      <c r="D83" s="27" t="s">
        <v>443</v>
      </c>
      <c r="E83" s="27" t="s">
        <v>223</v>
      </c>
      <c r="F83" s="27" t="s">
        <v>444</v>
      </c>
      <c r="G83" s="27" t="s">
        <v>445</v>
      </c>
      <c r="H83" s="29">
        <v>21888</v>
      </c>
      <c r="I83" s="30">
        <v>39814</v>
      </c>
      <c r="J83" s="26">
        <v>100000</v>
      </c>
      <c r="K83" s="30">
        <v>33802</v>
      </c>
      <c r="L83" s="27" t="s">
        <v>195</v>
      </c>
      <c r="M83" s="27" t="s">
        <v>106</v>
      </c>
      <c r="N83" s="27" t="s">
        <v>128</v>
      </c>
      <c r="O83" s="29">
        <v>20460</v>
      </c>
    </row>
    <row r="84" spans="1:15" ht="13.5" x14ac:dyDescent="0.25">
      <c r="A84" s="26">
        <v>78</v>
      </c>
      <c r="B84" s="27" t="s">
        <v>141</v>
      </c>
      <c r="C84" s="28" t="s">
        <v>360</v>
      </c>
      <c r="D84" s="27" t="s">
        <v>446</v>
      </c>
      <c r="E84" s="27" t="s">
        <v>447</v>
      </c>
      <c r="F84" s="27" t="s">
        <v>448</v>
      </c>
      <c r="G84" s="27" t="s">
        <v>449</v>
      </c>
      <c r="H84" s="29">
        <v>26147</v>
      </c>
      <c r="I84" s="30">
        <v>39814</v>
      </c>
      <c r="J84" s="26">
        <v>100000</v>
      </c>
      <c r="K84" s="30">
        <v>33788</v>
      </c>
      <c r="L84" s="27" t="s">
        <v>207</v>
      </c>
      <c r="M84" s="27" t="s">
        <v>450</v>
      </c>
      <c r="N84" s="27" t="s">
        <v>451</v>
      </c>
      <c r="O84" s="29">
        <v>22680</v>
      </c>
    </row>
    <row r="85" spans="1:15" ht="13.5" x14ac:dyDescent="0.25">
      <c r="A85" s="26">
        <v>79</v>
      </c>
      <c r="B85" s="27" t="s">
        <v>39</v>
      </c>
      <c r="C85" s="28" t="s">
        <v>360</v>
      </c>
      <c r="D85" s="27" t="s">
        <v>452</v>
      </c>
      <c r="E85" s="27" t="s">
        <v>453</v>
      </c>
      <c r="F85" s="27" t="s">
        <v>454</v>
      </c>
      <c r="G85" s="27" t="s">
        <v>455</v>
      </c>
      <c r="H85" s="29">
        <v>20727</v>
      </c>
      <c r="I85" s="30">
        <v>39814</v>
      </c>
      <c r="J85" s="26">
        <v>100000</v>
      </c>
      <c r="K85" s="30">
        <v>34446</v>
      </c>
      <c r="L85" s="27" t="s">
        <v>456</v>
      </c>
      <c r="M85" s="27" t="s">
        <v>457</v>
      </c>
      <c r="N85" s="27" t="s">
        <v>458</v>
      </c>
      <c r="O85" s="29">
        <v>21428</v>
      </c>
    </row>
    <row r="86" spans="1:15" ht="13.5" x14ac:dyDescent="0.25">
      <c r="A86" s="26">
        <v>80</v>
      </c>
      <c r="B86" s="27" t="s">
        <v>381</v>
      </c>
      <c r="C86" s="28" t="s">
        <v>360</v>
      </c>
      <c r="D86" s="27" t="s">
        <v>459</v>
      </c>
      <c r="E86" s="27" t="s">
        <v>219</v>
      </c>
      <c r="F86" s="27" t="s">
        <v>42</v>
      </c>
      <c r="G86" s="27" t="s">
        <v>190</v>
      </c>
      <c r="H86" s="29">
        <v>25853</v>
      </c>
      <c r="I86" s="30">
        <v>43501</v>
      </c>
      <c r="J86" s="26">
        <v>100000</v>
      </c>
      <c r="K86" s="30">
        <v>33854</v>
      </c>
      <c r="L86" s="27" t="s">
        <v>460</v>
      </c>
      <c r="M86" s="27" t="s">
        <v>461</v>
      </c>
      <c r="N86" s="27" t="s">
        <v>462</v>
      </c>
      <c r="O86" s="29">
        <v>24024</v>
      </c>
    </row>
    <row r="87" spans="1:15" ht="13.5" x14ac:dyDescent="0.25">
      <c r="A87" s="26">
        <v>81</v>
      </c>
      <c r="B87" s="27" t="s">
        <v>39</v>
      </c>
      <c r="C87" s="28" t="s">
        <v>360</v>
      </c>
      <c r="D87" s="27" t="s">
        <v>463</v>
      </c>
      <c r="E87" s="27" t="s">
        <v>464</v>
      </c>
      <c r="F87" s="27" t="s">
        <v>465</v>
      </c>
      <c r="G87" s="27" t="s">
        <v>45</v>
      </c>
      <c r="H87" s="29">
        <v>13930</v>
      </c>
      <c r="I87" s="30">
        <v>39814</v>
      </c>
      <c r="J87" s="26">
        <v>100000</v>
      </c>
      <c r="K87" s="30">
        <v>34446</v>
      </c>
      <c r="L87" s="27" t="s">
        <v>228</v>
      </c>
      <c r="M87" s="27" t="s">
        <v>221</v>
      </c>
      <c r="N87" s="27" t="s">
        <v>466</v>
      </c>
      <c r="O87" s="29">
        <v>23155</v>
      </c>
    </row>
    <row r="88" spans="1:15" ht="13.5" x14ac:dyDescent="0.25">
      <c r="A88" s="26">
        <v>82</v>
      </c>
      <c r="B88" s="27" t="s">
        <v>39</v>
      </c>
      <c r="C88" s="28" t="s">
        <v>360</v>
      </c>
      <c r="D88" s="27" t="s">
        <v>467</v>
      </c>
      <c r="E88" s="27" t="s">
        <v>468</v>
      </c>
      <c r="F88" s="27" t="s">
        <v>469</v>
      </c>
      <c r="G88" s="27" t="s">
        <v>470</v>
      </c>
      <c r="H88" s="29">
        <v>17425</v>
      </c>
      <c r="I88" s="30">
        <v>39814</v>
      </c>
      <c r="J88" s="26">
        <v>100000</v>
      </c>
      <c r="K88" s="30">
        <v>34336</v>
      </c>
      <c r="L88" s="27" t="s">
        <v>471</v>
      </c>
      <c r="M88" s="27" t="s">
        <v>472</v>
      </c>
      <c r="N88" s="27" t="s">
        <v>473</v>
      </c>
      <c r="O88" s="29">
        <v>24978</v>
      </c>
    </row>
    <row r="89" spans="1:15" ht="13.5" x14ac:dyDescent="0.25">
      <c r="A89" s="26">
        <v>83</v>
      </c>
      <c r="B89" s="27" t="s">
        <v>39</v>
      </c>
      <c r="C89" s="28" t="s">
        <v>360</v>
      </c>
      <c r="D89" s="27" t="s">
        <v>474</v>
      </c>
      <c r="E89" s="27" t="s">
        <v>475</v>
      </c>
      <c r="F89" s="27" t="s">
        <v>476</v>
      </c>
      <c r="G89" s="27" t="s">
        <v>477</v>
      </c>
      <c r="H89" s="29">
        <v>18989</v>
      </c>
      <c r="I89" s="30">
        <v>43529</v>
      </c>
      <c r="J89" s="26">
        <v>100000</v>
      </c>
      <c r="K89" s="30">
        <v>34353</v>
      </c>
      <c r="L89" s="27" t="s">
        <v>475</v>
      </c>
      <c r="M89" s="27" t="s">
        <v>457</v>
      </c>
      <c r="N89" s="27" t="s">
        <v>172</v>
      </c>
      <c r="O89" s="29">
        <v>27534</v>
      </c>
    </row>
    <row r="90" spans="1:15" ht="13.5" x14ac:dyDescent="0.25">
      <c r="A90" s="26">
        <v>84</v>
      </c>
      <c r="B90" s="27" t="s">
        <v>53</v>
      </c>
      <c r="C90" s="28" t="s">
        <v>360</v>
      </c>
      <c r="D90" s="27" t="s">
        <v>478</v>
      </c>
      <c r="E90" s="27" t="s">
        <v>274</v>
      </c>
      <c r="F90" s="27" t="s">
        <v>454</v>
      </c>
      <c r="G90" s="27" t="s">
        <v>399</v>
      </c>
      <c r="H90" s="29">
        <v>22266</v>
      </c>
      <c r="I90" s="30">
        <v>39814</v>
      </c>
      <c r="J90" s="26">
        <v>100000</v>
      </c>
      <c r="K90" s="30">
        <v>34198</v>
      </c>
      <c r="L90" s="27" t="s">
        <v>475</v>
      </c>
      <c r="M90" s="27" t="s">
        <v>479</v>
      </c>
      <c r="N90" s="27" t="s">
        <v>130</v>
      </c>
      <c r="O90" s="29">
        <v>21129</v>
      </c>
    </row>
    <row r="91" spans="1:15" ht="13.5" x14ac:dyDescent="0.25">
      <c r="A91" s="26">
        <v>85</v>
      </c>
      <c r="B91" s="27" t="s">
        <v>39</v>
      </c>
      <c r="C91" s="28" t="s">
        <v>360</v>
      </c>
      <c r="D91" s="27" t="s">
        <v>480</v>
      </c>
      <c r="E91" s="27" t="s">
        <v>481</v>
      </c>
      <c r="F91" s="27" t="s">
        <v>37</v>
      </c>
      <c r="G91" s="27" t="s">
        <v>482</v>
      </c>
      <c r="H91" s="29">
        <v>28598</v>
      </c>
      <c r="I91" s="30">
        <v>39814</v>
      </c>
      <c r="J91" s="26">
        <v>50000</v>
      </c>
      <c r="K91" s="30">
        <v>38137</v>
      </c>
      <c r="L91" s="27" t="s">
        <v>483</v>
      </c>
      <c r="M91" s="27" t="s">
        <v>204</v>
      </c>
      <c r="N91" s="27" t="s">
        <v>484</v>
      </c>
      <c r="O91" s="29">
        <v>25425</v>
      </c>
    </row>
    <row r="92" spans="1:15" ht="13.5" x14ac:dyDescent="0.25">
      <c r="A92" s="26">
        <v>86</v>
      </c>
      <c r="B92" s="27" t="s">
        <v>485</v>
      </c>
      <c r="C92" s="28" t="s">
        <v>360</v>
      </c>
      <c r="D92" s="27" t="s">
        <v>486</v>
      </c>
      <c r="E92" s="27" t="s">
        <v>483</v>
      </c>
      <c r="F92" s="27" t="s">
        <v>269</v>
      </c>
      <c r="G92" s="27" t="s">
        <v>38</v>
      </c>
      <c r="H92" s="29">
        <v>15582</v>
      </c>
      <c r="I92" s="30">
        <v>39814</v>
      </c>
      <c r="J92" s="26">
        <v>50000</v>
      </c>
      <c r="K92" s="30">
        <v>38137</v>
      </c>
      <c r="L92" s="27" t="s">
        <v>483</v>
      </c>
      <c r="M92" s="27" t="s">
        <v>204</v>
      </c>
      <c r="N92" s="27" t="s">
        <v>484</v>
      </c>
      <c r="O92" s="29">
        <v>25425</v>
      </c>
    </row>
    <row r="93" spans="1:15" ht="13.5" x14ac:dyDescent="0.25">
      <c r="A93" s="26">
        <v>87</v>
      </c>
      <c r="B93" s="27" t="s">
        <v>237</v>
      </c>
      <c r="C93" s="28" t="s">
        <v>360</v>
      </c>
      <c r="D93" s="27" t="s">
        <v>487</v>
      </c>
      <c r="E93" s="27" t="s">
        <v>308</v>
      </c>
      <c r="F93" s="27" t="s">
        <v>488</v>
      </c>
      <c r="G93" s="27" t="s">
        <v>489</v>
      </c>
      <c r="H93" s="29">
        <v>22498</v>
      </c>
      <c r="I93" s="30">
        <v>39814</v>
      </c>
      <c r="J93" s="26">
        <v>100000</v>
      </c>
      <c r="K93" s="30">
        <v>33854</v>
      </c>
      <c r="L93" s="27" t="s">
        <v>308</v>
      </c>
      <c r="M93" s="27" t="s">
        <v>490</v>
      </c>
      <c r="N93" s="27" t="s">
        <v>172</v>
      </c>
      <c r="O93" s="29">
        <v>19989</v>
      </c>
    </row>
    <row r="94" spans="1:15" ht="13.5" x14ac:dyDescent="0.25">
      <c r="A94" s="26">
        <v>88</v>
      </c>
      <c r="B94" s="27" t="s">
        <v>53</v>
      </c>
      <c r="C94" s="28" t="s">
        <v>360</v>
      </c>
      <c r="D94" s="27" t="s">
        <v>491</v>
      </c>
      <c r="E94" s="27" t="s">
        <v>195</v>
      </c>
      <c r="F94" s="27" t="s">
        <v>37</v>
      </c>
      <c r="G94" s="27" t="s">
        <v>124</v>
      </c>
      <c r="H94" s="29">
        <v>11689</v>
      </c>
      <c r="I94" s="30">
        <v>43374</v>
      </c>
      <c r="J94" s="26">
        <v>100000</v>
      </c>
      <c r="K94" s="30">
        <v>33915</v>
      </c>
      <c r="L94" s="27" t="s">
        <v>468</v>
      </c>
      <c r="M94" s="27" t="s">
        <v>442</v>
      </c>
      <c r="N94" s="27" t="s">
        <v>57</v>
      </c>
      <c r="O94" s="29">
        <v>24685</v>
      </c>
    </row>
    <row r="95" spans="1:15" ht="13.5" x14ac:dyDescent="0.25">
      <c r="A95" s="26">
        <v>89</v>
      </c>
      <c r="B95" s="27" t="s">
        <v>75</v>
      </c>
      <c r="C95" s="28" t="s">
        <v>360</v>
      </c>
      <c r="D95" s="27" t="s">
        <v>492</v>
      </c>
      <c r="E95" s="27" t="s">
        <v>493</v>
      </c>
      <c r="F95" s="27" t="s">
        <v>494</v>
      </c>
      <c r="G95" s="27" t="s">
        <v>495</v>
      </c>
      <c r="H95" s="29">
        <v>19502</v>
      </c>
      <c r="I95" s="30">
        <v>39814</v>
      </c>
      <c r="J95" s="26">
        <v>100000</v>
      </c>
      <c r="K95" s="30">
        <v>34343</v>
      </c>
      <c r="L95" s="27" t="s">
        <v>493</v>
      </c>
      <c r="M95" s="27" t="s">
        <v>496</v>
      </c>
      <c r="N95" s="27" t="s">
        <v>150</v>
      </c>
      <c r="O95" s="29">
        <v>19379</v>
      </c>
    </row>
    <row r="96" spans="1:15" ht="13.5" x14ac:dyDescent="0.25">
      <c r="A96" s="26">
        <v>90</v>
      </c>
      <c r="B96" s="27" t="s">
        <v>402</v>
      </c>
      <c r="C96" s="28" t="s">
        <v>360</v>
      </c>
      <c r="D96" s="27" t="s">
        <v>497</v>
      </c>
      <c r="E96" s="27" t="s">
        <v>498</v>
      </c>
      <c r="F96" s="27" t="s">
        <v>499</v>
      </c>
      <c r="G96" s="27" t="s">
        <v>500</v>
      </c>
      <c r="H96" s="29">
        <v>16526</v>
      </c>
      <c r="I96" s="30">
        <v>39814</v>
      </c>
      <c r="J96" s="26">
        <v>100000</v>
      </c>
      <c r="K96" s="30">
        <v>34521</v>
      </c>
      <c r="L96" s="27" t="s">
        <v>501</v>
      </c>
      <c r="M96" s="27" t="s">
        <v>247</v>
      </c>
      <c r="N96" s="27" t="s">
        <v>502</v>
      </c>
      <c r="O96" s="29">
        <v>27195</v>
      </c>
    </row>
    <row r="97" spans="1:15" ht="13.5" x14ac:dyDescent="0.25">
      <c r="A97" s="26">
        <v>91</v>
      </c>
      <c r="B97" s="27" t="s">
        <v>68</v>
      </c>
      <c r="C97" s="28" t="s">
        <v>360</v>
      </c>
      <c r="D97" s="27" t="s">
        <v>503</v>
      </c>
      <c r="E97" s="27" t="s">
        <v>498</v>
      </c>
      <c r="F97" s="27" t="s">
        <v>504</v>
      </c>
      <c r="G97" s="27" t="s">
        <v>45</v>
      </c>
      <c r="H97" s="29">
        <v>15430</v>
      </c>
      <c r="I97" s="30">
        <v>39814</v>
      </c>
      <c r="J97" s="26">
        <v>100000</v>
      </c>
      <c r="K97" s="30">
        <v>33930</v>
      </c>
      <c r="L97" s="27" t="s">
        <v>498</v>
      </c>
      <c r="M97" s="27" t="s">
        <v>91</v>
      </c>
      <c r="N97" s="27" t="s">
        <v>505</v>
      </c>
      <c r="O97" s="29">
        <v>24983</v>
      </c>
    </row>
    <row r="98" spans="1:15" ht="13.5" x14ac:dyDescent="0.25">
      <c r="A98" s="26">
        <v>92</v>
      </c>
      <c r="B98" s="27" t="s">
        <v>381</v>
      </c>
      <c r="C98" s="28" t="s">
        <v>360</v>
      </c>
      <c r="D98" s="27" t="s">
        <v>506</v>
      </c>
      <c r="E98" s="27" t="s">
        <v>274</v>
      </c>
      <c r="F98" s="27" t="s">
        <v>507</v>
      </c>
      <c r="G98" s="27" t="s">
        <v>316</v>
      </c>
      <c r="H98" s="29">
        <v>25994</v>
      </c>
      <c r="I98" s="30">
        <v>42521</v>
      </c>
      <c r="J98" s="26">
        <v>100000</v>
      </c>
      <c r="K98" s="30">
        <v>42464</v>
      </c>
      <c r="L98" s="27" t="s">
        <v>274</v>
      </c>
      <c r="M98" s="27" t="s">
        <v>508</v>
      </c>
      <c r="N98" s="27" t="s">
        <v>509</v>
      </c>
      <c r="O98" s="29">
        <v>35409</v>
      </c>
    </row>
    <row r="99" spans="1:15" ht="13.5" x14ac:dyDescent="0.25">
      <c r="A99" s="26">
        <v>93</v>
      </c>
      <c r="B99" s="27" t="s">
        <v>75</v>
      </c>
      <c r="C99" s="28" t="s">
        <v>360</v>
      </c>
      <c r="D99" s="27" t="s">
        <v>510</v>
      </c>
      <c r="E99" s="27" t="s">
        <v>274</v>
      </c>
      <c r="F99" s="27" t="s">
        <v>511</v>
      </c>
      <c r="G99" s="27" t="s">
        <v>512</v>
      </c>
      <c r="H99" s="29">
        <v>14680</v>
      </c>
      <c r="I99" s="30">
        <v>39814</v>
      </c>
      <c r="J99" s="26">
        <v>100000</v>
      </c>
      <c r="K99" s="30">
        <v>33873</v>
      </c>
      <c r="L99" s="27" t="s">
        <v>274</v>
      </c>
      <c r="M99" s="27" t="s">
        <v>513</v>
      </c>
      <c r="N99" s="27" t="s">
        <v>466</v>
      </c>
      <c r="O99" s="29">
        <v>26997</v>
      </c>
    </row>
    <row r="100" spans="1:15" ht="13.5" x14ac:dyDescent="0.25">
      <c r="A100" s="26">
        <v>94</v>
      </c>
      <c r="B100" s="27" t="s">
        <v>514</v>
      </c>
      <c r="C100" s="28" t="s">
        <v>360</v>
      </c>
      <c r="D100" s="27" t="s">
        <v>515</v>
      </c>
      <c r="E100" s="27" t="s">
        <v>283</v>
      </c>
      <c r="F100" s="27" t="s">
        <v>496</v>
      </c>
      <c r="G100" s="27" t="s">
        <v>516</v>
      </c>
      <c r="H100" s="29">
        <v>19400</v>
      </c>
      <c r="I100" s="30">
        <v>41548</v>
      </c>
      <c r="J100" s="26">
        <v>66000</v>
      </c>
      <c r="K100" s="30">
        <v>41563</v>
      </c>
      <c r="L100" s="27" t="s">
        <v>517</v>
      </c>
      <c r="M100" s="27" t="s">
        <v>518</v>
      </c>
      <c r="N100" s="27" t="s">
        <v>519</v>
      </c>
      <c r="O100" s="29">
        <v>32162</v>
      </c>
    </row>
    <row r="101" spans="1:15" ht="13.5" x14ac:dyDescent="0.25">
      <c r="A101" s="26">
        <v>95</v>
      </c>
      <c r="B101" s="27" t="s">
        <v>514</v>
      </c>
      <c r="C101" s="28" t="s">
        <v>360</v>
      </c>
      <c r="D101" s="27" t="s">
        <v>520</v>
      </c>
      <c r="E101" s="27" t="s">
        <v>77</v>
      </c>
      <c r="F101" s="27" t="s">
        <v>521</v>
      </c>
      <c r="G101" s="27" t="s">
        <v>343</v>
      </c>
      <c r="H101" s="29">
        <v>32888</v>
      </c>
      <c r="I101" s="30">
        <v>41760</v>
      </c>
      <c r="J101" s="26">
        <v>34000</v>
      </c>
      <c r="K101" s="30">
        <v>41563</v>
      </c>
      <c r="L101" s="27" t="s">
        <v>517</v>
      </c>
      <c r="M101" s="27" t="s">
        <v>518</v>
      </c>
      <c r="N101" s="27" t="s">
        <v>519</v>
      </c>
      <c r="O101" s="29">
        <v>32162</v>
      </c>
    </row>
    <row r="102" spans="1:15" ht="13.5" x14ac:dyDescent="0.25">
      <c r="A102" s="26">
        <v>96</v>
      </c>
      <c r="B102" s="27" t="s">
        <v>75</v>
      </c>
      <c r="C102" s="28" t="s">
        <v>360</v>
      </c>
      <c r="D102" s="27" t="s">
        <v>522</v>
      </c>
      <c r="E102" s="27" t="s">
        <v>523</v>
      </c>
      <c r="F102" s="27" t="s">
        <v>524</v>
      </c>
      <c r="G102" s="27" t="s">
        <v>525</v>
      </c>
      <c r="H102" s="29">
        <v>19063</v>
      </c>
      <c r="I102" s="30">
        <v>39814</v>
      </c>
      <c r="J102" s="26">
        <v>100000</v>
      </c>
      <c r="K102" s="30">
        <v>34522</v>
      </c>
      <c r="L102" s="27" t="s">
        <v>523</v>
      </c>
      <c r="M102" s="27" t="s">
        <v>221</v>
      </c>
      <c r="N102" s="27" t="s">
        <v>150</v>
      </c>
      <c r="O102" s="29">
        <v>27480</v>
      </c>
    </row>
    <row r="103" spans="1:15" ht="13.5" x14ac:dyDescent="0.25">
      <c r="A103" s="26">
        <v>97</v>
      </c>
      <c r="B103" s="27" t="s">
        <v>35</v>
      </c>
      <c r="C103" s="28" t="s">
        <v>360</v>
      </c>
      <c r="D103" s="27" t="s">
        <v>526</v>
      </c>
      <c r="E103" s="27" t="s">
        <v>527</v>
      </c>
      <c r="F103" s="27" t="s">
        <v>256</v>
      </c>
      <c r="G103" s="27" t="s">
        <v>528</v>
      </c>
      <c r="H103" s="29">
        <v>23364</v>
      </c>
      <c r="I103" s="30">
        <v>39814</v>
      </c>
      <c r="J103" s="26">
        <v>100000</v>
      </c>
      <c r="K103" s="30">
        <v>34076</v>
      </c>
      <c r="L103" s="27" t="s">
        <v>527</v>
      </c>
      <c r="M103" s="27" t="s">
        <v>529</v>
      </c>
      <c r="N103" s="27" t="s">
        <v>134</v>
      </c>
      <c r="O103" s="29">
        <v>21807</v>
      </c>
    </row>
    <row r="104" spans="1:15" ht="13.5" x14ac:dyDescent="0.25">
      <c r="A104" s="26">
        <v>98</v>
      </c>
      <c r="B104" s="27" t="s">
        <v>35</v>
      </c>
      <c r="C104" s="28" t="s">
        <v>360</v>
      </c>
      <c r="D104" s="27" t="s">
        <v>530</v>
      </c>
      <c r="E104" s="27" t="s">
        <v>531</v>
      </c>
      <c r="F104" s="27" t="s">
        <v>532</v>
      </c>
      <c r="G104" s="27" t="s">
        <v>179</v>
      </c>
      <c r="H104" s="29">
        <v>14611</v>
      </c>
      <c r="I104" s="30">
        <v>39814</v>
      </c>
      <c r="J104" s="26">
        <v>100000</v>
      </c>
      <c r="K104" s="30">
        <v>33858</v>
      </c>
      <c r="L104" s="27" t="s">
        <v>531</v>
      </c>
      <c r="M104" s="27" t="s">
        <v>496</v>
      </c>
      <c r="N104" s="27" t="s">
        <v>533</v>
      </c>
      <c r="O104" s="29">
        <v>21927</v>
      </c>
    </row>
    <row r="105" spans="1:15" ht="13.5" x14ac:dyDescent="0.25">
      <c r="A105" s="26">
        <v>99</v>
      </c>
      <c r="B105" s="27" t="s">
        <v>95</v>
      </c>
      <c r="C105" s="28" t="s">
        <v>360</v>
      </c>
      <c r="D105" s="27" t="s">
        <v>534</v>
      </c>
      <c r="E105" s="27" t="s">
        <v>195</v>
      </c>
      <c r="F105" s="27" t="s">
        <v>417</v>
      </c>
      <c r="G105" s="27" t="s">
        <v>535</v>
      </c>
      <c r="H105" s="29">
        <v>24248</v>
      </c>
      <c r="I105" s="30">
        <v>39814</v>
      </c>
      <c r="J105" s="26">
        <v>100000</v>
      </c>
      <c r="K105" s="30">
        <v>34174</v>
      </c>
      <c r="L105" s="27" t="s">
        <v>536</v>
      </c>
      <c r="M105" s="27" t="s">
        <v>537</v>
      </c>
      <c r="N105" s="27" t="s">
        <v>538</v>
      </c>
      <c r="O105" s="29">
        <v>23464</v>
      </c>
    </row>
    <row r="106" spans="1:15" ht="13.5" x14ac:dyDescent="0.25">
      <c r="A106" s="26">
        <v>100</v>
      </c>
      <c r="B106" s="27" t="s">
        <v>539</v>
      </c>
      <c r="C106" s="28" t="s">
        <v>360</v>
      </c>
      <c r="D106" s="27" t="s">
        <v>540</v>
      </c>
      <c r="E106" s="27" t="s">
        <v>541</v>
      </c>
      <c r="F106" s="27" t="s">
        <v>542</v>
      </c>
      <c r="G106" s="27" t="s">
        <v>355</v>
      </c>
      <c r="H106" s="29">
        <v>26922</v>
      </c>
      <c r="I106" s="30">
        <v>42579</v>
      </c>
      <c r="J106" s="26">
        <v>50000</v>
      </c>
      <c r="K106" s="30">
        <v>42462</v>
      </c>
      <c r="L106" s="27" t="s">
        <v>541</v>
      </c>
      <c r="M106" s="27" t="s">
        <v>543</v>
      </c>
      <c r="N106" s="27" t="s">
        <v>544</v>
      </c>
      <c r="O106" s="29">
        <v>34125</v>
      </c>
    </row>
    <row r="107" spans="1:15" ht="13.5" x14ac:dyDescent="0.25">
      <c r="A107" s="26">
        <v>101</v>
      </c>
      <c r="B107" s="27" t="s">
        <v>539</v>
      </c>
      <c r="C107" s="28" t="s">
        <v>360</v>
      </c>
      <c r="D107" s="27" t="s">
        <v>545</v>
      </c>
      <c r="E107" s="27" t="s">
        <v>541</v>
      </c>
      <c r="F107" s="27" t="s">
        <v>546</v>
      </c>
      <c r="G107" s="27" t="s">
        <v>547</v>
      </c>
      <c r="H107" s="29">
        <v>24970</v>
      </c>
      <c r="I107" s="30">
        <v>42579</v>
      </c>
      <c r="J107" s="26">
        <v>50000</v>
      </c>
      <c r="K107" s="30">
        <v>42462</v>
      </c>
      <c r="L107" s="27" t="s">
        <v>541</v>
      </c>
      <c r="M107" s="27" t="s">
        <v>543</v>
      </c>
      <c r="N107" s="27" t="s">
        <v>544</v>
      </c>
      <c r="O107" s="29">
        <v>34125</v>
      </c>
    </row>
    <row r="108" spans="1:15" ht="13.5" x14ac:dyDescent="0.25">
      <c r="A108" s="26">
        <v>102</v>
      </c>
      <c r="B108" s="27" t="s">
        <v>548</v>
      </c>
      <c r="C108" s="28" t="s">
        <v>360</v>
      </c>
      <c r="D108" s="27" t="s">
        <v>549</v>
      </c>
      <c r="E108" s="27" t="s">
        <v>447</v>
      </c>
      <c r="F108" s="27" t="s">
        <v>37</v>
      </c>
      <c r="G108" s="27" t="s">
        <v>458</v>
      </c>
      <c r="H108" s="29">
        <v>20821</v>
      </c>
      <c r="I108" s="30">
        <v>39814</v>
      </c>
      <c r="J108" s="26">
        <v>100000</v>
      </c>
      <c r="K108" s="30">
        <v>33869</v>
      </c>
      <c r="L108" s="27" t="s">
        <v>550</v>
      </c>
      <c r="M108" s="27" t="s">
        <v>551</v>
      </c>
      <c r="N108" s="27" t="s">
        <v>138</v>
      </c>
      <c r="O108" s="29">
        <v>19691</v>
      </c>
    </row>
    <row r="109" spans="1:15" ht="13.5" x14ac:dyDescent="0.25">
      <c r="A109" s="26">
        <v>103</v>
      </c>
      <c r="B109" s="27" t="s">
        <v>53</v>
      </c>
      <c r="C109" s="28" t="s">
        <v>360</v>
      </c>
      <c r="D109" s="27" t="s">
        <v>552</v>
      </c>
      <c r="E109" s="27" t="s">
        <v>318</v>
      </c>
      <c r="F109" s="27" t="s">
        <v>162</v>
      </c>
      <c r="G109" s="27" t="s">
        <v>553</v>
      </c>
      <c r="H109" s="29">
        <v>17363</v>
      </c>
      <c r="I109" s="30">
        <v>39814</v>
      </c>
      <c r="J109" s="26">
        <v>100000</v>
      </c>
      <c r="K109" s="30">
        <v>34059</v>
      </c>
      <c r="L109" s="27" t="s">
        <v>167</v>
      </c>
      <c r="M109" s="27" t="s">
        <v>554</v>
      </c>
      <c r="N109" s="27" t="s">
        <v>555</v>
      </c>
      <c r="O109" s="29">
        <v>15124</v>
      </c>
    </row>
    <row r="110" spans="1:15" ht="13.5" x14ac:dyDescent="0.25">
      <c r="A110" s="26">
        <v>104</v>
      </c>
      <c r="B110" s="27" t="s">
        <v>53</v>
      </c>
      <c r="C110" s="28" t="s">
        <v>360</v>
      </c>
      <c r="D110" s="27" t="s">
        <v>556</v>
      </c>
      <c r="E110" s="27" t="s">
        <v>557</v>
      </c>
      <c r="F110" s="27" t="s">
        <v>558</v>
      </c>
      <c r="G110" s="27" t="s">
        <v>559</v>
      </c>
      <c r="H110" s="29">
        <v>20849</v>
      </c>
      <c r="I110" s="30">
        <v>39814</v>
      </c>
      <c r="J110" s="26">
        <v>100000</v>
      </c>
      <c r="K110" s="30">
        <v>35017</v>
      </c>
      <c r="L110" s="27" t="s">
        <v>557</v>
      </c>
      <c r="M110" s="27" t="s">
        <v>560</v>
      </c>
      <c r="N110" s="27" t="s">
        <v>561</v>
      </c>
      <c r="O110" s="29">
        <v>20499</v>
      </c>
    </row>
    <row r="111" spans="1:15" ht="13.5" x14ac:dyDescent="0.25">
      <c r="A111" s="26">
        <v>105</v>
      </c>
      <c r="B111" s="27" t="s">
        <v>377</v>
      </c>
      <c r="C111" s="28" t="s">
        <v>360</v>
      </c>
      <c r="D111" s="27" t="s">
        <v>562</v>
      </c>
      <c r="E111" s="27" t="s">
        <v>563</v>
      </c>
      <c r="F111" s="27" t="s">
        <v>564</v>
      </c>
      <c r="G111" s="27" t="s">
        <v>435</v>
      </c>
      <c r="H111" s="29">
        <v>18735</v>
      </c>
      <c r="I111" s="30">
        <v>39814</v>
      </c>
      <c r="J111" s="26">
        <v>100000</v>
      </c>
      <c r="K111" s="30">
        <v>34381</v>
      </c>
      <c r="L111" s="27" t="s">
        <v>565</v>
      </c>
      <c r="M111" s="27" t="s">
        <v>457</v>
      </c>
      <c r="N111" s="27" t="s">
        <v>134</v>
      </c>
      <c r="O111" s="29">
        <v>27499</v>
      </c>
    </row>
    <row r="112" spans="1:15" ht="13.5" x14ac:dyDescent="0.25">
      <c r="A112" s="26">
        <v>106</v>
      </c>
      <c r="B112" s="27" t="s">
        <v>39</v>
      </c>
      <c r="C112" s="28" t="s">
        <v>360</v>
      </c>
      <c r="D112" s="27" t="s">
        <v>566</v>
      </c>
      <c r="E112" s="27" t="s">
        <v>308</v>
      </c>
      <c r="F112" s="27" t="s">
        <v>309</v>
      </c>
      <c r="G112" s="27" t="s">
        <v>199</v>
      </c>
      <c r="H112" s="29">
        <v>14837</v>
      </c>
      <c r="I112" s="30">
        <v>39814</v>
      </c>
      <c r="J112" s="26">
        <v>100000</v>
      </c>
      <c r="K112" s="30">
        <v>34028</v>
      </c>
      <c r="L112" s="27" t="s">
        <v>318</v>
      </c>
      <c r="M112" s="27" t="s">
        <v>214</v>
      </c>
      <c r="N112" s="27" t="s">
        <v>294</v>
      </c>
      <c r="O112" s="29">
        <v>25636</v>
      </c>
    </row>
    <row r="113" spans="1:15" ht="13.5" x14ac:dyDescent="0.25">
      <c r="A113" s="26">
        <v>107</v>
      </c>
      <c r="B113" s="27" t="s">
        <v>159</v>
      </c>
      <c r="C113" s="28" t="s">
        <v>360</v>
      </c>
      <c r="D113" s="27" t="s">
        <v>567</v>
      </c>
      <c r="E113" s="27" t="s">
        <v>475</v>
      </c>
      <c r="F113" s="27" t="s">
        <v>568</v>
      </c>
      <c r="G113" s="27" t="s">
        <v>569</v>
      </c>
      <c r="H113" s="29">
        <v>26129</v>
      </c>
      <c r="I113" s="30">
        <v>42681</v>
      </c>
      <c r="J113" s="26">
        <v>100000</v>
      </c>
      <c r="K113" s="30">
        <v>42464</v>
      </c>
      <c r="L113" s="27" t="s">
        <v>318</v>
      </c>
      <c r="M113" s="27" t="s">
        <v>176</v>
      </c>
      <c r="N113" s="27" t="s">
        <v>67</v>
      </c>
      <c r="O113" s="29">
        <v>34807</v>
      </c>
    </row>
    <row r="114" spans="1:15" ht="13.5" x14ac:dyDescent="0.25">
      <c r="A114" s="26">
        <v>108</v>
      </c>
      <c r="B114" s="27" t="s">
        <v>347</v>
      </c>
      <c r="C114" s="28" t="s">
        <v>360</v>
      </c>
      <c r="D114" s="27" t="s">
        <v>570</v>
      </c>
      <c r="E114" s="27" t="s">
        <v>571</v>
      </c>
      <c r="F114" s="27" t="s">
        <v>572</v>
      </c>
      <c r="G114" s="27" t="s">
        <v>573</v>
      </c>
      <c r="H114" s="29">
        <v>20810</v>
      </c>
      <c r="I114" s="30">
        <v>39814</v>
      </c>
      <c r="J114" s="26">
        <v>100000</v>
      </c>
      <c r="K114" s="30">
        <v>33867</v>
      </c>
      <c r="L114" s="27" t="s">
        <v>143</v>
      </c>
      <c r="M114" s="27" t="s">
        <v>574</v>
      </c>
      <c r="N114" s="27" t="s">
        <v>575</v>
      </c>
      <c r="O114" s="29">
        <v>20224</v>
      </c>
    </row>
    <row r="115" spans="1:15" ht="13.5" x14ac:dyDescent="0.25">
      <c r="A115" s="26">
        <v>109</v>
      </c>
      <c r="B115" s="27" t="s">
        <v>53</v>
      </c>
      <c r="C115" s="28" t="s">
        <v>360</v>
      </c>
      <c r="D115" s="27" t="s">
        <v>576</v>
      </c>
      <c r="E115" s="27" t="s">
        <v>577</v>
      </c>
      <c r="F115" s="27" t="s">
        <v>578</v>
      </c>
      <c r="G115" s="27" t="s">
        <v>579</v>
      </c>
      <c r="H115" s="29">
        <v>11972</v>
      </c>
      <c r="I115" s="30">
        <v>39814</v>
      </c>
      <c r="J115" s="26">
        <v>50000</v>
      </c>
      <c r="K115" s="30">
        <v>34410</v>
      </c>
      <c r="L115" s="27" t="s">
        <v>336</v>
      </c>
      <c r="M115" s="27" t="s">
        <v>496</v>
      </c>
      <c r="N115" s="27" t="s">
        <v>118</v>
      </c>
      <c r="O115" s="29">
        <v>24832</v>
      </c>
    </row>
    <row r="116" spans="1:15" ht="13.5" x14ac:dyDescent="0.25">
      <c r="A116" s="26">
        <v>110</v>
      </c>
      <c r="B116" s="27" t="s">
        <v>53</v>
      </c>
      <c r="C116" s="28" t="s">
        <v>360</v>
      </c>
      <c r="D116" s="27" t="s">
        <v>580</v>
      </c>
      <c r="E116" s="27" t="s">
        <v>336</v>
      </c>
      <c r="F116" s="27" t="s">
        <v>233</v>
      </c>
      <c r="G116" s="27" t="s">
        <v>458</v>
      </c>
      <c r="H116" s="29">
        <v>27337</v>
      </c>
      <c r="I116" s="30">
        <v>39814</v>
      </c>
      <c r="J116" s="26">
        <v>50000</v>
      </c>
      <c r="K116" s="30">
        <v>34410</v>
      </c>
      <c r="L116" s="27" t="s">
        <v>336</v>
      </c>
      <c r="M116" s="27" t="s">
        <v>496</v>
      </c>
      <c r="N116" s="27" t="s">
        <v>118</v>
      </c>
      <c r="O116" s="29">
        <v>24832</v>
      </c>
    </row>
    <row r="117" spans="1:15" ht="13.5" x14ac:dyDescent="0.25">
      <c r="A117" s="26">
        <v>111</v>
      </c>
      <c r="B117" s="27" t="s">
        <v>39</v>
      </c>
      <c r="C117" s="28" t="s">
        <v>360</v>
      </c>
      <c r="D117" s="27" t="s">
        <v>581</v>
      </c>
      <c r="E117" s="27" t="s">
        <v>582</v>
      </c>
      <c r="F117" s="27" t="s">
        <v>583</v>
      </c>
      <c r="G117" s="27" t="s">
        <v>509</v>
      </c>
      <c r="H117" s="29">
        <v>15264</v>
      </c>
      <c r="I117" s="30">
        <v>39814</v>
      </c>
      <c r="J117" s="26">
        <v>100000</v>
      </c>
      <c r="K117" s="30">
        <v>33788</v>
      </c>
      <c r="L117" s="27" t="s">
        <v>336</v>
      </c>
      <c r="M117" s="27" t="s">
        <v>507</v>
      </c>
      <c r="N117" s="27" t="s">
        <v>43</v>
      </c>
      <c r="O117" s="29">
        <v>24175</v>
      </c>
    </row>
    <row r="118" spans="1:15" ht="13.5" x14ac:dyDescent="0.25">
      <c r="A118" s="26">
        <v>112</v>
      </c>
      <c r="B118" s="27" t="s">
        <v>53</v>
      </c>
      <c r="C118" s="28" t="s">
        <v>360</v>
      </c>
      <c r="D118" s="27" t="s">
        <v>584</v>
      </c>
      <c r="E118" s="27" t="s">
        <v>585</v>
      </c>
      <c r="F118" s="27" t="s">
        <v>586</v>
      </c>
      <c r="G118" s="27" t="s">
        <v>587</v>
      </c>
      <c r="H118" s="29">
        <v>17341</v>
      </c>
      <c r="I118" s="30">
        <v>39814</v>
      </c>
      <c r="J118" s="26">
        <v>100000</v>
      </c>
      <c r="K118" s="30">
        <v>33814</v>
      </c>
      <c r="L118" s="27" t="s">
        <v>585</v>
      </c>
      <c r="M118" s="27" t="s">
        <v>588</v>
      </c>
      <c r="N118" s="27" t="s">
        <v>209</v>
      </c>
      <c r="O118" s="29">
        <v>24276</v>
      </c>
    </row>
    <row r="119" spans="1:15" ht="13.5" x14ac:dyDescent="0.25">
      <c r="A119" s="26">
        <v>113</v>
      </c>
      <c r="B119" s="27" t="s">
        <v>141</v>
      </c>
      <c r="C119" s="28" t="s">
        <v>360</v>
      </c>
      <c r="D119" s="27" t="s">
        <v>589</v>
      </c>
      <c r="E119" s="27" t="s">
        <v>213</v>
      </c>
      <c r="F119" s="27" t="s">
        <v>590</v>
      </c>
      <c r="G119" s="27" t="s">
        <v>45</v>
      </c>
      <c r="H119" s="29">
        <v>19977</v>
      </c>
      <c r="I119" s="30">
        <v>42264</v>
      </c>
      <c r="J119" s="26">
        <v>100000</v>
      </c>
      <c r="K119" s="30">
        <v>33941</v>
      </c>
      <c r="L119" s="27" t="s">
        <v>591</v>
      </c>
      <c r="M119" s="27" t="s">
        <v>592</v>
      </c>
      <c r="N119" s="27" t="s">
        <v>209</v>
      </c>
      <c r="O119" s="29">
        <v>19455</v>
      </c>
    </row>
    <row r="120" spans="1:15" ht="13.5" x14ac:dyDescent="0.25">
      <c r="A120" s="26">
        <v>114</v>
      </c>
      <c r="B120" s="27" t="s">
        <v>485</v>
      </c>
      <c r="C120" s="28" t="s">
        <v>360</v>
      </c>
      <c r="D120" s="27" t="s">
        <v>593</v>
      </c>
      <c r="E120" s="27" t="s">
        <v>594</v>
      </c>
      <c r="F120" s="27" t="s">
        <v>595</v>
      </c>
      <c r="G120" s="27" t="s">
        <v>596</v>
      </c>
      <c r="H120" s="29">
        <v>18980</v>
      </c>
      <c r="I120" s="30">
        <v>39814</v>
      </c>
      <c r="J120" s="26">
        <v>100000</v>
      </c>
      <c r="K120" s="30">
        <v>33764</v>
      </c>
      <c r="L120" s="27" t="s">
        <v>594</v>
      </c>
      <c r="M120" s="27" t="s">
        <v>597</v>
      </c>
      <c r="N120" s="27" t="s">
        <v>598</v>
      </c>
      <c r="O120" s="29">
        <v>18730</v>
      </c>
    </row>
  </sheetData>
  <mergeCells count="3">
    <mergeCell ref="A5:C5"/>
    <mergeCell ref="D5:J5"/>
    <mergeCell ref="K5:O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Y18"/>
  <sheetViews>
    <sheetView tabSelected="1" workbookViewId="0">
      <selection activeCell="I24" sqref="I24"/>
    </sheetView>
  </sheetViews>
  <sheetFormatPr defaultRowHeight="13.5" x14ac:dyDescent="0.25"/>
  <cols>
    <col min="1" max="1" width="3.7109375" style="1" customWidth="1"/>
    <col min="2" max="2" width="36.5703125" style="1" customWidth="1"/>
    <col min="3" max="13" width="9.140625" style="1"/>
    <col min="14" max="14" width="9.5703125" style="1" bestFit="1" customWidth="1"/>
    <col min="15" max="16" width="9.140625" style="1"/>
    <col min="17" max="17" width="9.5703125" style="1" bestFit="1" customWidth="1"/>
    <col min="18" max="19" width="9.140625" style="1"/>
    <col min="20" max="20" width="10" style="1" bestFit="1" customWidth="1"/>
    <col min="21" max="22" width="9.140625" style="1"/>
    <col min="23" max="23" width="10" style="1" bestFit="1" customWidth="1"/>
    <col min="24" max="251" width="9.140625" style="1"/>
    <col min="252" max="252" width="3.7109375" style="1" customWidth="1"/>
    <col min="253" max="254" width="14.7109375" style="1" customWidth="1"/>
    <col min="255" max="265" width="9.140625" style="1"/>
    <col min="266" max="266" width="9.5703125" style="1" bestFit="1" customWidth="1"/>
    <col min="267" max="268" width="9.140625" style="1"/>
    <col min="269" max="269" width="9.5703125" style="1" bestFit="1" customWidth="1"/>
    <col min="270" max="271" width="9.140625" style="1"/>
    <col min="272" max="272" width="10" style="1" bestFit="1" customWidth="1"/>
    <col min="273" max="279" width="9.140625" style="1"/>
    <col min="280" max="280" width="10.140625" style="1" customWidth="1"/>
    <col min="281" max="281" width="9.140625" style="1"/>
    <col min="282" max="282" width="19" style="1" customWidth="1"/>
    <col min="283" max="507" width="9.140625" style="1"/>
    <col min="508" max="508" width="3.7109375" style="1" customWidth="1"/>
    <col min="509" max="510" width="14.7109375" style="1" customWidth="1"/>
    <col min="511" max="521" width="9.140625" style="1"/>
    <col min="522" max="522" width="9.5703125" style="1" bestFit="1" customWidth="1"/>
    <col min="523" max="524" width="9.140625" style="1"/>
    <col min="525" max="525" width="9.5703125" style="1" bestFit="1" customWidth="1"/>
    <col min="526" max="527" width="9.140625" style="1"/>
    <col min="528" max="528" width="10" style="1" bestFit="1" customWidth="1"/>
    <col min="529" max="535" width="9.140625" style="1"/>
    <col min="536" max="536" width="10.140625" style="1" customWidth="1"/>
    <col min="537" max="537" width="9.140625" style="1"/>
    <col min="538" max="538" width="19" style="1" customWidth="1"/>
    <col min="539" max="763" width="9.140625" style="1"/>
    <col min="764" max="764" width="3.7109375" style="1" customWidth="1"/>
    <col min="765" max="766" width="14.7109375" style="1" customWidth="1"/>
    <col min="767" max="777" width="9.140625" style="1"/>
    <col min="778" max="778" width="9.5703125" style="1" bestFit="1" customWidth="1"/>
    <col min="779" max="780" width="9.140625" style="1"/>
    <col min="781" max="781" width="9.5703125" style="1" bestFit="1" customWidth="1"/>
    <col min="782" max="783" width="9.140625" style="1"/>
    <col min="784" max="784" width="10" style="1" bestFit="1" customWidth="1"/>
    <col min="785" max="791" width="9.140625" style="1"/>
    <col min="792" max="792" width="10.140625" style="1" customWidth="1"/>
    <col min="793" max="793" width="9.140625" style="1"/>
    <col min="794" max="794" width="19" style="1" customWidth="1"/>
    <col min="795" max="1019" width="9.140625" style="1"/>
    <col min="1020" max="1020" width="3.7109375" style="1" customWidth="1"/>
    <col min="1021" max="1022" width="14.7109375" style="1" customWidth="1"/>
    <col min="1023" max="1033" width="9.140625" style="1"/>
    <col min="1034" max="1034" width="9.5703125" style="1" bestFit="1" customWidth="1"/>
    <col min="1035" max="1036" width="9.140625" style="1"/>
    <col min="1037" max="1037" width="9.5703125" style="1" bestFit="1" customWidth="1"/>
    <col min="1038" max="1039" width="9.140625" style="1"/>
    <col min="1040" max="1040" width="10" style="1" bestFit="1" customWidth="1"/>
    <col min="1041" max="1047" width="9.140625" style="1"/>
    <col min="1048" max="1048" width="10.140625" style="1" customWidth="1"/>
    <col min="1049" max="1049" width="9.140625" style="1"/>
    <col min="1050" max="1050" width="19" style="1" customWidth="1"/>
    <col min="1051" max="1275" width="9.140625" style="1"/>
    <col min="1276" max="1276" width="3.7109375" style="1" customWidth="1"/>
    <col min="1277" max="1278" width="14.7109375" style="1" customWidth="1"/>
    <col min="1279" max="1289" width="9.140625" style="1"/>
    <col min="1290" max="1290" width="9.5703125" style="1" bestFit="1" customWidth="1"/>
    <col min="1291" max="1292" width="9.140625" style="1"/>
    <col min="1293" max="1293" width="9.5703125" style="1" bestFit="1" customWidth="1"/>
    <col min="1294" max="1295" width="9.140625" style="1"/>
    <col min="1296" max="1296" width="10" style="1" bestFit="1" customWidth="1"/>
    <col min="1297" max="1303" width="9.140625" style="1"/>
    <col min="1304" max="1304" width="10.140625" style="1" customWidth="1"/>
    <col min="1305" max="1305" width="9.140625" style="1"/>
    <col min="1306" max="1306" width="19" style="1" customWidth="1"/>
    <col min="1307" max="1531" width="9.140625" style="1"/>
    <col min="1532" max="1532" width="3.7109375" style="1" customWidth="1"/>
    <col min="1533" max="1534" width="14.7109375" style="1" customWidth="1"/>
    <col min="1535" max="1545" width="9.140625" style="1"/>
    <col min="1546" max="1546" width="9.5703125" style="1" bestFit="1" customWidth="1"/>
    <col min="1547" max="1548" width="9.140625" style="1"/>
    <col min="1549" max="1549" width="9.5703125" style="1" bestFit="1" customWidth="1"/>
    <col min="1550" max="1551" width="9.140625" style="1"/>
    <col min="1552" max="1552" width="10" style="1" bestFit="1" customWidth="1"/>
    <col min="1553" max="1559" width="9.140625" style="1"/>
    <col min="1560" max="1560" width="10.140625" style="1" customWidth="1"/>
    <col min="1561" max="1561" width="9.140625" style="1"/>
    <col min="1562" max="1562" width="19" style="1" customWidth="1"/>
    <col min="1563" max="1787" width="9.140625" style="1"/>
    <col min="1788" max="1788" width="3.7109375" style="1" customWidth="1"/>
    <col min="1789" max="1790" width="14.7109375" style="1" customWidth="1"/>
    <col min="1791" max="1801" width="9.140625" style="1"/>
    <col min="1802" max="1802" width="9.5703125" style="1" bestFit="1" customWidth="1"/>
    <col min="1803" max="1804" width="9.140625" style="1"/>
    <col min="1805" max="1805" width="9.5703125" style="1" bestFit="1" customWidth="1"/>
    <col min="1806" max="1807" width="9.140625" style="1"/>
    <col min="1808" max="1808" width="10" style="1" bestFit="1" customWidth="1"/>
    <col min="1809" max="1815" width="9.140625" style="1"/>
    <col min="1816" max="1816" width="10.140625" style="1" customWidth="1"/>
    <col min="1817" max="1817" width="9.140625" style="1"/>
    <col min="1818" max="1818" width="19" style="1" customWidth="1"/>
    <col min="1819" max="2043" width="9.140625" style="1"/>
    <col min="2044" max="2044" width="3.7109375" style="1" customWidth="1"/>
    <col min="2045" max="2046" width="14.7109375" style="1" customWidth="1"/>
    <col min="2047" max="2057" width="9.140625" style="1"/>
    <col min="2058" max="2058" width="9.5703125" style="1" bestFit="1" customWidth="1"/>
    <col min="2059" max="2060" width="9.140625" style="1"/>
    <col min="2061" max="2061" width="9.5703125" style="1" bestFit="1" customWidth="1"/>
    <col min="2062" max="2063" width="9.140625" style="1"/>
    <col min="2064" max="2064" width="10" style="1" bestFit="1" customWidth="1"/>
    <col min="2065" max="2071" width="9.140625" style="1"/>
    <col min="2072" max="2072" width="10.140625" style="1" customWidth="1"/>
    <col min="2073" max="2073" width="9.140625" style="1"/>
    <col min="2074" max="2074" width="19" style="1" customWidth="1"/>
    <col min="2075" max="2299" width="9.140625" style="1"/>
    <col min="2300" max="2300" width="3.7109375" style="1" customWidth="1"/>
    <col min="2301" max="2302" width="14.7109375" style="1" customWidth="1"/>
    <col min="2303" max="2313" width="9.140625" style="1"/>
    <col min="2314" max="2314" width="9.5703125" style="1" bestFit="1" customWidth="1"/>
    <col min="2315" max="2316" width="9.140625" style="1"/>
    <col min="2317" max="2317" width="9.5703125" style="1" bestFit="1" customWidth="1"/>
    <col min="2318" max="2319" width="9.140625" style="1"/>
    <col min="2320" max="2320" width="10" style="1" bestFit="1" customWidth="1"/>
    <col min="2321" max="2327" width="9.140625" style="1"/>
    <col min="2328" max="2328" width="10.140625" style="1" customWidth="1"/>
    <col min="2329" max="2329" width="9.140625" style="1"/>
    <col min="2330" max="2330" width="19" style="1" customWidth="1"/>
    <col min="2331" max="2555" width="9.140625" style="1"/>
    <col min="2556" max="2556" width="3.7109375" style="1" customWidth="1"/>
    <col min="2557" max="2558" width="14.7109375" style="1" customWidth="1"/>
    <col min="2559" max="2569" width="9.140625" style="1"/>
    <col min="2570" max="2570" width="9.5703125" style="1" bestFit="1" customWidth="1"/>
    <col min="2571" max="2572" width="9.140625" style="1"/>
    <col min="2573" max="2573" width="9.5703125" style="1" bestFit="1" customWidth="1"/>
    <col min="2574" max="2575" width="9.140625" style="1"/>
    <col min="2576" max="2576" width="10" style="1" bestFit="1" customWidth="1"/>
    <col min="2577" max="2583" width="9.140625" style="1"/>
    <col min="2584" max="2584" width="10.140625" style="1" customWidth="1"/>
    <col min="2585" max="2585" width="9.140625" style="1"/>
    <col min="2586" max="2586" width="19" style="1" customWidth="1"/>
    <col min="2587" max="2811" width="9.140625" style="1"/>
    <col min="2812" max="2812" width="3.7109375" style="1" customWidth="1"/>
    <col min="2813" max="2814" width="14.7109375" style="1" customWidth="1"/>
    <col min="2815" max="2825" width="9.140625" style="1"/>
    <col min="2826" max="2826" width="9.5703125" style="1" bestFit="1" customWidth="1"/>
    <col min="2827" max="2828" width="9.140625" style="1"/>
    <col min="2829" max="2829" width="9.5703125" style="1" bestFit="1" customWidth="1"/>
    <col min="2830" max="2831" width="9.140625" style="1"/>
    <col min="2832" max="2832" width="10" style="1" bestFit="1" customWidth="1"/>
    <col min="2833" max="2839" width="9.140625" style="1"/>
    <col min="2840" max="2840" width="10.140625" style="1" customWidth="1"/>
    <col min="2841" max="2841" width="9.140625" style="1"/>
    <col min="2842" max="2842" width="19" style="1" customWidth="1"/>
    <col min="2843" max="3067" width="9.140625" style="1"/>
    <col min="3068" max="3068" width="3.7109375" style="1" customWidth="1"/>
    <col min="3069" max="3070" width="14.7109375" style="1" customWidth="1"/>
    <col min="3071" max="3081" width="9.140625" style="1"/>
    <col min="3082" max="3082" width="9.5703125" style="1" bestFit="1" customWidth="1"/>
    <col min="3083" max="3084" width="9.140625" style="1"/>
    <col min="3085" max="3085" width="9.5703125" style="1" bestFit="1" customWidth="1"/>
    <col min="3086" max="3087" width="9.140625" style="1"/>
    <col min="3088" max="3088" width="10" style="1" bestFit="1" customWidth="1"/>
    <col min="3089" max="3095" width="9.140625" style="1"/>
    <col min="3096" max="3096" width="10.140625" style="1" customWidth="1"/>
    <col min="3097" max="3097" width="9.140625" style="1"/>
    <col min="3098" max="3098" width="19" style="1" customWidth="1"/>
    <col min="3099" max="3323" width="9.140625" style="1"/>
    <col min="3324" max="3324" width="3.7109375" style="1" customWidth="1"/>
    <col min="3325" max="3326" width="14.7109375" style="1" customWidth="1"/>
    <col min="3327" max="3337" width="9.140625" style="1"/>
    <col min="3338" max="3338" width="9.5703125" style="1" bestFit="1" customWidth="1"/>
    <col min="3339" max="3340" width="9.140625" style="1"/>
    <col min="3341" max="3341" width="9.5703125" style="1" bestFit="1" customWidth="1"/>
    <col min="3342" max="3343" width="9.140625" style="1"/>
    <col min="3344" max="3344" width="10" style="1" bestFit="1" customWidth="1"/>
    <col min="3345" max="3351" width="9.140625" style="1"/>
    <col min="3352" max="3352" width="10.140625" style="1" customWidth="1"/>
    <col min="3353" max="3353" width="9.140625" style="1"/>
    <col min="3354" max="3354" width="19" style="1" customWidth="1"/>
    <col min="3355" max="3579" width="9.140625" style="1"/>
    <col min="3580" max="3580" width="3.7109375" style="1" customWidth="1"/>
    <col min="3581" max="3582" width="14.7109375" style="1" customWidth="1"/>
    <col min="3583" max="3593" width="9.140625" style="1"/>
    <col min="3594" max="3594" width="9.5703125" style="1" bestFit="1" customWidth="1"/>
    <col min="3595" max="3596" width="9.140625" style="1"/>
    <col min="3597" max="3597" width="9.5703125" style="1" bestFit="1" customWidth="1"/>
    <col min="3598" max="3599" width="9.140625" style="1"/>
    <col min="3600" max="3600" width="10" style="1" bestFit="1" customWidth="1"/>
    <col min="3601" max="3607" width="9.140625" style="1"/>
    <col min="3608" max="3608" width="10.140625" style="1" customWidth="1"/>
    <col min="3609" max="3609" width="9.140625" style="1"/>
    <col min="3610" max="3610" width="19" style="1" customWidth="1"/>
    <col min="3611" max="3835" width="9.140625" style="1"/>
    <col min="3836" max="3836" width="3.7109375" style="1" customWidth="1"/>
    <col min="3837" max="3838" width="14.7109375" style="1" customWidth="1"/>
    <col min="3839" max="3849" width="9.140625" style="1"/>
    <col min="3850" max="3850" width="9.5703125" style="1" bestFit="1" customWidth="1"/>
    <col min="3851" max="3852" width="9.140625" style="1"/>
    <col min="3853" max="3853" width="9.5703125" style="1" bestFit="1" customWidth="1"/>
    <col min="3854" max="3855" width="9.140625" style="1"/>
    <col min="3856" max="3856" width="10" style="1" bestFit="1" customWidth="1"/>
    <col min="3857" max="3863" width="9.140625" style="1"/>
    <col min="3864" max="3864" width="10.140625" style="1" customWidth="1"/>
    <col min="3865" max="3865" width="9.140625" style="1"/>
    <col min="3866" max="3866" width="19" style="1" customWidth="1"/>
    <col min="3867" max="4091" width="9.140625" style="1"/>
    <col min="4092" max="4092" width="3.7109375" style="1" customWidth="1"/>
    <col min="4093" max="4094" width="14.7109375" style="1" customWidth="1"/>
    <col min="4095" max="4105" width="9.140625" style="1"/>
    <col min="4106" max="4106" width="9.5703125" style="1" bestFit="1" customWidth="1"/>
    <col min="4107" max="4108" width="9.140625" style="1"/>
    <col min="4109" max="4109" width="9.5703125" style="1" bestFit="1" customWidth="1"/>
    <col min="4110" max="4111" width="9.140625" style="1"/>
    <col min="4112" max="4112" width="10" style="1" bestFit="1" customWidth="1"/>
    <col min="4113" max="4119" width="9.140625" style="1"/>
    <col min="4120" max="4120" width="10.140625" style="1" customWidth="1"/>
    <col min="4121" max="4121" width="9.140625" style="1"/>
    <col min="4122" max="4122" width="19" style="1" customWidth="1"/>
    <col min="4123" max="4347" width="9.140625" style="1"/>
    <col min="4348" max="4348" width="3.7109375" style="1" customWidth="1"/>
    <col min="4349" max="4350" width="14.7109375" style="1" customWidth="1"/>
    <col min="4351" max="4361" width="9.140625" style="1"/>
    <col min="4362" max="4362" width="9.5703125" style="1" bestFit="1" customWidth="1"/>
    <col min="4363" max="4364" width="9.140625" style="1"/>
    <col min="4365" max="4365" width="9.5703125" style="1" bestFit="1" customWidth="1"/>
    <col min="4366" max="4367" width="9.140625" style="1"/>
    <col min="4368" max="4368" width="10" style="1" bestFit="1" customWidth="1"/>
    <col min="4369" max="4375" width="9.140625" style="1"/>
    <col min="4376" max="4376" width="10.140625" style="1" customWidth="1"/>
    <col min="4377" max="4377" width="9.140625" style="1"/>
    <col min="4378" max="4378" width="19" style="1" customWidth="1"/>
    <col min="4379" max="4603" width="9.140625" style="1"/>
    <col min="4604" max="4604" width="3.7109375" style="1" customWidth="1"/>
    <col min="4605" max="4606" width="14.7109375" style="1" customWidth="1"/>
    <col min="4607" max="4617" width="9.140625" style="1"/>
    <col min="4618" max="4618" width="9.5703125" style="1" bestFit="1" customWidth="1"/>
    <col min="4619" max="4620" width="9.140625" style="1"/>
    <col min="4621" max="4621" width="9.5703125" style="1" bestFit="1" customWidth="1"/>
    <col min="4622" max="4623" width="9.140625" style="1"/>
    <col min="4624" max="4624" width="10" style="1" bestFit="1" customWidth="1"/>
    <col min="4625" max="4631" width="9.140625" style="1"/>
    <col min="4632" max="4632" width="10.140625" style="1" customWidth="1"/>
    <col min="4633" max="4633" width="9.140625" style="1"/>
    <col min="4634" max="4634" width="19" style="1" customWidth="1"/>
    <col min="4635" max="4859" width="9.140625" style="1"/>
    <col min="4860" max="4860" width="3.7109375" style="1" customWidth="1"/>
    <col min="4861" max="4862" width="14.7109375" style="1" customWidth="1"/>
    <col min="4863" max="4873" width="9.140625" style="1"/>
    <col min="4874" max="4874" width="9.5703125" style="1" bestFit="1" customWidth="1"/>
    <col min="4875" max="4876" width="9.140625" style="1"/>
    <col min="4877" max="4877" width="9.5703125" style="1" bestFit="1" customWidth="1"/>
    <col min="4878" max="4879" width="9.140625" style="1"/>
    <col min="4880" max="4880" width="10" style="1" bestFit="1" customWidth="1"/>
    <col min="4881" max="4887" width="9.140625" style="1"/>
    <col min="4888" max="4888" width="10.140625" style="1" customWidth="1"/>
    <col min="4889" max="4889" width="9.140625" style="1"/>
    <col min="4890" max="4890" width="19" style="1" customWidth="1"/>
    <col min="4891" max="5115" width="9.140625" style="1"/>
    <col min="5116" max="5116" width="3.7109375" style="1" customWidth="1"/>
    <col min="5117" max="5118" width="14.7109375" style="1" customWidth="1"/>
    <col min="5119" max="5129" width="9.140625" style="1"/>
    <col min="5130" max="5130" width="9.5703125" style="1" bestFit="1" customWidth="1"/>
    <col min="5131" max="5132" width="9.140625" style="1"/>
    <col min="5133" max="5133" width="9.5703125" style="1" bestFit="1" customWidth="1"/>
    <col min="5134" max="5135" width="9.140625" style="1"/>
    <col min="5136" max="5136" width="10" style="1" bestFit="1" customWidth="1"/>
    <col min="5137" max="5143" width="9.140625" style="1"/>
    <col min="5144" max="5144" width="10.140625" style="1" customWidth="1"/>
    <col min="5145" max="5145" width="9.140625" style="1"/>
    <col min="5146" max="5146" width="19" style="1" customWidth="1"/>
    <col min="5147" max="5371" width="9.140625" style="1"/>
    <col min="5372" max="5372" width="3.7109375" style="1" customWidth="1"/>
    <col min="5373" max="5374" width="14.7109375" style="1" customWidth="1"/>
    <col min="5375" max="5385" width="9.140625" style="1"/>
    <col min="5386" max="5386" width="9.5703125" style="1" bestFit="1" customWidth="1"/>
    <col min="5387" max="5388" width="9.140625" style="1"/>
    <col min="5389" max="5389" width="9.5703125" style="1" bestFit="1" customWidth="1"/>
    <col min="5390" max="5391" width="9.140625" style="1"/>
    <col min="5392" max="5392" width="10" style="1" bestFit="1" customWidth="1"/>
    <col min="5393" max="5399" width="9.140625" style="1"/>
    <col min="5400" max="5400" width="10.140625" style="1" customWidth="1"/>
    <col min="5401" max="5401" width="9.140625" style="1"/>
    <col min="5402" max="5402" width="19" style="1" customWidth="1"/>
    <col min="5403" max="5627" width="9.140625" style="1"/>
    <col min="5628" max="5628" width="3.7109375" style="1" customWidth="1"/>
    <col min="5629" max="5630" width="14.7109375" style="1" customWidth="1"/>
    <col min="5631" max="5641" width="9.140625" style="1"/>
    <col min="5642" max="5642" width="9.5703125" style="1" bestFit="1" customWidth="1"/>
    <col min="5643" max="5644" width="9.140625" style="1"/>
    <col min="5645" max="5645" width="9.5703125" style="1" bestFit="1" customWidth="1"/>
    <col min="5646" max="5647" width="9.140625" style="1"/>
    <col min="5648" max="5648" width="10" style="1" bestFit="1" customWidth="1"/>
    <col min="5649" max="5655" width="9.140625" style="1"/>
    <col min="5656" max="5656" width="10.140625" style="1" customWidth="1"/>
    <col min="5657" max="5657" width="9.140625" style="1"/>
    <col min="5658" max="5658" width="19" style="1" customWidth="1"/>
    <col min="5659" max="5883" width="9.140625" style="1"/>
    <col min="5884" max="5884" width="3.7109375" style="1" customWidth="1"/>
    <col min="5885" max="5886" width="14.7109375" style="1" customWidth="1"/>
    <col min="5887" max="5897" width="9.140625" style="1"/>
    <col min="5898" max="5898" width="9.5703125" style="1" bestFit="1" customWidth="1"/>
    <col min="5899" max="5900" width="9.140625" style="1"/>
    <col min="5901" max="5901" width="9.5703125" style="1" bestFit="1" customWidth="1"/>
    <col min="5902" max="5903" width="9.140625" style="1"/>
    <col min="5904" max="5904" width="10" style="1" bestFit="1" customWidth="1"/>
    <col min="5905" max="5911" width="9.140625" style="1"/>
    <col min="5912" max="5912" width="10.140625" style="1" customWidth="1"/>
    <col min="5913" max="5913" width="9.140625" style="1"/>
    <col min="5914" max="5914" width="19" style="1" customWidth="1"/>
    <col min="5915" max="6139" width="9.140625" style="1"/>
    <col min="6140" max="6140" width="3.7109375" style="1" customWidth="1"/>
    <col min="6141" max="6142" width="14.7109375" style="1" customWidth="1"/>
    <col min="6143" max="6153" width="9.140625" style="1"/>
    <col min="6154" max="6154" width="9.5703125" style="1" bestFit="1" customWidth="1"/>
    <col min="6155" max="6156" width="9.140625" style="1"/>
    <col min="6157" max="6157" width="9.5703125" style="1" bestFit="1" customWidth="1"/>
    <col min="6158" max="6159" width="9.140625" style="1"/>
    <col min="6160" max="6160" width="10" style="1" bestFit="1" customWidth="1"/>
    <col min="6161" max="6167" width="9.140625" style="1"/>
    <col min="6168" max="6168" width="10.140625" style="1" customWidth="1"/>
    <col min="6169" max="6169" width="9.140625" style="1"/>
    <col min="6170" max="6170" width="19" style="1" customWidth="1"/>
    <col min="6171" max="6395" width="9.140625" style="1"/>
    <col min="6396" max="6396" width="3.7109375" style="1" customWidth="1"/>
    <col min="6397" max="6398" width="14.7109375" style="1" customWidth="1"/>
    <col min="6399" max="6409" width="9.140625" style="1"/>
    <col min="6410" max="6410" width="9.5703125" style="1" bestFit="1" customWidth="1"/>
    <col min="6411" max="6412" width="9.140625" style="1"/>
    <col min="6413" max="6413" width="9.5703125" style="1" bestFit="1" customWidth="1"/>
    <col min="6414" max="6415" width="9.140625" style="1"/>
    <col min="6416" max="6416" width="10" style="1" bestFit="1" customWidth="1"/>
    <col min="6417" max="6423" width="9.140625" style="1"/>
    <col min="6424" max="6424" width="10.140625" style="1" customWidth="1"/>
    <col min="6425" max="6425" width="9.140625" style="1"/>
    <col min="6426" max="6426" width="19" style="1" customWidth="1"/>
    <col min="6427" max="6651" width="9.140625" style="1"/>
    <col min="6652" max="6652" width="3.7109375" style="1" customWidth="1"/>
    <col min="6653" max="6654" width="14.7109375" style="1" customWidth="1"/>
    <col min="6655" max="6665" width="9.140625" style="1"/>
    <col min="6666" max="6666" width="9.5703125" style="1" bestFit="1" customWidth="1"/>
    <col min="6667" max="6668" width="9.140625" style="1"/>
    <col min="6669" max="6669" width="9.5703125" style="1" bestFit="1" customWidth="1"/>
    <col min="6670" max="6671" width="9.140625" style="1"/>
    <col min="6672" max="6672" width="10" style="1" bestFit="1" customWidth="1"/>
    <col min="6673" max="6679" width="9.140625" style="1"/>
    <col min="6680" max="6680" width="10.140625" style="1" customWidth="1"/>
    <col min="6681" max="6681" width="9.140625" style="1"/>
    <col min="6682" max="6682" width="19" style="1" customWidth="1"/>
    <col min="6683" max="6907" width="9.140625" style="1"/>
    <col min="6908" max="6908" width="3.7109375" style="1" customWidth="1"/>
    <col min="6909" max="6910" width="14.7109375" style="1" customWidth="1"/>
    <col min="6911" max="6921" width="9.140625" style="1"/>
    <col min="6922" max="6922" width="9.5703125" style="1" bestFit="1" customWidth="1"/>
    <col min="6923" max="6924" width="9.140625" style="1"/>
    <col min="6925" max="6925" width="9.5703125" style="1" bestFit="1" customWidth="1"/>
    <col min="6926" max="6927" width="9.140625" style="1"/>
    <col min="6928" max="6928" width="10" style="1" bestFit="1" customWidth="1"/>
    <col min="6929" max="6935" width="9.140625" style="1"/>
    <col min="6936" max="6936" width="10.140625" style="1" customWidth="1"/>
    <col min="6937" max="6937" width="9.140625" style="1"/>
    <col min="6938" max="6938" width="19" style="1" customWidth="1"/>
    <col min="6939" max="7163" width="9.140625" style="1"/>
    <col min="7164" max="7164" width="3.7109375" style="1" customWidth="1"/>
    <col min="7165" max="7166" width="14.7109375" style="1" customWidth="1"/>
    <col min="7167" max="7177" width="9.140625" style="1"/>
    <col min="7178" max="7178" width="9.5703125" style="1" bestFit="1" customWidth="1"/>
    <col min="7179" max="7180" width="9.140625" style="1"/>
    <col min="7181" max="7181" width="9.5703125" style="1" bestFit="1" customWidth="1"/>
    <col min="7182" max="7183" width="9.140625" style="1"/>
    <col min="7184" max="7184" width="10" style="1" bestFit="1" customWidth="1"/>
    <col min="7185" max="7191" width="9.140625" style="1"/>
    <col min="7192" max="7192" width="10.140625" style="1" customWidth="1"/>
    <col min="7193" max="7193" width="9.140625" style="1"/>
    <col min="7194" max="7194" width="19" style="1" customWidth="1"/>
    <col min="7195" max="7419" width="9.140625" style="1"/>
    <col min="7420" max="7420" width="3.7109375" style="1" customWidth="1"/>
    <col min="7421" max="7422" width="14.7109375" style="1" customWidth="1"/>
    <col min="7423" max="7433" width="9.140625" style="1"/>
    <col min="7434" max="7434" width="9.5703125" style="1" bestFit="1" customWidth="1"/>
    <col min="7435" max="7436" width="9.140625" style="1"/>
    <col min="7437" max="7437" width="9.5703125" style="1" bestFit="1" customWidth="1"/>
    <col min="7438" max="7439" width="9.140625" style="1"/>
    <col min="7440" max="7440" width="10" style="1" bestFit="1" customWidth="1"/>
    <col min="7441" max="7447" width="9.140625" style="1"/>
    <col min="7448" max="7448" width="10.140625" style="1" customWidth="1"/>
    <col min="7449" max="7449" width="9.140625" style="1"/>
    <col min="7450" max="7450" width="19" style="1" customWidth="1"/>
    <col min="7451" max="7675" width="9.140625" style="1"/>
    <col min="7676" max="7676" width="3.7109375" style="1" customWidth="1"/>
    <col min="7677" max="7678" width="14.7109375" style="1" customWidth="1"/>
    <col min="7679" max="7689" width="9.140625" style="1"/>
    <col min="7690" max="7690" width="9.5703125" style="1" bestFit="1" customWidth="1"/>
    <col min="7691" max="7692" width="9.140625" style="1"/>
    <col min="7693" max="7693" width="9.5703125" style="1" bestFit="1" customWidth="1"/>
    <col min="7694" max="7695" width="9.140625" style="1"/>
    <col min="7696" max="7696" width="10" style="1" bestFit="1" customWidth="1"/>
    <col min="7697" max="7703" width="9.140625" style="1"/>
    <col min="7704" max="7704" width="10.140625" style="1" customWidth="1"/>
    <col min="7705" max="7705" width="9.140625" style="1"/>
    <col min="7706" max="7706" width="19" style="1" customWidth="1"/>
    <col min="7707" max="7931" width="9.140625" style="1"/>
    <col min="7932" max="7932" width="3.7109375" style="1" customWidth="1"/>
    <col min="7933" max="7934" width="14.7109375" style="1" customWidth="1"/>
    <col min="7935" max="7945" width="9.140625" style="1"/>
    <col min="7946" max="7946" width="9.5703125" style="1" bestFit="1" customWidth="1"/>
    <col min="7947" max="7948" width="9.140625" style="1"/>
    <col min="7949" max="7949" width="9.5703125" style="1" bestFit="1" customWidth="1"/>
    <col min="7950" max="7951" width="9.140625" style="1"/>
    <col min="7952" max="7952" width="10" style="1" bestFit="1" customWidth="1"/>
    <col min="7953" max="7959" width="9.140625" style="1"/>
    <col min="7960" max="7960" width="10.140625" style="1" customWidth="1"/>
    <col min="7961" max="7961" width="9.140625" style="1"/>
    <col min="7962" max="7962" width="19" style="1" customWidth="1"/>
    <col min="7963" max="8187" width="9.140625" style="1"/>
    <col min="8188" max="8188" width="3.7109375" style="1" customWidth="1"/>
    <col min="8189" max="8190" width="14.7109375" style="1" customWidth="1"/>
    <col min="8191" max="8201" width="9.140625" style="1"/>
    <col min="8202" max="8202" width="9.5703125" style="1" bestFit="1" customWidth="1"/>
    <col min="8203" max="8204" width="9.140625" style="1"/>
    <col min="8205" max="8205" width="9.5703125" style="1" bestFit="1" customWidth="1"/>
    <col min="8206" max="8207" width="9.140625" style="1"/>
    <col min="8208" max="8208" width="10" style="1" bestFit="1" customWidth="1"/>
    <col min="8209" max="8215" width="9.140625" style="1"/>
    <col min="8216" max="8216" width="10.140625" style="1" customWidth="1"/>
    <col min="8217" max="8217" width="9.140625" style="1"/>
    <col min="8218" max="8218" width="19" style="1" customWidth="1"/>
    <col min="8219" max="8443" width="9.140625" style="1"/>
    <col min="8444" max="8444" width="3.7109375" style="1" customWidth="1"/>
    <col min="8445" max="8446" width="14.7109375" style="1" customWidth="1"/>
    <col min="8447" max="8457" width="9.140625" style="1"/>
    <col min="8458" max="8458" width="9.5703125" style="1" bestFit="1" customWidth="1"/>
    <col min="8459" max="8460" width="9.140625" style="1"/>
    <col min="8461" max="8461" width="9.5703125" style="1" bestFit="1" customWidth="1"/>
    <col min="8462" max="8463" width="9.140625" style="1"/>
    <col min="8464" max="8464" width="10" style="1" bestFit="1" customWidth="1"/>
    <col min="8465" max="8471" width="9.140625" style="1"/>
    <col min="8472" max="8472" width="10.140625" style="1" customWidth="1"/>
    <col min="8473" max="8473" width="9.140625" style="1"/>
    <col min="8474" max="8474" width="19" style="1" customWidth="1"/>
    <col min="8475" max="8699" width="9.140625" style="1"/>
    <col min="8700" max="8700" width="3.7109375" style="1" customWidth="1"/>
    <col min="8701" max="8702" width="14.7109375" style="1" customWidth="1"/>
    <col min="8703" max="8713" width="9.140625" style="1"/>
    <col min="8714" max="8714" width="9.5703125" style="1" bestFit="1" customWidth="1"/>
    <col min="8715" max="8716" width="9.140625" style="1"/>
    <col min="8717" max="8717" width="9.5703125" style="1" bestFit="1" customWidth="1"/>
    <col min="8718" max="8719" width="9.140625" style="1"/>
    <col min="8720" max="8720" width="10" style="1" bestFit="1" customWidth="1"/>
    <col min="8721" max="8727" width="9.140625" style="1"/>
    <col min="8728" max="8728" width="10.140625" style="1" customWidth="1"/>
    <col min="8729" max="8729" width="9.140625" style="1"/>
    <col min="8730" max="8730" width="19" style="1" customWidth="1"/>
    <col min="8731" max="8955" width="9.140625" style="1"/>
    <col min="8956" max="8956" width="3.7109375" style="1" customWidth="1"/>
    <col min="8957" max="8958" width="14.7109375" style="1" customWidth="1"/>
    <col min="8959" max="8969" width="9.140625" style="1"/>
    <col min="8970" max="8970" width="9.5703125" style="1" bestFit="1" customWidth="1"/>
    <col min="8971" max="8972" width="9.140625" style="1"/>
    <col min="8973" max="8973" width="9.5703125" style="1" bestFit="1" customWidth="1"/>
    <col min="8974" max="8975" width="9.140625" style="1"/>
    <col min="8976" max="8976" width="10" style="1" bestFit="1" customWidth="1"/>
    <col min="8977" max="8983" width="9.140625" style="1"/>
    <col min="8984" max="8984" width="10.140625" style="1" customWidth="1"/>
    <col min="8985" max="8985" width="9.140625" style="1"/>
    <col min="8986" max="8986" width="19" style="1" customWidth="1"/>
    <col min="8987" max="9211" width="9.140625" style="1"/>
    <col min="9212" max="9212" width="3.7109375" style="1" customWidth="1"/>
    <col min="9213" max="9214" width="14.7109375" style="1" customWidth="1"/>
    <col min="9215" max="9225" width="9.140625" style="1"/>
    <col min="9226" max="9226" width="9.5703125" style="1" bestFit="1" customWidth="1"/>
    <col min="9227" max="9228" width="9.140625" style="1"/>
    <col min="9229" max="9229" width="9.5703125" style="1" bestFit="1" customWidth="1"/>
    <col min="9230" max="9231" width="9.140625" style="1"/>
    <col min="9232" max="9232" width="10" style="1" bestFit="1" customWidth="1"/>
    <col min="9233" max="9239" width="9.140625" style="1"/>
    <col min="9240" max="9240" width="10.140625" style="1" customWidth="1"/>
    <col min="9241" max="9241" width="9.140625" style="1"/>
    <col min="9242" max="9242" width="19" style="1" customWidth="1"/>
    <col min="9243" max="9467" width="9.140625" style="1"/>
    <col min="9468" max="9468" width="3.7109375" style="1" customWidth="1"/>
    <col min="9469" max="9470" width="14.7109375" style="1" customWidth="1"/>
    <col min="9471" max="9481" width="9.140625" style="1"/>
    <col min="9482" max="9482" width="9.5703125" style="1" bestFit="1" customWidth="1"/>
    <col min="9483" max="9484" width="9.140625" style="1"/>
    <col min="9485" max="9485" width="9.5703125" style="1" bestFit="1" customWidth="1"/>
    <col min="9486" max="9487" width="9.140625" style="1"/>
    <col min="9488" max="9488" width="10" style="1" bestFit="1" customWidth="1"/>
    <col min="9489" max="9495" width="9.140625" style="1"/>
    <col min="9496" max="9496" width="10.140625" style="1" customWidth="1"/>
    <col min="9497" max="9497" width="9.140625" style="1"/>
    <col min="9498" max="9498" width="19" style="1" customWidth="1"/>
    <col min="9499" max="9723" width="9.140625" style="1"/>
    <col min="9724" max="9724" width="3.7109375" style="1" customWidth="1"/>
    <col min="9725" max="9726" width="14.7109375" style="1" customWidth="1"/>
    <col min="9727" max="9737" width="9.140625" style="1"/>
    <col min="9738" max="9738" width="9.5703125" style="1" bestFit="1" customWidth="1"/>
    <col min="9739" max="9740" width="9.140625" style="1"/>
    <col min="9741" max="9741" width="9.5703125" style="1" bestFit="1" customWidth="1"/>
    <col min="9742" max="9743" width="9.140625" style="1"/>
    <col min="9744" max="9744" width="10" style="1" bestFit="1" customWidth="1"/>
    <col min="9745" max="9751" width="9.140625" style="1"/>
    <col min="9752" max="9752" width="10.140625" style="1" customWidth="1"/>
    <col min="9753" max="9753" width="9.140625" style="1"/>
    <col min="9754" max="9754" width="19" style="1" customWidth="1"/>
    <col min="9755" max="9979" width="9.140625" style="1"/>
    <col min="9980" max="9980" width="3.7109375" style="1" customWidth="1"/>
    <col min="9981" max="9982" width="14.7109375" style="1" customWidth="1"/>
    <col min="9983" max="9993" width="9.140625" style="1"/>
    <col min="9994" max="9994" width="9.5703125" style="1" bestFit="1" customWidth="1"/>
    <col min="9995" max="9996" width="9.140625" style="1"/>
    <col min="9997" max="9997" width="9.5703125" style="1" bestFit="1" customWidth="1"/>
    <col min="9998" max="9999" width="9.140625" style="1"/>
    <col min="10000" max="10000" width="10" style="1" bestFit="1" customWidth="1"/>
    <col min="10001" max="10007" width="9.140625" style="1"/>
    <col min="10008" max="10008" width="10.140625" style="1" customWidth="1"/>
    <col min="10009" max="10009" width="9.140625" style="1"/>
    <col min="10010" max="10010" width="19" style="1" customWidth="1"/>
    <col min="10011" max="10235" width="9.140625" style="1"/>
    <col min="10236" max="10236" width="3.7109375" style="1" customWidth="1"/>
    <col min="10237" max="10238" width="14.7109375" style="1" customWidth="1"/>
    <col min="10239" max="10249" width="9.140625" style="1"/>
    <col min="10250" max="10250" width="9.5703125" style="1" bestFit="1" customWidth="1"/>
    <col min="10251" max="10252" width="9.140625" style="1"/>
    <col min="10253" max="10253" width="9.5703125" style="1" bestFit="1" customWidth="1"/>
    <col min="10254" max="10255" width="9.140625" style="1"/>
    <col min="10256" max="10256" width="10" style="1" bestFit="1" customWidth="1"/>
    <col min="10257" max="10263" width="9.140625" style="1"/>
    <col min="10264" max="10264" width="10.140625" style="1" customWidth="1"/>
    <col min="10265" max="10265" width="9.140625" style="1"/>
    <col min="10266" max="10266" width="19" style="1" customWidth="1"/>
    <col min="10267" max="10491" width="9.140625" style="1"/>
    <col min="10492" max="10492" width="3.7109375" style="1" customWidth="1"/>
    <col min="10493" max="10494" width="14.7109375" style="1" customWidth="1"/>
    <col min="10495" max="10505" width="9.140625" style="1"/>
    <col min="10506" max="10506" width="9.5703125" style="1" bestFit="1" customWidth="1"/>
    <col min="10507" max="10508" width="9.140625" style="1"/>
    <col min="10509" max="10509" width="9.5703125" style="1" bestFit="1" customWidth="1"/>
    <col min="10510" max="10511" width="9.140625" style="1"/>
    <col min="10512" max="10512" width="10" style="1" bestFit="1" customWidth="1"/>
    <col min="10513" max="10519" width="9.140625" style="1"/>
    <col min="10520" max="10520" width="10.140625" style="1" customWidth="1"/>
    <col min="10521" max="10521" width="9.140625" style="1"/>
    <col min="10522" max="10522" width="19" style="1" customWidth="1"/>
    <col min="10523" max="10747" width="9.140625" style="1"/>
    <col min="10748" max="10748" width="3.7109375" style="1" customWidth="1"/>
    <col min="10749" max="10750" width="14.7109375" style="1" customWidth="1"/>
    <col min="10751" max="10761" width="9.140625" style="1"/>
    <col min="10762" max="10762" width="9.5703125" style="1" bestFit="1" customWidth="1"/>
    <col min="10763" max="10764" width="9.140625" style="1"/>
    <col min="10765" max="10765" width="9.5703125" style="1" bestFit="1" customWidth="1"/>
    <col min="10766" max="10767" width="9.140625" style="1"/>
    <col min="10768" max="10768" width="10" style="1" bestFit="1" customWidth="1"/>
    <col min="10769" max="10775" width="9.140625" style="1"/>
    <col min="10776" max="10776" width="10.140625" style="1" customWidth="1"/>
    <col min="10777" max="10777" width="9.140625" style="1"/>
    <col min="10778" max="10778" width="19" style="1" customWidth="1"/>
    <col min="10779" max="11003" width="9.140625" style="1"/>
    <col min="11004" max="11004" width="3.7109375" style="1" customWidth="1"/>
    <col min="11005" max="11006" width="14.7109375" style="1" customWidth="1"/>
    <col min="11007" max="11017" width="9.140625" style="1"/>
    <col min="11018" max="11018" width="9.5703125" style="1" bestFit="1" customWidth="1"/>
    <col min="11019" max="11020" width="9.140625" style="1"/>
    <col min="11021" max="11021" width="9.5703125" style="1" bestFit="1" customWidth="1"/>
    <col min="11022" max="11023" width="9.140625" style="1"/>
    <col min="11024" max="11024" width="10" style="1" bestFit="1" customWidth="1"/>
    <col min="11025" max="11031" width="9.140625" style="1"/>
    <col min="11032" max="11032" width="10.140625" style="1" customWidth="1"/>
    <col min="11033" max="11033" width="9.140625" style="1"/>
    <col min="11034" max="11034" width="19" style="1" customWidth="1"/>
    <col min="11035" max="11259" width="9.140625" style="1"/>
    <col min="11260" max="11260" width="3.7109375" style="1" customWidth="1"/>
    <col min="11261" max="11262" width="14.7109375" style="1" customWidth="1"/>
    <col min="11263" max="11273" width="9.140625" style="1"/>
    <col min="11274" max="11274" width="9.5703125" style="1" bestFit="1" customWidth="1"/>
    <col min="11275" max="11276" width="9.140625" style="1"/>
    <col min="11277" max="11277" width="9.5703125" style="1" bestFit="1" customWidth="1"/>
    <col min="11278" max="11279" width="9.140625" style="1"/>
    <col min="11280" max="11280" width="10" style="1" bestFit="1" customWidth="1"/>
    <col min="11281" max="11287" width="9.140625" style="1"/>
    <col min="11288" max="11288" width="10.140625" style="1" customWidth="1"/>
    <col min="11289" max="11289" width="9.140625" style="1"/>
    <col min="11290" max="11290" width="19" style="1" customWidth="1"/>
    <col min="11291" max="11515" width="9.140625" style="1"/>
    <col min="11516" max="11516" width="3.7109375" style="1" customWidth="1"/>
    <col min="11517" max="11518" width="14.7109375" style="1" customWidth="1"/>
    <col min="11519" max="11529" width="9.140625" style="1"/>
    <col min="11530" max="11530" width="9.5703125" style="1" bestFit="1" customWidth="1"/>
    <col min="11531" max="11532" width="9.140625" style="1"/>
    <col min="11533" max="11533" width="9.5703125" style="1" bestFit="1" customWidth="1"/>
    <col min="11534" max="11535" width="9.140625" style="1"/>
    <col min="11536" max="11536" width="10" style="1" bestFit="1" customWidth="1"/>
    <col min="11537" max="11543" width="9.140625" style="1"/>
    <col min="11544" max="11544" width="10.140625" style="1" customWidth="1"/>
    <col min="11545" max="11545" width="9.140625" style="1"/>
    <col min="11546" max="11546" width="19" style="1" customWidth="1"/>
    <col min="11547" max="11771" width="9.140625" style="1"/>
    <col min="11772" max="11772" width="3.7109375" style="1" customWidth="1"/>
    <col min="11773" max="11774" width="14.7109375" style="1" customWidth="1"/>
    <col min="11775" max="11785" width="9.140625" style="1"/>
    <col min="11786" max="11786" width="9.5703125" style="1" bestFit="1" customWidth="1"/>
    <col min="11787" max="11788" width="9.140625" style="1"/>
    <col min="11789" max="11789" width="9.5703125" style="1" bestFit="1" customWidth="1"/>
    <col min="11790" max="11791" width="9.140625" style="1"/>
    <col min="11792" max="11792" width="10" style="1" bestFit="1" customWidth="1"/>
    <col min="11793" max="11799" width="9.140625" style="1"/>
    <col min="11800" max="11800" width="10.140625" style="1" customWidth="1"/>
    <col min="11801" max="11801" width="9.140625" style="1"/>
    <col min="11802" max="11802" width="19" style="1" customWidth="1"/>
    <col min="11803" max="12027" width="9.140625" style="1"/>
    <col min="12028" max="12028" width="3.7109375" style="1" customWidth="1"/>
    <col min="12029" max="12030" width="14.7109375" style="1" customWidth="1"/>
    <col min="12031" max="12041" width="9.140625" style="1"/>
    <col min="12042" max="12042" width="9.5703125" style="1" bestFit="1" customWidth="1"/>
    <col min="12043" max="12044" width="9.140625" style="1"/>
    <col min="12045" max="12045" width="9.5703125" style="1" bestFit="1" customWidth="1"/>
    <col min="12046" max="12047" width="9.140625" style="1"/>
    <col min="12048" max="12048" width="10" style="1" bestFit="1" customWidth="1"/>
    <col min="12049" max="12055" width="9.140625" style="1"/>
    <col min="12056" max="12056" width="10.140625" style="1" customWidth="1"/>
    <col min="12057" max="12057" width="9.140625" style="1"/>
    <col min="12058" max="12058" width="19" style="1" customWidth="1"/>
    <col min="12059" max="12283" width="9.140625" style="1"/>
    <col min="12284" max="12284" width="3.7109375" style="1" customWidth="1"/>
    <col min="12285" max="12286" width="14.7109375" style="1" customWidth="1"/>
    <col min="12287" max="12297" width="9.140625" style="1"/>
    <col min="12298" max="12298" width="9.5703125" style="1" bestFit="1" customWidth="1"/>
    <col min="12299" max="12300" width="9.140625" style="1"/>
    <col min="12301" max="12301" width="9.5703125" style="1" bestFit="1" customWidth="1"/>
    <col min="12302" max="12303" width="9.140625" style="1"/>
    <col min="12304" max="12304" width="10" style="1" bestFit="1" customWidth="1"/>
    <col min="12305" max="12311" width="9.140625" style="1"/>
    <col min="12312" max="12312" width="10.140625" style="1" customWidth="1"/>
    <col min="12313" max="12313" width="9.140625" style="1"/>
    <col min="12314" max="12314" width="19" style="1" customWidth="1"/>
    <col min="12315" max="12539" width="9.140625" style="1"/>
    <col min="12540" max="12540" width="3.7109375" style="1" customWidth="1"/>
    <col min="12541" max="12542" width="14.7109375" style="1" customWidth="1"/>
    <col min="12543" max="12553" width="9.140625" style="1"/>
    <col min="12554" max="12554" width="9.5703125" style="1" bestFit="1" customWidth="1"/>
    <col min="12555" max="12556" width="9.140625" style="1"/>
    <col min="12557" max="12557" width="9.5703125" style="1" bestFit="1" customWidth="1"/>
    <col min="12558" max="12559" width="9.140625" style="1"/>
    <col min="12560" max="12560" width="10" style="1" bestFit="1" customWidth="1"/>
    <col min="12561" max="12567" width="9.140625" style="1"/>
    <col min="12568" max="12568" width="10.140625" style="1" customWidth="1"/>
    <col min="12569" max="12569" width="9.140625" style="1"/>
    <col min="12570" max="12570" width="19" style="1" customWidth="1"/>
    <col min="12571" max="12795" width="9.140625" style="1"/>
    <col min="12796" max="12796" width="3.7109375" style="1" customWidth="1"/>
    <col min="12797" max="12798" width="14.7109375" style="1" customWidth="1"/>
    <col min="12799" max="12809" width="9.140625" style="1"/>
    <col min="12810" max="12810" width="9.5703125" style="1" bestFit="1" customWidth="1"/>
    <col min="12811" max="12812" width="9.140625" style="1"/>
    <col min="12813" max="12813" width="9.5703125" style="1" bestFit="1" customWidth="1"/>
    <col min="12814" max="12815" width="9.140625" style="1"/>
    <col min="12816" max="12816" width="10" style="1" bestFit="1" customWidth="1"/>
    <col min="12817" max="12823" width="9.140625" style="1"/>
    <col min="12824" max="12824" width="10.140625" style="1" customWidth="1"/>
    <col min="12825" max="12825" width="9.140625" style="1"/>
    <col min="12826" max="12826" width="19" style="1" customWidth="1"/>
    <col min="12827" max="13051" width="9.140625" style="1"/>
    <col min="13052" max="13052" width="3.7109375" style="1" customWidth="1"/>
    <col min="13053" max="13054" width="14.7109375" style="1" customWidth="1"/>
    <col min="13055" max="13065" width="9.140625" style="1"/>
    <col min="13066" max="13066" width="9.5703125" style="1" bestFit="1" customWidth="1"/>
    <col min="13067" max="13068" width="9.140625" style="1"/>
    <col min="13069" max="13069" width="9.5703125" style="1" bestFit="1" customWidth="1"/>
    <col min="13070" max="13071" width="9.140625" style="1"/>
    <col min="13072" max="13072" width="10" style="1" bestFit="1" customWidth="1"/>
    <col min="13073" max="13079" width="9.140625" style="1"/>
    <col min="13080" max="13080" width="10.140625" style="1" customWidth="1"/>
    <col min="13081" max="13081" width="9.140625" style="1"/>
    <col min="13082" max="13082" width="19" style="1" customWidth="1"/>
    <col min="13083" max="13307" width="9.140625" style="1"/>
    <col min="13308" max="13308" width="3.7109375" style="1" customWidth="1"/>
    <col min="13309" max="13310" width="14.7109375" style="1" customWidth="1"/>
    <col min="13311" max="13321" width="9.140625" style="1"/>
    <col min="13322" max="13322" width="9.5703125" style="1" bestFit="1" customWidth="1"/>
    <col min="13323" max="13324" width="9.140625" style="1"/>
    <col min="13325" max="13325" width="9.5703125" style="1" bestFit="1" customWidth="1"/>
    <col min="13326" max="13327" width="9.140625" style="1"/>
    <col min="13328" max="13328" width="10" style="1" bestFit="1" customWidth="1"/>
    <col min="13329" max="13335" width="9.140625" style="1"/>
    <col min="13336" max="13336" width="10.140625" style="1" customWidth="1"/>
    <col min="13337" max="13337" width="9.140625" style="1"/>
    <col min="13338" max="13338" width="19" style="1" customWidth="1"/>
    <col min="13339" max="13563" width="9.140625" style="1"/>
    <col min="13564" max="13564" width="3.7109375" style="1" customWidth="1"/>
    <col min="13565" max="13566" width="14.7109375" style="1" customWidth="1"/>
    <col min="13567" max="13577" width="9.140625" style="1"/>
    <col min="13578" max="13578" width="9.5703125" style="1" bestFit="1" customWidth="1"/>
    <col min="13579" max="13580" width="9.140625" style="1"/>
    <col min="13581" max="13581" width="9.5703125" style="1" bestFit="1" customWidth="1"/>
    <col min="13582" max="13583" width="9.140625" style="1"/>
    <col min="13584" max="13584" width="10" style="1" bestFit="1" customWidth="1"/>
    <col min="13585" max="13591" width="9.140625" style="1"/>
    <col min="13592" max="13592" width="10.140625" style="1" customWidth="1"/>
    <col min="13593" max="13593" width="9.140625" style="1"/>
    <col min="13594" max="13594" width="19" style="1" customWidth="1"/>
    <col min="13595" max="13819" width="9.140625" style="1"/>
    <col min="13820" max="13820" width="3.7109375" style="1" customWidth="1"/>
    <col min="13821" max="13822" width="14.7109375" style="1" customWidth="1"/>
    <col min="13823" max="13833" width="9.140625" style="1"/>
    <col min="13834" max="13834" width="9.5703125" style="1" bestFit="1" customWidth="1"/>
    <col min="13835" max="13836" width="9.140625" style="1"/>
    <col min="13837" max="13837" width="9.5703125" style="1" bestFit="1" customWidth="1"/>
    <col min="13838" max="13839" width="9.140625" style="1"/>
    <col min="13840" max="13840" width="10" style="1" bestFit="1" customWidth="1"/>
    <col min="13841" max="13847" width="9.140625" style="1"/>
    <col min="13848" max="13848" width="10.140625" style="1" customWidth="1"/>
    <col min="13849" max="13849" width="9.140625" style="1"/>
    <col min="13850" max="13850" width="19" style="1" customWidth="1"/>
    <col min="13851" max="14075" width="9.140625" style="1"/>
    <col min="14076" max="14076" width="3.7109375" style="1" customWidth="1"/>
    <col min="14077" max="14078" width="14.7109375" style="1" customWidth="1"/>
    <col min="14079" max="14089" width="9.140625" style="1"/>
    <col min="14090" max="14090" width="9.5703125" style="1" bestFit="1" customWidth="1"/>
    <col min="14091" max="14092" width="9.140625" style="1"/>
    <col min="14093" max="14093" width="9.5703125" style="1" bestFit="1" customWidth="1"/>
    <col min="14094" max="14095" width="9.140625" style="1"/>
    <col min="14096" max="14096" width="10" style="1" bestFit="1" customWidth="1"/>
    <col min="14097" max="14103" width="9.140625" style="1"/>
    <col min="14104" max="14104" width="10.140625" style="1" customWidth="1"/>
    <col min="14105" max="14105" width="9.140625" style="1"/>
    <col min="14106" max="14106" width="19" style="1" customWidth="1"/>
    <col min="14107" max="14331" width="9.140625" style="1"/>
    <col min="14332" max="14332" width="3.7109375" style="1" customWidth="1"/>
    <col min="14333" max="14334" width="14.7109375" style="1" customWidth="1"/>
    <col min="14335" max="14345" width="9.140625" style="1"/>
    <col min="14346" max="14346" width="9.5703125" style="1" bestFit="1" customWidth="1"/>
    <col min="14347" max="14348" width="9.140625" style="1"/>
    <col min="14349" max="14349" width="9.5703125" style="1" bestFit="1" customWidth="1"/>
    <col min="14350" max="14351" width="9.140625" style="1"/>
    <col min="14352" max="14352" width="10" style="1" bestFit="1" customWidth="1"/>
    <col min="14353" max="14359" width="9.140625" style="1"/>
    <col min="14360" max="14360" width="10.140625" style="1" customWidth="1"/>
    <col min="14361" max="14361" width="9.140625" style="1"/>
    <col min="14362" max="14362" width="19" style="1" customWidth="1"/>
    <col min="14363" max="14587" width="9.140625" style="1"/>
    <col min="14588" max="14588" width="3.7109375" style="1" customWidth="1"/>
    <col min="14589" max="14590" width="14.7109375" style="1" customWidth="1"/>
    <col min="14591" max="14601" width="9.140625" style="1"/>
    <col min="14602" max="14602" width="9.5703125" style="1" bestFit="1" customWidth="1"/>
    <col min="14603" max="14604" width="9.140625" style="1"/>
    <col min="14605" max="14605" width="9.5703125" style="1" bestFit="1" customWidth="1"/>
    <col min="14606" max="14607" width="9.140625" style="1"/>
    <col min="14608" max="14608" width="10" style="1" bestFit="1" customWidth="1"/>
    <col min="14609" max="14615" width="9.140625" style="1"/>
    <col min="14616" max="14616" width="10.140625" style="1" customWidth="1"/>
    <col min="14617" max="14617" width="9.140625" style="1"/>
    <col min="14618" max="14618" width="19" style="1" customWidth="1"/>
    <col min="14619" max="14843" width="9.140625" style="1"/>
    <col min="14844" max="14844" width="3.7109375" style="1" customWidth="1"/>
    <col min="14845" max="14846" width="14.7109375" style="1" customWidth="1"/>
    <col min="14847" max="14857" width="9.140625" style="1"/>
    <col min="14858" max="14858" width="9.5703125" style="1" bestFit="1" customWidth="1"/>
    <col min="14859" max="14860" width="9.140625" style="1"/>
    <col min="14861" max="14861" width="9.5703125" style="1" bestFit="1" customWidth="1"/>
    <col min="14862" max="14863" width="9.140625" style="1"/>
    <col min="14864" max="14864" width="10" style="1" bestFit="1" customWidth="1"/>
    <col min="14865" max="14871" width="9.140625" style="1"/>
    <col min="14872" max="14872" width="10.140625" style="1" customWidth="1"/>
    <col min="14873" max="14873" width="9.140625" style="1"/>
    <col min="14874" max="14874" width="19" style="1" customWidth="1"/>
    <col min="14875" max="15099" width="9.140625" style="1"/>
    <col min="15100" max="15100" width="3.7109375" style="1" customWidth="1"/>
    <col min="15101" max="15102" width="14.7109375" style="1" customWidth="1"/>
    <col min="15103" max="15113" width="9.140625" style="1"/>
    <col min="15114" max="15114" width="9.5703125" style="1" bestFit="1" customWidth="1"/>
    <col min="15115" max="15116" width="9.140625" style="1"/>
    <col min="15117" max="15117" width="9.5703125" style="1" bestFit="1" customWidth="1"/>
    <col min="15118" max="15119" width="9.140625" style="1"/>
    <col min="15120" max="15120" width="10" style="1" bestFit="1" customWidth="1"/>
    <col min="15121" max="15127" width="9.140625" style="1"/>
    <col min="15128" max="15128" width="10.140625" style="1" customWidth="1"/>
    <col min="15129" max="15129" width="9.140625" style="1"/>
    <col min="15130" max="15130" width="19" style="1" customWidth="1"/>
    <col min="15131" max="15355" width="9.140625" style="1"/>
    <col min="15356" max="15356" width="3.7109375" style="1" customWidth="1"/>
    <col min="15357" max="15358" width="14.7109375" style="1" customWidth="1"/>
    <col min="15359" max="15369" width="9.140625" style="1"/>
    <col min="15370" max="15370" width="9.5703125" style="1" bestFit="1" customWidth="1"/>
    <col min="15371" max="15372" width="9.140625" style="1"/>
    <col min="15373" max="15373" width="9.5703125" style="1" bestFit="1" customWidth="1"/>
    <col min="15374" max="15375" width="9.140625" style="1"/>
    <col min="15376" max="15376" width="10" style="1" bestFit="1" customWidth="1"/>
    <col min="15377" max="15383" width="9.140625" style="1"/>
    <col min="15384" max="15384" width="10.140625" style="1" customWidth="1"/>
    <col min="15385" max="15385" width="9.140625" style="1"/>
    <col min="15386" max="15386" width="19" style="1" customWidth="1"/>
    <col min="15387" max="15611" width="9.140625" style="1"/>
    <col min="15612" max="15612" width="3.7109375" style="1" customWidth="1"/>
    <col min="15613" max="15614" width="14.7109375" style="1" customWidth="1"/>
    <col min="15615" max="15625" width="9.140625" style="1"/>
    <col min="15626" max="15626" width="9.5703125" style="1" bestFit="1" customWidth="1"/>
    <col min="15627" max="15628" width="9.140625" style="1"/>
    <col min="15629" max="15629" width="9.5703125" style="1" bestFit="1" customWidth="1"/>
    <col min="15630" max="15631" width="9.140625" style="1"/>
    <col min="15632" max="15632" width="10" style="1" bestFit="1" customWidth="1"/>
    <col min="15633" max="15639" width="9.140625" style="1"/>
    <col min="15640" max="15640" width="10.140625" style="1" customWidth="1"/>
    <col min="15641" max="15641" width="9.140625" style="1"/>
    <col min="15642" max="15642" width="19" style="1" customWidth="1"/>
    <col min="15643" max="15867" width="9.140625" style="1"/>
    <col min="15868" max="15868" width="3.7109375" style="1" customWidth="1"/>
    <col min="15869" max="15870" width="14.7109375" style="1" customWidth="1"/>
    <col min="15871" max="15881" width="9.140625" style="1"/>
    <col min="15882" max="15882" width="9.5703125" style="1" bestFit="1" customWidth="1"/>
    <col min="15883" max="15884" width="9.140625" style="1"/>
    <col min="15885" max="15885" width="9.5703125" style="1" bestFit="1" customWidth="1"/>
    <col min="15886" max="15887" width="9.140625" style="1"/>
    <col min="15888" max="15888" width="10" style="1" bestFit="1" customWidth="1"/>
    <col min="15889" max="15895" width="9.140625" style="1"/>
    <col min="15896" max="15896" width="10.140625" style="1" customWidth="1"/>
    <col min="15897" max="15897" width="9.140625" style="1"/>
    <col min="15898" max="15898" width="19" style="1" customWidth="1"/>
    <col min="15899" max="16123" width="9.140625" style="1"/>
    <col min="16124" max="16124" width="3.7109375" style="1" customWidth="1"/>
    <col min="16125" max="16126" width="14.7109375" style="1" customWidth="1"/>
    <col min="16127" max="16137" width="9.140625" style="1"/>
    <col min="16138" max="16138" width="9.5703125" style="1" bestFit="1" customWidth="1"/>
    <col min="16139" max="16140" width="9.140625" style="1"/>
    <col min="16141" max="16141" width="9.5703125" style="1" bestFit="1" customWidth="1"/>
    <col min="16142" max="16143" width="9.140625" style="1"/>
    <col min="16144" max="16144" width="10" style="1" bestFit="1" customWidth="1"/>
    <col min="16145" max="16151" width="9.140625" style="1"/>
    <col min="16152" max="16152" width="10.140625" style="1" customWidth="1"/>
    <col min="16153" max="16153" width="9.140625" style="1"/>
    <col min="16154" max="16154" width="19" style="1" customWidth="1"/>
    <col min="16155" max="16384" width="9.140625" style="1"/>
  </cols>
  <sheetData>
    <row r="2" spans="2:51" x14ac:dyDescent="0.25">
      <c r="B2" s="1" t="s">
        <v>0</v>
      </c>
    </row>
    <row r="4" spans="2:51" s="33" customFormat="1" ht="34.5" customHeight="1" x14ac:dyDescent="0.25">
      <c r="B4" s="32"/>
      <c r="C4" s="37" t="s">
        <v>1</v>
      </c>
      <c r="D4" s="37"/>
      <c r="E4" s="37"/>
      <c r="F4" s="36" t="s">
        <v>599</v>
      </c>
      <c r="G4" s="36"/>
      <c r="H4" s="36"/>
      <c r="I4" s="36" t="s">
        <v>600</v>
      </c>
      <c r="J4" s="36"/>
      <c r="K4" s="36"/>
      <c r="L4" s="36" t="s">
        <v>601</v>
      </c>
      <c r="M4" s="36"/>
      <c r="N4" s="36"/>
      <c r="O4" s="36" t="s">
        <v>602</v>
      </c>
      <c r="P4" s="36"/>
      <c r="Q4" s="36"/>
      <c r="R4" s="36" t="s">
        <v>603</v>
      </c>
      <c r="S4" s="36"/>
      <c r="T4" s="36"/>
      <c r="U4" s="36" t="s">
        <v>604</v>
      </c>
      <c r="V4" s="36"/>
      <c r="W4" s="36"/>
      <c r="X4" s="36" t="s">
        <v>605</v>
      </c>
      <c r="Y4" s="36"/>
      <c r="Z4" s="36"/>
    </row>
    <row r="5" spans="2:51" s="3" customFormat="1" ht="81" x14ac:dyDescent="0.25">
      <c r="B5" s="4" t="s">
        <v>3</v>
      </c>
      <c r="C5" s="5" t="s">
        <v>4</v>
      </c>
      <c r="D5" s="4" t="s">
        <v>5</v>
      </c>
      <c r="E5" s="4" t="s">
        <v>6</v>
      </c>
      <c r="F5" s="5" t="s">
        <v>4</v>
      </c>
      <c r="G5" s="4" t="s">
        <v>5</v>
      </c>
      <c r="H5" s="4" t="s">
        <v>6</v>
      </c>
      <c r="I5" s="5" t="s">
        <v>4</v>
      </c>
      <c r="J5" s="4" t="s">
        <v>5</v>
      </c>
      <c r="K5" s="4" t="s">
        <v>6</v>
      </c>
      <c r="L5" s="5" t="s">
        <v>4</v>
      </c>
      <c r="M5" s="4" t="s">
        <v>5</v>
      </c>
      <c r="N5" s="4" t="s">
        <v>6</v>
      </c>
      <c r="O5" s="5" t="s">
        <v>4</v>
      </c>
      <c r="P5" s="4" t="s">
        <v>5</v>
      </c>
      <c r="Q5" s="4" t="s">
        <v>6</v>
      </c>
      <c r="R5" s="5" t="s">
        <v>4</v>
      </c>
      <c r="S5" s="4" t="s">
        <v>5</v>
      </c>
      <c r="T5" s="4" t="s">
        <v>6</v>
      </c>
      <c r="U5" s="5" t="s">
        <v>4</v>
      </c>
      <c r="V5" s="4" t="s">
        <v>5</v>
      </c>
      <c r="W5" s="4" t="s">
        <v>6</v>
      </c>
      <c r="X5" s="5" t="s">
        <v>4</v>
      </c>
      <c r="Y5" s="4" t="s">
        <v>5</v>
      </c>
      <c r="Z5" s="4" t="s">
        <v>6</v>
      </c>
    </row>
    <row r="6" spans="2:51" s="3" customFormat="1" x14ac:dyDescent="0.25">
      <c r="B6" s="6"/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  <c r="R6" s="6">
        <v>16</v>
      </c>
      <c r="S6" s="6">
        <v>17</v>
      </c>
      <c r="T6" s="6">
        <v>18</v>
      </c>
      <c r="U6" s="31">
        <v>16</v>
      </c>
      <c r="V6" s="31">
        <v>17</v>
      </c>
      <c r="W6" s="31">
        <v>18</v>
      </c>
      <c r="X6" s="6">
        <v>19</v>
      </c>
      <c r="Y6" s="6">
        <v>20</v>
      </c>
      <c r="Z6" s="6">
        <v>21</v>
      </c>
    </row>
    <row r="7" spans="2:51" s="16" customFormat="1" ht="81" x14ac:dyDescent="0.25">
      <c r="B7" s="18" t="s">
        <v>7</v>
      </c>
      <c r="C7" s="14">
        <f>C8+C9+C10</f>
        <v>103.20140000000001</v>
      </c>
      <c r="D7" s="14"/>
      <c r="E7" s="14">
        <f>E8+E9+E10</f>
        <v>163441.68</v>
      </c>
      <c r="F7" s="14">
        <f>F8+F9+F10</f>
        <v>102.3545</v>
      </c>
      <c r="G7" s="14"/>
      <c r="H7" s="14">
        <f>H8+H9+H10</f>
        <v>160838.1</v>
      </c>
      <c r="I7" s="14">
        <f>I8+I9+I10</f>
        <v>103</v>
      </c>
      <c r="J7" s="14"/>
      <c r="K7" s="14">
        <f>K8+K9+K10</f>
        <v>163200</v>
      </c>
      <c r="L7" s="14">
        <f>L8+L9+L10</f>
        <v>0</v>
      </c>
      <c r="M7" s="14"/>
      <c r="N7" s="14">
        <f>N8+N9+N10</f>
        <v>0</v>
      </c>
      <c r="O7" s="14">
        <f>O8+O9+O10</f>
        <v>103</v>
      </c>
      <c r="P7" s="14"/>
      <c r="Q7" s="14">
        <f>Q8+Q9+Q10</f>
        <v>163200</v>
      </c>
      <c r="R7" s="14">
        <f>R8+R9+R10</f>
        <v>119</v>
      </c>
      <c r="S7" s="14"/>
      <c r="T7" s="14">
        <f>T8+T9+T10</f>
        <v>193800</v>
      </c>
      <c r="U7" s="14">
        <f>U8+U9+U10</f>
        <v>0</v>
      </c>
      <c r="V7" s="14"/>
      <c r="W7" s="14">
        <f>W8+W9+W10</f>
        <v>0</v>
      </c>
      <c r="X7" s="14">
        <f>X8+X9+X10</f>
        <v>119</v>
      </c>
      <c r="Y7" s="14"/>
      <c r="Z7" s="14">
        <f t="shared" ref="Z7" si="0">Z8+Z9+Z10</f>
        <v>193800</v>
      </c>
    </row>
    <row r="8" spans="2:51" s="16" customFormat="1" ht="27" x14ac:dyDescent="0.25">
      <c r="B8" s="18" t="s">
        <v>8</v>
      </c>
      <c r="C8" s="14">
        <v>7</v>
      </c>
      <c r="D8" s="17">
        <v>250000</v>
      </c>
      <c r="E8" s="15">
        <f>D8*C8*12/1000</f>
        <v>21000</v>
      </c>
      <c r="F8" s="14">
        <v>6</v>
      </c>
      <c r="G8" s="15">
        <v>250000</v>
      </c>
      <c r="H8" s="15">
        <f>G8*F8*12/1000</f>
        <v>18000</v>
      </c>
      <c r="I8" s="14">
        <v>7</v>
      </c>
      <c r="J8" s="15">
        <v>250000</v>
      </c>
      <c r="K8" s="15">
        <f>J8*I8*12/1000</f>
        <v>21000</v>
      </c>
      <c r="L8" s="14"/>
      <c r="M8" s="15">
        <v>250000</v>
      </c>
      <c r="N8" s="15">
        <f>M8*L8*12/1000</f>
        <v>0</v>
      </c>
      <c r="O8" s="14">
        <v>7</v>
      </c>
      <c r="P8" s="15">
        <v>250000</v>
      </c>
      <c r="Q8" s="15">
        <f>P8*O8*12/1000</f>
        <v>21000</v>
      </c>
      <c r="R8" s="14">
        <v>10</v>
      </c>
      <c r="S8" s="15">
        <v>250000</v>
      </c>
      <c r="T8" s="15">
        <f>S8*R8*12/1000</f>
        <v>30000</v>
      </c>
      <c r="U8" s="14"/>
      <c r="V8" s="15"/>
      <c r="W8" s="15">
        <f>V8*U8*12/1000</f>
        <v>0</v>
      </c>
      <c r="X8" s="14">
        <f>+R8</f>
        <v>10</v>
      </c>
      <c r="Y8" s="15">
        <v>250000</v>
      </c>
      <c r="Z8" s="15">
        <f>Y8*X8*12/1000</f>
        <v>30000</v>
      </c>
    </row>
    <row r="9" spans="2:51" s="16" customFormat="1" ht="27" x14ac:dyDescent="0.25">
      <c r="B9" s="18" t="s">
        <v>9</v>
      </c>
      <c r="C9" s="14">
        <v>45</v>
      </c>
      <c r="D9" s="17">
        <v>150000</v>
      </c>
      <c r="E9" s="15">
        <f>D9*C9*12/1000</f>
        <v>81000</v>
      </c>
      <c r="F9" s="14">
        <v>45.354500000000002</v>
      </c>
      <c r="G9" s="15">
        <v>150000</v>
      </c>
      <c r="H9" s="15">
        <f>G9*F9*12/1000</f>
        <v>81638.100000000006</v>
      </c>
      <c r="I9" s="14">
        <v>45</v>
      </c>
      <c r="J9" s="15">
        <v>150000</v>
      </c>
      <c r="K9" s="15">
        <f>J9*I9*12/1000</f>
        <v>81000</v>
      </c>
      <c r="L9" s="14"/>
      <c r="M9" s="15">
        <v>150000</v>
      </c>
      <c r="N9" s="15">
        <f>M9*L9*12/1000</f>
        <v>0</v>
      </c>
      <c r="O9" s="14">
        <v>45</v>
      </c>
      <c r="P9" s="15">
        <v>150000</v>
      </c>
      <c r="Q9" s="15">
        <f>P9*O9*12/1000</f>
        <v>81000</v>
      </c>
      <c r="R9" s="14">
        <v>55</v>
      </c>
      <c r="S9" s="15">
        <v>150000</v>
      </c>
      <c r="T9" s="15">
        <f>S9*R9*12/1000</f>
        <v>99000</v>
      </c>
      <c r="U9" s="14"/>
      <c r="V9" s="15"/>
      <c r="W9" s="15">
        <f>V9*U9*12/1000</f>
        <v>0</v>
      </c>
      <c r="X9" s="14">
        <f t="shared" ref="X9:X10" si="1">+R9</f>
        <v>55</v>
      </c>
      <c r="Y9" s="15">
        <v>150000</v>
      </c>
      <c r="Z9" s="15">
        <f>Y9*X9*12/1000</f>
        <v>99000</v>
      </c>
    </row>
    <row r="10" spans="2:51" s="16" customFormat="1" ht="27" x14ac:dyDescent="0.25">
      <c r="B10" s="18" t="s">
        <v>10</v>
      </c>
      <c r="C10" s="14">
        <v>51.2014</v>
      </c>
      <c r="D10" s="17">
        <v>100000</v>
      </c>
      <c r="E10" s="15">
        <f>D10*C10*12/1000</f>
        <v>61441.68</v>
      </c>
      <c r="F10" s="14">
        <v>51</v>
      </c>
      <c r="G10" s="15">
        <v>100000</v>
      </c>
      <c r="H10" s="15">
        <f>G10*F10*12/1000</f>
        <v>61200</v>
      </c>
      <c r="I10" s="14">
        <v>51</v>
      </c>
      <c r="J10" s="15">
        <v>100000</v>
      </c>
      <c r="K10" s="15">
        <f>J10*I10*12/1000</f>
        <v>61200</v>
      </c>
      <c r="L10" s="14"/>
      <c r="M10" s="15">
        <v>100000</v>
      </c>
      <c r="N10" s="15">
        <f>M10*L10*12/1000</f>
        <v>0</v>
      </c>
      <c r="O10" s="14">
        <v>51</v>
      </c>
      <c r="P10" s="15">
        <v>100000</v>
      </c>
      <c r="Q10" s="15">
        <f>P10*O10*12/1000</f>
        <v>61200</v>
      </c>
      <c r="R10" s="14">
        <v>54</v>
      </c>
      <c r="S10" s="15">
        <v>100000</v>
      </c>
      <c r="T10" s="15">
        <f>S10*R10*12/1000</f>
        <v>64800</v>
      </c>
      <c r="U10" s="14"/>
      <c r="V10" s="15"/>
      <c r="W10" s="15">
        <f>V10*U10*12/1000</f>
        <v>0</v>
      </c>
      <c r="X10" s="14">
        <f t="shared" si="1"/>
        <v>54</v>
      </c>
      <c r="Y10" s="15">
        <v>100000</v>
      </c>
      <c r="Z10" s="15">
        <f>Y10*X10*12/1000</f>
        <v>64800</v>
      </c>
    </row>
    <row r="11" spans="2:51" s="2" customFormat="1" x14ac:dyDescent="0.25">
      <c r="B11" s="12"/>
      <c r="C11" s="13"/>
      <c r="E11" s="13"/>
      <c r="F11" s="13"/>
      <c r="G11" s="13"/>
      <c r="I11" s="13"/>
      <c r="J11" s="13"/>
      <c r="L11" s="13"/>
      <c r="M11" s="13"/>
      <c r="O11" s="13"/>
      <c r="P11" s="13"/>
      <c r="R11" s="13"/>
      <c r="S11" s="13"/>
      <c r="U11" s="13"/>
      <c r="V11" s="13"/>
      <c r="X11" s="13"/>
      <c r="Y11" s="13"/>
    </row>
    <row r="12" spans="2:51" x14ac:dyDescent="0.25">
      <c r="L12" s="8"/>
      <c r="O12" s="8"/>
      <c r="R12" s="8"/>
      <c r="U12" s="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2:51" x14ac:dyDescent="0.25">
      <c r="H13" s="8"/>
    </row>
    <row r="15" spans="2:51" ht="13.5" customHeight="1" x14ac:dyDescent="0.25">
      <c r="B15" s="7" t="s">
        <v>2</v>
      </c>
    </row>
    <row r="16" spans="2:51" x14ac:dyDescent="0.25">
      <c r="B16" s="9" t="s">
        <v>11</v>
      </c>
    </row>
    <row r="18" spans="2:8" ht="54" x14ac:dyDescent="0.25">
      <c r="B18" s="10" t="s">
        <v>12</v>
      </c>
      <c r="C18" s="11"/>
      <c r="D18" s="11"/>
      <c r="E18" s="11"/>
      <c r="F18" s="11"/>
      <c r="G18" s="11"/>
      <c r="H18" s="11"/>
    </row>
  </sheetData>
  <mergeCells count="8">
    <mergeCell ref="R4:T4"/>
    <mergeCell ref="X4:Z4"/>
    <mergeCell ref="C4:E4"/>
    <mergeCell ref="F4:H4"/>
    <mergeCell ref="I4:K4"/>
    <mergeCell ref="L4:N4"/>
    <mergeCell ref="O4:Q4"/>
    <mergeCell ref="U4:W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2020-II-cank</vt:lpstr>
      <vt:lpstr>2021-23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Hasmik Ghulyan</cp:lastModifiedBy>
  <dcterms:created xsi:type="dcterms:W3CDTF">2020-02-25T07:20:00Z</dcterms:created>
  <dcterms:modified xsi:type="dcterms:W3CDTF">2021-02-19T10:52:08Z</dcterms:modified>
</cp:coreProperties>
</file>