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1600" windowHeight="9630"/>
  </bookViews>
  <sheets>
    <sheet name="Yntanekan-npast" sheetId="1" r:id="rId1"/>
  </sheets>
  <calcPr calcId="145621"/>
</workbook>
</file>

<file path=xl/calcChain.xml><?xml version="1.0" encoding="utf-8"?>
<calcChain xmlns="http://schemas.openxmlformats.org/spreadsheetml/2006/main">
  <c r="AB8" i="1" l="1"/>
  <c r="AA8" i="1"/>
  <c r="X8" i="1"/>
  <c r="O8" i="1"/>
  <c r="AD8" i="1" l="1"/>
  <c r="U8" i="1" l="1"/>
  <c r="R8" i="1" l="1"/>
  <c r="L8" i="1" l="1"/>
  <c r="I8" i="1"/>
  <c r="F8" i="1"/>
</calcChain>
</file>

<file path=xl/sharedStrings.xml><?xml version="1.0" encoding="utf-8"?>
<sst xmlns="http://schemas.openxmlformats.org/spreadsheetml/2006/main" count="44" uniqueCount="20">
  <si>
    <t>Ծանոթություն</t>
  </si>
  <si>
    <t>Ներկայացվում է լրացված ՀԱՇՎԱՐԿԸ, կատարված հաշվարկների վեաբերյալ մանրամասն բացատրագիրը և հիմնավորումները:</t>
  </si>
  <si>
    <t>2018թ. Փաստացի</t>
  </si>
  <si>
    <t>Ընտանիքի կենսամակարդակի բարձրացմանն ուղղված նպաստների համար  ՀՀ պետական բյուջեով նախատեսված գումար</t>
  </si>
  <si>
    <t>Ցուցանիշներ</t>
  </si>
  <si>
    <t>վճարման տոկոսը</t>
  </si>
  <si>
    <t>նպաստի տարեկան գումարը /հազ. դրամ/</t>
  </si>
  <si>
    <t>Ընտանիքի կենսամակարդակի բարձրացմանն ուղղված նպաստների իրականացման ապահովում  միջոցառման վերաբերյալ</t>
  </si>
  <si>
    <t>վճարման ընդհանուր ծախսը /հազ.դրամ/</t>
  </si>
  <si>
    <t>Պարտադիր կամ  հայեցողական/ շարունակական ծախսեր</t>
  </si>
  <si>
    <t>Միջնաժամկետ ժամանակահատվածի համար տարբերակվող հատկացումների դեպքում՝ ավելացնել սյունակներ յուրաքանչյուր տարվա համար:</t>
  </si>
  <si>
    <t>ՏԵՂԵԿԱՆՔ</t>
  </si>
  <si>
    <t>2019թ. Փաստացի</t>
  </si>
  <si>
    <t>2020թ. Փաստացի</t>
  </si>
  <si>
    <t>2021թ. Հաստատված</t>
  </si>
  <si>
    <t>առ 01.07.2020թ. Փաստացի</t>
  </si>
  <si>
    <t>2021-2023թթ  հաստատված ՄԺԾԾ</t>
  </si>
  <si>
    <t>2022-2024 թթ ՄԺԾԾ հայտ</t>
  </si>
  <si>
    <t>2022թ. Բյուջետային հայտ</t>
  </si>
  <si>
    <t>2022-2024 թթ ՄԺԾԾ հաստատված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</si>
</sst>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164" fontId="1" fillId="2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 vertical="top"/>
    </xf>
    <xf numFmtId="43" fontId="1" fillId="0" borderId="0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6" fontId="1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3"/>
  <sheetViews>
    <sheetView tabSelected="1" topLeftCell="K1" workbookViewId="0">
      <selection activeCell="R17" sqref="R17"/>
    </sheetView>
  </sheetViews>
  <sheetFormatPr defaultRowHeight="13.5" x14ac:dyDescent="0.25"/>
  <cols>
    <col min="1" max="1" width="2" style="8" customWidth="1"/>
    <col min="2" max="2" width="13.85546875" style="8" customWidth="1"/>
    <col min="3" max="3" width="23.7109375" style="8" customWidth="1"/>
    <col min="4" max="4" width="14.28515625" style="8" bestFit="1" customWidth="1"/>
    <col min="5" max="5" width="7.7109375" style="8" customWidth="1"/>
    <col min="6" max="6" width="12.5703125" style="8" customWidth="1"/>
    <col min="7" max="7" width="12.42578125" style="8" bestFit="1" customWidth="1"/>
    <col min="8" max="8" width="7.7109375" style="8" customWidth="1"/>
    <col min="9" max="9" width="12.42578125" style="8" customWidth="1"/>
    <col min="10" max="10" width="13.85546875" style="11" customWidth="1"/>
    <col min="11" max="11" width="9.140625" style="8"/>
    <col min="12" max="12" width="11.85546875" style="8" bestFit="1" customWidth="1"/>
    <col min="13" max="13" width="15.140625" style="8" customWidth="1"/>
    <col min="14" max="14" width="9.140625" style="8"/>
    <col min="15" max="15" width="12.140625" style="8" customWidth="1"/>
    <col min="16" max="16" width="14.7109375" style="8" customWidth="1"/>
    <col min="17" max="17" width="9.140625" style="8"/>
    <col min="18" max="18" width="15.5703125" style="8" customWidth="1"/>
    <col min="19" max="19" width="14.42578125" style="8" customWidth="1"/>
    <col min="20" max="20" width="9.140625" style="8"/>
    <col min="21" max="21" width="15.28515625" style="8" customWidth="1"/>
    <col min="22" max="22" width="16" style="8" customWidth="1"/>
    <col min="23" max="23" width="9.140625" style="8"/>
    <col min="24" max="24" width="12.85546875" style="8" customWidth="1"/>
    <col min="25" max="25" width="16" style="8" customWidth="1"/>
    <col min="26" max="26" width="9.140625" style="8"/>
    <col min="27" max="27" width="12.85546875" style="8" customWidth="1"/>
    <col min="28" max="28" width="15.140625" style="8" customWidth="1"/>
    <col min="29" max="29" width="9.140625" style="8"/>
    <col min="30" max="30" width="12.140625" style="8" customWidth="1"/>
    <col min="31" max="16384" width="9.140625" style="8"/>
  </cols>
  <sheetData>
    <row r="1" spans="2:30" x14ac:dyDescent="0.25">
      <c r="C1" s="17"/>
    </row>
    <row r="2" spans="2:30" s="3" customFormat="1" x14ac:dyDescent="0.25">
      <c r="I2" s="3" t="s">
        <v>11</v>
      </c>
      <c r="J2" s="4"/>
    </row>
    <row r="3" spans="2:30" s="3" customFormat="1" ht="15" customHeight="1" x14ac:dyDescent="0.25">
      <c r="D3" s="20" t="s">
        <v>7</v>
      </c>
      <c r="E3" s="5"/>
      <c r="F3" s="5"/>
      <c r="G3" s="7"/>
      <c r="H3" s="5"/>
      <c r="I3" s="5"/>
      <c r="J3" s="6"/>
      <c r="K3" s="5"/>
      <c r="L3" s="5"/>
    </row>
    <row r="4" spans="2:30" x14ac:dyDescent="0.25">
      <c r="C4" s="9"/>
      <c r="D4" s="9"/>
      <c r="E4" s="9"/>
      <c r="F4" s="9"/>
      <c r="G4" s="9"/>
      <c r="H4" s="9"/>
      <c r="I4" s="9"/>
    </row>
    <row r="5" spans="2:30" ht="33" customHeight="1" x14ac:dyDescent="0.25">
      <c r="B5" s="33" t="s">
        <v>9</v>
      </c>
      <c r="C5" s="14"/>
      <c r="D5" s="35" t="s">
        <v>2</v>
      </c>
      <c r="E5" s="36"/>
      <c r="F5" s="36"/>
      <c r="G5" s="35" t="s">
        <v>12</v>
      </c>
      <c r="H5" s="36"/>
      <c r="I5" s="36"/>
      <c r="J5" s="35" t="s">
        <v>13</v>
      </c>
      <c r="K5" s="36"/>
      <c r="L5" s="36"/>
      <c r="M5" s="35" t="s">
        <v>14</v>
      </c>
      <c r="N5" s="36"/>
      <c r="O5" s="36"/>
      <c r="P5" s="35" t="s">
        <v>15</v>
      </c>
      <c r="Q5" s="35"/>
      <c r="R5" s="35"/>
      <c r="S5" s="35" t="s">
        <v>16</v>
      </c>
      <c r="T5" s="36"/>
      <c r="U5" s="36"/>
      <c r="V5" s="35" t="s">
        <v>17</v>
      </c>
      <c r="W5" s="36"/>
      <c r="X5" s="36"/>
      <c r="Y5" s="35" t="s">
        <v>19</v>
      </c>
      <c r="Z5" s="36"/>
      <c r="AA5" s="36"/>
      <c r="AB5" s="35" t="s">
        <v>18</v>
      </c>
      <c r="AC5" s="36"/>
      <c r="AD5" s="36"/>
    </row>
    <row r="6" spans="2:30" ht="92.25" customHeight="1" x14ac:dyDescent="0.25">
      <c r="B6" s="34"/>
      <c r="C6" s="14" t="s">
        <v>4</v>
      </c>
      <c r="D6" s="13" t="s">
        <v>6</v>
      </c>
      <c r="E6" s="12" t="s">
        <v>5</v>
      </c>
      <c r="F6" s="19" t="s">
        <v>8</v>
      </c>
      <c r="G6" s="13" t="s">
        <v>6</v>
      </c>
      <c r="H6" s="12" t="s">
        <v>5</v>
      </c>
      <c r="I6" s="19" t="s">
        <v>8</v>
      </c>
      <c r="J6" s="13" t="s">
        <v>6</v>
      </c>
      <c r="K6" s="12" t="s">
        <v>5</v>
      </c>
      <c r="L6" s="19" t="s">
        <v>8</v>
      </c>
      <c r="M6" s="29" t="s">
        <v>6</v>
      </c>
      <c r="N6" s="12" t="s">
        <v>5</v>
      </c>
      <c r="O6" s="19" t="s">
        <v>8</v>
      </c>
      <c r="P6" s="13" t="s">
        <v>6</v>
      </c>
      <c r="Q6" s="12" t="s">
        <v>5</v>
      </c>
      <c r="R6" s="19" t="s">
        <v>8</v>
      </c>
      <c r="S6" s="13" t="s">
        <v>6</v>
      </c>
      <c r="T6" s="12" t="s">
        <v>5</v>
      </c>
      <c r="U6" s="19" t="s">
        <v>8</v>
      </c>
      <c r="V6" s="13" t="s">
        <v>6</v>
      </c>
      <c r="W6" s="12" t="s">
        <v>5</v>
      </c>
      <c r="X6" s="19" t="s">
        <v>8</v>
      </c>
      <c r="Y6" s="29" t="s">
        <v>6</v>
      </c>
      <c r="Z6" s="12" t="s">
        <v>5</v>
      </c>
      <c r="AA6" s="19" t="s">
        <v>8</v>
      </c>
      <c r="AB6" s="13" t="s">
        <v>6</v>
      </c>
      <c r="AC6" s="12" t="s">
        <v>5</v>
      </c>
      <c r="AD6" s="19" t="s">
        <v>8</v>
      </c>
    </row>
    <row r="7" spans="2:30" ht="19.5" customHeight="1" x14ac:dyDescent="0.25">
      <c r="B7" s="16"/>
      <c r="C7" s="15"/>
      <c r="D7" s="15">
        <v>1</v>
      </c>
      <c r="E7" s="14">
        <v>2</v>
      </c>
      <c r="F7" s="15">
        <v>3</v>
      </c>
      <c r="G7" s="14">
        <v>4</v>
      </c>
      <c r="H7" s="15">
        <v>5</v>
      </c>
      <c r="I7" s="14">
        <v>6</v>
      </c>
      <c r="J7" s="15">
        <v>7</v>
      </c>
      <c r="K7" s="14">
        <v>8</v>
      </c>
      <c r="L7" s="15">
        <v>9</v>
      </c>
      <c r="M7" s="14">
        <v>22</v>
      </c>
      <c r="N7" s="30">
        <v>23</v>
      </c>
      <c r="O7" s="14">
        <v>24</v>
      </c>
      <c r="P7" s="14">
        <v>10</v>
      </c>
      <c r="Q7" s="15">
        <v>11</v>
      </c>
      <c r="R7" s="14">
        <v>12</v>
      </c>
      <c r="S7" s="14">
        <v>16</v>
      </c>
      <c r="T7" s="15">
        <v>17</v>
      </c>
      <c r="U7" s="14">
        <v>18</v>
      </c>
      <c r="V7" s="15">
        <v>19</v>
      </c>
      <c r="W7" s="14">
        <v>20</v>
      </c>
      <c r="X7" s="15">
        <v>21</v>
      </c>
      <c r="Y7" s="30">
        <v>19</v>
      </c>
      <c r="Z7" s="14">
        <v>20</v>
      </c>
      <c r="AA7" s="30">
        <v>21</v>
      </c>
      <c r="AB7" s="14">
        <v>22</v>
      </c>
      <c r="AC7" s="15">
        <v>23</v>
      </c>
      <c r="AD7" s="14">
        <v>24</v>
      </c>
    </row>
    <row r="8" spans="2:30" s="27" customFormat="1" ht="95.25" customHeight="1" x14ac:dyDescent="0.25">
      <c r="B8" s="22"/>
      <c r="C8" s="23" t="s">
        <v>3</v>
      </c>
      <c r="D8" s="24">
        <v>34542958.100000001</v>
      </c>
      <c r="E8" s="25">
        <v>1.0861825988203366</v>
      </c>
      <c r="F8" s="24">
        <f>D8*E8/100</f>
        <v>375199.6</v>
      </c>
      <c r="G8" s="24">
        <v>31372055.100000001</v>
      </c>
      <c r="H8" s="25">
        <v>1.0013947093953688</v>
      </c>
      <c r="I8" s="26">
        <f>G8*H8/100</f>
        <v>314158.09999999998</v>
      </c>
      <c r="J8" s="24">
        <v>30474206.5</v>
      </c>
      <c r="K8" s="25">
        <v>0.99987200737457582</v>
      </c>
      <c r="L8" s="28">
        <f>J8*K8/100</f>
        <v>304703.06026302348</v>
      </c>
      <c r="M8" s="24">
        <v>36588082.200000003</v>
      </c>
      <c r="N8" s="25">
        <v>1</v>
      </c>
      <c r="O8" s="28">
        <f>M8*N8/100</f>
        <v>365880.82200000004</v>
      </c>
      <c r="P8" s="24"/>
      <c r="Q8" s="25">
        <v>1</v>
      </c>
      <c r="R8" s="28">
        <f>P8*Q8/100</f>
        <v>0</v>
      </c>
      <c r="S8" s="24">
        <v>36588082.200000003</v>
      </c>
      <c r="T8" s="25">
        <v>0.99987200737457582</v>
      </c>
      <c r="U8" s="28">
        <f>S8*T8/100</f>
        <v>365833.9919529999</v>
      </c>
      <c r="V8" s="24">
        <v>36680090.148000002</v>
      </c>
      <c r="W8" s="25">
        <v>1</v>
      </c>
      <c r="X8" s="28">
        <f>V8*W8/100</f>
        <v>366800.90148</v>
      </c>
      <c r="Y8" s="24"/>
      <c r="Z8" s="25">
        <v>1</v>
      </c>
      <c r="AA8" s="28">
        <f>Y8*Z8/100</f>
        <v>0</v>
      </c>
      <c r="AB8" s="24">
        <f>+V8</f>
        <v>36680090.148000002</v>
      </c>
      <c r="AC8" s="25">
        <v>1</v>
      </c>
      <c r="AD8" s="28">
        <f>AB8*AC8/100</f>
        <v>366800.90148</v>
      </c>
    </row>
    <row r="9" spans="2:30" ht="27.75" customHeight="1" x14ac:dyDescent="0.25">
      <c r="C9" s="18"/>
      <c r="D9" s="9"/>
      <c r="E9" s="21"/>
      <c r="F9" s="9"/>
      <c r="G9" s="9"/>
      <c r="H9" s="21"/>
      <c r="I9" s="9"/>
      <c r="J9" s="10"/>
      <c r="K9" s="21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2:30" ht="18" customHeight="1" x14ac:dyDescent="0.25">
      <c r="C10" s="2" t="s">
        <v>0</v>
      </c>
      <c r="E10" s="1"/>
      <c r="H10" s="1"/>
      <c r="R10" s="2"/>
    </row>
    <row r="11" spans="2:30" ht="18.75" customHeight="1" x14ac:dyDescent="0.25">
      <c r="C11" s="2" t="s">
        <v>1</v>
      </c>
      <c r="E11" s="2"/>
      <c r="H11" s="2"/>
      <c r="R11" s="2"/>
    </row>
    <row r="13" spans="2:30" ht="37.5" customHeight="1" x14ac:dyDescent="0.25">
      <c r="C13" s="31" t="s">
        <v>10</v>
      </c>
      <c r="D13" s="32"/>
      <c r="E13" s="32"/>
      <c r="F13" s="32"/>
      <c r="G13" s="32"/>
      <c r="H13" s="32"/>
      <c r="I13" s="32"/>
    </row>
  </sheetData>
  <mergeCells count="11">
    <mergeCell ref="C13:I13"/>
    <mergeCell ref="B5:B6"/>
    <mergeCell ref="D5:F5"/>
    <mergeCell ref="AB5:AD5"/>
    <mergeCell ref="V5:X5"/>
    <mergeCell ref="G5:I5"/>
    <mergeCell ref="J5:L5"/>
    <mergeCell ref="P5:R5"/>
    <mergeCell ref="S5:U5"/>
    <mergeCell ref="M5:O5"/>
    <mergeCell ref="Y5:AA5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Yntanekan-npast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2021-02-17T12:51:17Z</dcterms:modified>
</cp:coreProperties>
</file>