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1600" windowHeight="9630"/>
  </bookViews>
  <sheets>
    <sheet name="2 tarekan-npast" sheetId="1" r:id="rId1"/>
  </sheets>
  <calcPr calcId="145621"/>
</workbook>
</file>

<file path=xl/calcChain.xml><?xml version="1.0" encoding="utf-8"?>
<calcChain xmlns="http://schemas.openxmlformats.org/spreadsheetml/2006/main">
  <c r="AH12" i="1" l="1"/>
  <c r="AH11" i="1"/>
  <c r="AG12" i="1"/>
  <c r="AI12" i="1" s="1"/>
  <c r="AG11" i="1"/>
  <c r="AG10" i="1" s="1"/>
  <c r="AF12" i="1"/>
  <c r="AF11" i="1"/>
  <c r="AD10" i="1"/>
  <c r="AC12" i="1"/>
  <c r="AC11" i="1"/>
  <c r="AC10" i="1" s="1"/>
  <c r="AA10" i="1"/>
  <c r="Z12" i="1"/>
  <c r="Z11" i="1"/>
  <c r="X10" i="1"/>
  <c r="Z10" i="1" l="1"/>
  <c r="AF10" i="1"/>
  <c r="AI11" i="1"/>
  <c r="AI10" i="1"/>
  <c r="U10" i="1" l="1"/>
  <c r="R10" i="1"/>
  <c r="O10" i="1"/>
  <c r="L10" i="1"/>
  <c r="I10" i="1"/>
  <c r="F10" i="1"/>
  <c r="C10" i="1"/>
  <c r="W12" i="1" l="1"/>
  <c r="T12" i="1"/>
  <c r="Q12" i="1"/>
  <c r="N12" i="1"/>
  <c r="K12" i="1"/>
  <c r="W11" i="1" l="1"/>
  <c r="T11" i="1"/>
  <c r="Q11" i="1"/>
  <c r="Q10" i="1" s="1"/>
  <c r="T10" i="1" l="1"/>
  <c r="W10" i="1"/>
  <c r="N11" i="1"/>
  <c r="H11" i="1"/>
  <c r="H10" i="1" s="1"/>
  <c r="K11" i="1"/>
  <c r="E11" i="1"/>
  <c r="E10" i="1" s="1"/>
  <c r="K10" i="1" l="1"/>
  <c r="N10" i="1"/>
</calcChain>
</file>

<file path=xl/sharedStrings.xml><?xml version="1.0" encoding="utf-8"?>
<sst xmlns="http://schemas.openxmlformats.org/spreadsheetml/2006/main" count="55" uniqueCount="25">
  <si>
    <t xml:space="preserve">      </t>
  </si>
  <si>
    <t>Ï³ï³ñí³Í Ñ³ßí³ñÏÝ»ñÇ í»³µ»ñÛ³É Ù³Ýñ³Ù³ëÝ µ³ó³ïñ³·ÇñÁ ¨ ÑÇÙÝ³íáñáõÙÝ»ñÁ:</t>
  </si>
  <si>
    <t>Ü»ñÏ³Û³óíáõÙ ¿ Éñ³óí³Í §Ð²Þì²ðÎÀ¦ ¨ ·Ý³Ñ³ïÙ³Ý óáõó³ÝÇßÝ»ñÁ Ûáõñ³ù³ÝãÛáõñÇ Ñ³Ù³ñ ³é³ÝÓÇÝ - ³é³ÝÓÇÝ ¨  ³Ù÷á÷Á,</t>
  </si>
  <si>
    <t>2018 փաստ</t>
  </si>
  <si>
    <t>2019 փաստ</t>
  </si>
  <si>
    <t>Ընդամենը</t>
  </si>
  <si>
    <t>Ներկայացվում է լրացված ՀԱՇՎԱՐԿԸ, կատարված հաշվարկների վեաբերյալ մանրամասն բացատրագիրը և հիմնավորումները:</t>
  </si>
  <si>
    <t xml:space="preserve">Ծանոթություն` </t>
  </si>
  <si>
    <t>Ցուցանիշներ</t>
  </si>
  <si>
    <t>նպաստի ընդհանուր ծախսը /հազ.դրամ</t>
  </si>
  <si>
    <t>վճարման տոկոսը</t>
  </si>
  <si>
    <t>վճարման ընդհանուր ծախսը /հազ.դրամ</t>
  </si>
  <si>
    <t>Մինչև 2 տարեկան երեխայի նպաստ աշխատող ծնողի մասով</t>
  </si>
  <si>
    <t>Մինչև 2 տարեկան երեխայի նպաստ չաշխատող ծնողի մասով</t>
  </si>
  <si>
    <t xml:space="preserve">  Մինչև 2 տարեկան երեխայի խնամքի նպաստի տրամադրման ապահովում միջոցառման ծախսերի հաշվարկ</t>
  </si>
  <si>
    <t>Միջնաժամկետ ժամանակահատվածի համար տարբերակվող հատկացումների դեպքում՝ ավելացնել սյունակներ յուրաքանչյուր տարվա համար:</t>
  </si>
  <si>
    <t>2020 փաստացի</t>
  </si>
  <si>
    <t>01.07.2021 փաստացի</t>
  </si>
  <si>
    <t>2021թ հաստատված բյուջե</t>
  </si>
  <si>
    <t>2022թ. հաստատված ՄԺԾԾ</t>
  </si>
  <si>
    <t>2023թ.հաստատված ՄԺԾԾ</t>
  </si>
  <si>
    <t>2022թ.ՄԺԾԾ հայտ</t>
  </si>
  <si>
    <t>2023թ.ՄԺԾԾ հայտ</t>
  </si>
  <si>
    <t>2024թ.ՄԺԾԾ հայտ</t>
  </si>
  <si>
    <t>2022թ.բյուջետային հայտ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</si>
</sst>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_(* #,##0.0_);_(* \(#,##0.0\);_(* &quot;-&quot;??_);_(@_)"/>
  </numFmts>
  <fonts count="4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65" fontId="1" fillId="0" borderId="1" xfId="1" applyNumberFormat="1" applyFont="1" applyBorder="1" applyAlignment="1">
      <alignment horizontal="center" vertical="top"/>
    </xf>
    <xf numFmtId="43" fontId="1" fillId="0" borderId="0" xfId="0" applyNumberFormat="1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56"/>
  <sheetViews>
    <sheetView tabSelected="1" topLeftCell="L1" workbookViewId="0">
      <pane xSplit="9780" topLeftCell="V1" activePane="topRight"/>
      <selection activeCell="Q10" sqref="Q10"/>
      <selection pane="topRight" activeCell="AF10" sqref="AF10"/>
    </sheetView>
  </sheetViews>
  <sheetFormatPr defaultColWidth="9.5703125" defaultRowHeight="13.5" x14ac:dyDescent="0.25"/>
  <cols>
    <col min="1" max="1" width="1.28515625" style="4" customWidth="1"/>
    <col min="2" max="2" width="13.140625" style="4" customWidth="1"/>
    <col min="3" max="3" width="15" style="4" hidden="1" customWidth="1"/>
    <col min="4" max="5" width="9.5703125" style="4" hidden="1" customWidth="1"/>
    <col min="6" max="6" width="13.7109375" style="4" customWidth="1"/>
    <col min="7" max="8" width="9.5703125" style="4" customWidth="1"/>
    <col min="9" max="9" width="13" style="4" customWidth="1"/>
    <col min="10" max="11" width="9.5703125" style="4" customWidth="1"/>
    <col min="12" max="12" width="13.42578125" style="4" customWidth="1"/>
    <col min="13" max="14" width="9.5703125" style="4" customWidth="1"/>
    <col min="15" max="15" width="16.5703125" style="4" customWidth="1"/>
    <col min="16" max="17" width="9.5703125" style="4" customWidth="1"/>
    <col min="18" max="18" width="16.28515625" style="4" customWidth="1"/>
    <col min="19" max="20" width="9.5703125" style="4" customWidth="1"/>
    <col min="21" max="21" width="15.85546875" style="4" customWidth="1"/>
    <col min="22" max="22" width="9.5703125" style="4" customWidth="1"/>
    <col min="23" max="23" width="9.42578125" style="4" bestFit="1" customWidth="1"/>
    <col min="24" max="24" width="16.28515625" style="4" customWidth="1"/>
    <col min="25" max="26" width="9.5703125" style="4" customWidth="1"/>
    <col min="27" max="27" width="15.85546875" style="4" customWidth="1"/>
    <col min="28" max="28" width="9.5703125" style="4" customWidth="1"/>
    <col min="29" max="29" width="9.42578125" style="4" bestFit="1" customWidth="1"/>
    <col min="30" max="30" width="15.85546875" style="4" customWidth="1"/>
    <col min="31" max="31" width="9.5703125" style="4" customWidth="1"/>
    <col min="32" max="32" width="9.42578125" style="4" bestFit="1" customWidth="1"/>
    <col min="33" max="33" width="16.28515625" style="4" customWidth="1"/>
    <col min="34" max="35" width="9.5703125" style="4" customWidth="1"/>
    <col min="36" max="212" width="9.140625" style="4" customWidth="1"/>
    <col min="213" max="213" width="1.28515625" style="4" customWidth="1"/>
    <col min="214" max="214" width="13.28515625" style="4" customWidth="1"/>
    <col min="215" max="16384" width="9.5703125" style="4"/>
  </cols>
  <sheetData>
    <row r="1" spans="2:35" x14ac:dyDescent="0.25">
      <c r="B1" s="7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2:35" x14ac:dyDescent="0.25">
      <c r="B2" s="7"/>
    </row>
    <row r="3" spans="2:35" x14ac:dyDescent="0.25">
      <c r="B3" s="7"/>
    </row>
    <row r="4" spans="2:35" x14ac:dyDescent="0.25">
      <c r="B4" s="4" t="s">
        <v>14</v>
      </c>
    </row>
    <row r="5" spans="2:35" x14ac:dyDescent="0.25">
      <c r="B5" s="4" t="s">
        <v>0</v>
      </c>
    </row>
    <row r="7" spans="2:35" ht="27" customHeight="1" x14ac:dyDescent="0.25">
      <c r="B7" s="8"/>
      <c r="C7" s="21" t="s">
        <v>3</v>
      </c>
      <c r="D7" s="21"/>
      <c r="E7" s="21"/>
      <c r="F7" s="21" t="s">
        <v>4</v>
      </c>
      <c r="G7" s="21"/>
      <c r="H7" s="21"/>
      <c r="I7" s="21" t="s">
        <v>16</v>
      </c>
      <c r="J7" s="21"/>
      <c r="K7" s="21"/>
      <c r="L7" s="21" t="s">
        <v>17</v>
      </c>
      <c r="M7" s="21"/>
      <c r="N7" s="21"/>
      <c r="O7" s="21" t="s">
        <v>18</v>
      </c>
      <c r="P7" s="21"/>
      <c r="Q7" s="21"/>
      <c r="R7" s="21" t="s">
        <v>19</v>
      </c>
      <c r="S7" s="21"/>
      <c r="T7" s="21"/>
      <c r="U7" s="21" t="s">
        <v>20</v>
      </c>
      <c r="V7" s="21"/>
      <c r="W7" s="21"/>
      <c r="X7" s="21" t="s">
        <v>21</v>
      </c>
      <c r="Y7" s="21"/>
      <c r="Z7" s="21"/>
      <c r="AA7" s="21" t="s">
        <v>22</v>
      </c>
      <c r="AB7" s="21"/>
      <c r="AC7" s="21"/>
      <c r="AD7" s="21" t="s">
        <v>23</v>
      </c>
      <c r="AE7" s="21"/>
      <c r="AF7" s="21"/>
      <c r="AG7" s="21" t="s">
        <v>24</v>
      </c>
      <c r="AH7" s="21"/>
      <c r="AI7" s="21"/>
    </row>
    <row r="8" spans="2:35" ht="79.5" customHeight="1" x14ac:dyDescent="0.25">
      <c r="B8" s="8" t="s">
        <v>8</v>
      </c>
      <c r="C8" s="2" t="s">
        <v>9</v>
      </c>
      <c r="D8" s="1" t="s">
        <v>10</v>
      </c>
      <c r="E8" s="2" t="s">
        <v>11</v>
      </c>
      <c r="F8" s="2" t="s">
        <v>9</v>
      </c>
      <c r="G8" s="1" t="s">
        <v>10</v>
      </c>
      <c r="H8" s="2" t="s">
        <v>11</v>
      </c>
      <c r="I8" s="2" t="s">
        <v>9</v>
      </c>
      <c r="J8" s="1" t="s">
        <v>10</v>
      </c>
      <c r="K8" s="2" t="s">
        <v>11</v>
      </c>
      <c r="L8" s="2" t="s">
        <v>9</v>
      </c>
      <c r="M8" s="1" t="s">
        <v>10</v>
      </c>
      <c r="N8" s="2" t="s">
        <v>11</v>
      </c>
      <c r="O8" s="2" t="s">
        <v>9</v>
      </c>
      <c r="P8" s="1" t="s">
        <v>10</v>
      </c>
      <c r="Q8" s="2" t="s">
        <v>11</v>
      </c>
      <c r="R8" s="2" t="s">
        <v>9</v>
      </c>
      <c r="S8" s="1" t="s">
        <v>10</v>
      </c>
      <c r="T8" s="2" t="s">
        <v>11</v>
      </c>
      <c r="U8" s="2" t="s">
        <v>9</v>
      </c>
      <c r="V8" s="1" t="s">
        <v>10</v>
      </c>
      <c r="W8" s="2" t="s">
        <v>11</v>
      </c>
      <c r="X8" s="2" t="s">
        <v>9</v>
      </c>
      <c r="Y8" s="1" t="s">
        <v>10</v>
      </c>
      <c r="Z8" s="2" t="s">
        <v>11</v>
      </c>
      <c r="AA8" s="2" t="s">
        <v>9</v>
      </c>
      <c r="AB8" s="1" t="s">
        <v>10</v>
      </c>
      <c r="AC8" s="2" t="s">
        <v>11</v>
      </c>
      <c r="AD8" s="2" t="s">
        <v>9</v>
      </c>
      <c r="AE8" s="1" t="s">
        <v>10</v>
      </c>
      <c r="AF8" s="2" t="s">
        <v>11</v>
      </c>
      <c r="AG8" s="2" t="s">
        <v>9</v>
      </c>
      <c r="AH8" s="1" t="s">
        <v>10</v>
      </c>
      <c r="AI8" s="2" t="s">
        <v>11</v>
      </c>
    </row>
    <row r="9" spans="2:35" s="10" customFormat="1" x14ac:dyDescent="0.25">
      <c r="B9" s="9"/>
      <c r="C9" s="9">
        <v>1</v>
      </c>
      <c r="D9" s="9">
        <v>2</v>
      </c>
      <c r="E9" s="9">
        <v>3</v>
      </c>
      <c r="F9" s="9">
        <v>1</v>
      </c>
      <c r="G9" s="9">
        <v>2</v>
      </c>
      <c r="H9" s="9">
        <v>3</v>
      </c>
      <c r="I9" s="9">
        <v>4</v>
      </c>
      <c r="J9" s="9">
        <v>5</v>
      </c>
      <c r="K9" s="9">
        <v>6</v>
      </c>
      <c r="L9" s="9">
        <v>7</v>
      </c>
      <c r="M9" s="9">
        <v>8</v>
      </c>
      <c r="N9" s="9">
        <v>9</v>
      </c>
      <c r="O9" s="9">
        <v>10</v>
      </c>
      <c r="P9" s="9">
        <v>11</v>
      </c>
      <c r="Q9" s="9">
        <v>12</v>
      </c>
      <c r="R9" s="9">
        <v>13</v>
      </c>
      <c r="S9" s="9">
        <v>14</v>
      </c>
      <c r="T9" s="9">
        <v>15</v>
      </c>
      <c r="U9" s="9">
        <v>16</v>
      </c>
      <c r="V9" s="9">
        <v>17</v>
      </c>
      <c r="W9" s="9">
        <v>18</v>
      </c>
      <c r="X9" s="9">
        <v>19</v>
      </c>
      <c r="Y9" s="9">
        <v>20</v>
      </c>
      <c r="Z9" s="9">
        <v>21</v>
      </c>
      <c r="AA9" s="9">
        <v>22</v>
      </c>
      <c r="AB9" s="9">
        <v>23</v>
      </c>
      <c r="AC9" s="9">
        <v>24</v>
      </c>
      <c r="AD9" s="9">
        <v>25</v>
      </c>
      <c r="AE9" s="9">
        <v>26</v>
      </c>
      <c r="AF9" s="9">
        <v>27</v>
      </c>
      <c r="AG9" s="9">
        <v>28</v>
      </c>
      <c r="AH9" s="9">
        <v>29</v>
      </c>
      <c r="AI9" s="9">
        <v>30</v>
      </c>
    </row>
    <row r="10" spans="2:35" s="10" customFormat="1" ht="23.25" customHeight="1" x14ac:dyDescent="0.25">
      <c r="B10" s="9" t="s">
        <v>5</v>
      </c>
      <c r="C10" s="16">
        <f>C11+C12+C13</f>
        <v>2756808</v>
      </c>
      <c r="D10" s="9"/>
      <c r="E10" s="16">
        <f>E11+E12+E13</f>
        <v>13653.2</v>
      </c>
      <c r="F10" s="16">
        <f>F11+F12+F13</f>
        <v>2727864</v>
      </c>
      <c r="G10" s="9"/>
      <c r="H10" s="16">
        <f>H11+H12+H13</f>
        <v>12140.4</v>
      </c>
      <c r="I10" s="16">
        <f>I11+I12+I13</f>
        <v>3725416.5</v>
      </c>
      <c r="J10" s="9"/>
      <c r="K10" s="16">
        <f>K11+K12+K13</f>
        <v>14526.7</v>
      </c>
      <c r="L10" s="16">
        <f>L11+L12+L13</f>
        <v>0</v>
      </c>
      <c r="M10" s="9"/>
      <c r="N10" s="16">
        <f>N11+N12+N13</f>
        <v>0</v>
      </c>
      <c r="O10" s="16">
        <f>O11+O12+O13</f>
        <v>7861278</v>
      </c>
      <c r="P10" s="9"/>
      <c r="Q10" s="16">
        <f>Q11+Q12+Q13</f>
        <v>9433.5</v>
      </c>
      <c r="R10" s="16">
        <f>R11+R12+R13</f>
        <v>7861278</v>
      </c>
      <c r="S10" s="9"/>
      <c r="T10" s="16">
        <f>T11+T12+T13</f>
        <v>3930.6390000000001</v>
      </c>
      <c r="U10" s="16">
        <f>U11+U12+U13</f>
        <v>7861278</v>
      </c>
      <c r="V10" s="9"/>
      <c r="W10" s="16">
        <f>W11+W12+W13</f>
        <v>2515.60896</v>
      </c>
      <c r="X10" s="16">
        <f>X11+X12+X13</f>
        <v>8157930</v>
      </c>
      <c r="Y10" s="9"/>
      <c r="Z10" s="16">
        <f>Z11+Z12+Z13</f>
        <v>4078.9650000000001</v>
      </c>
      <c r="AA10" s="16">
        <f>AA11+AA12+AA13</f>
        <v>8157930</v>
      </c>
      <c r="AB10" s="9"/>
      <c r="AC10" s="16">
        <f>AC11+AC12+AC13</f>
        <v>2610.5376000000001</v>
      </c>
      <c r="AD10" s="16">
        <f>AD11+AD12+AD13</f>
        <v>8157930</v>
      </c>
      <c r="AE10" s="9"/>
      <c r="AF10" s="16">
        <f>AF11+AF12+AF13</f>
        <v>1631.586</v>
      </c>
      <c r="AG10" s="16">
        <f>AG11+AG12+AG13</f>
        <v>8157930</v>
      </c>
      <c r="AH10" s="9"/>
      <c r="AI10" s="16">
        <f>AI11+AI12+AI13</f>
        <v>4078.9650000000001</v>
      </c>
    </row>
    <row r="11" spans="2:35" s="15" customFormat="1" ht="96.75" customHeight="1" x14ac:dyDescent="0.25">
      <c r="B11" s="12" t="s">
        <v>12</v>
      </c>
      <c r="C11" s="13">
        <v>2756808</v>
      </c>
      <c r="D11" s="18">
        <v>0.49525393135829554</v>
      </c>
      <c r="E11" s="13">
        <f>C11*D11/100</f>
        <v>13653.2</v>
      </c>
      <c r="F11" s="13">
        <v>2727864</v>
      </c>
      <c r="G11" s="18">
        <v>0.44505151283201805</v>
      </c>
      <c r="H11" s="13">
        <f>F11*G11/100</f>
        <v>12140.4</v>
      </c>
      <c r="I11" s="13">
        <v>3319966.5</v>
      </c>
      <c r="J11" s="18">
        <v>0.38993492405480035</v>
      </c>
      <c r="K11" s="13">
        <f>I11*J11/100</f>
        <v>12945.708850419813</v>
      </c>
      <c r="L11" s="13"/>
      <c r="M11" s="18"/>
      <c r="N11" s="13">
        <f>L11*M11/100</f>
        <v>0</v>
      </c>
      <c r="O11" s="13">
        <v>4096794</v>
      </c>
      <c r="P11" s="18">
        <v>0.1199995725885791</v>
      </c>
      <c r="Q11" s="13">
        <f>O11*P11/100</f>
        <v>4916.1352898345531</v>
      </c>
      <c r="R11" s="13">
        <v>4096794</v>
      </c>
      <c r="S11" s="18">
        <v>0.05</v>
      </c>
      <c r="T11" s="13">
        <f>R11*S11/100</f>
        <v>2048.3969999999999</v>
      </c>
      <c r="U11" s="13">
        <v>4096794</v>
      </c>
      <c r="V11" s="18">
        <v>3.2000000000000001E-2</v>
      </c>
      <c r="W11" s="13">
        <f>U11*V11/100</f>
        <v>1310.97408</v>
      </c>
      <c r="X11" s="13">
        <v>4251390</v>
      </c>
      <c r="Y11" s="18">
        <v>0.05</v>
      </c>
      <c r="Z11" s="13">
        <f>X11*Y11/100</f>
        <v>2125.6950000000002</v>
      </c>
      <c r="AA11" s="13">
        <v>4251390</v>
      </c>
      <c r="AB11" s="18">
        <v>3.2000000000000001E-2</v>
      </c>
      <c r="AC11" s="13">
        <f>AA11*AB11/100</f>
        <v>1360.4448000000002</v>
      </c>
      <c r="AD11" s="13">
        <v>4251390</v>
      </c>
      <c r="AE11" s="18">
        <v>0.02</v>
      </c>
      <c r="AF11" s="13">
        <f>AD11*AE11/100</f>
        <v>850.27800000000002</v>
      </c>
      <c r="AG11" s="13">
        <f>+X11</f>
        <v>4251390</v>
      </c>
      <c r="AH11" s="18">
        <f>+Y11</f>
        <v>0.05</v>
      </c>
      <c r="AI11" s="13">
        <f>AG11*AH11/100</f>
        <v>2125.6950000000002</v>
      </c>
    </row>
    <row r="12" spans="2:35" s="15" customFormat="1" ht="97.5" customHeight="1" x14ac:dyDescent="0.25">
      <c r="B12" s="12" t="s">
        <v>13</v>
      </c>
      <c r="C12" s="14"/>
      <c r="D12" s="14"/>
      <c r="E12" s="14"/>
      <c r="F12" s="14"/>
      <c r="G12" s="14"/>
      <c r="H12" s="14"/>
      <c r="I12" s="13">
        <v>405450</v>
      </c>
      <c r="J12" s="18">
        <v>0.38993492405480035</v>
      </c>
      <c r="K12" s="13">
        <f>I12*J12/100</f>
        <v>1580.991149580188</v>
      </c>
      <c r="L12" s="13"/>
      <c r="M12" s="18"/>
      <c r="N12" s="13">
        <f>L12*M12/100</f>
        <v>0</v>
      </c>
      <c r="O12" s="13">
        <v>3764484</v>
      </c>
      <c r="P12" s="18">
        <v>0.1199995725885791</v>
      </c>
      <c r="Q12" s="13">
        <f>O12*P12/100</f>
        <v>4517.364710165446</v>
      </c>
      <c r="R12" s="13">
        <v>3764484</v>
      </c>
      <c r="S12" s="18">
        <v>0.05</v>
      </c>
      <c r="T12" s="13">
        <f>R12*S12/100</f>
        <v>1882.2420000000002</v>
      </c>
      <c r="U12" s="13">
        <v>3764484</v>
      </c>
      <c r="V12" s="18">
        <v>3.2000000000000001E-2</v>
      </c>
      <c r="W12" s="13">
        <f>U12*V12/100</f>
        <v>1204.6348800000001</v>
      </c>
      <c r="X12" s="13">
        <v>3906540</v>
      </c>
      <c r="Y12" s="18">
        <v>0.05</v>
      </c>
      <c r="Z12" s="13">
        <f>X12*Y12/100</f>
        <v>1953.27</v>
      </c>
      <c r="AA12" s="13">
        <v>3906540</v>
      </c>
      <c r="AB12" s="18">
        <v>3.2000000000000001E-2</v>
      </c>
      <c r="AC12" s="13">
        <f>AA12*AB12/100</f>
        <v>1250.0927999999999</v>
      </c>
      <c r="AD12" s="13">
        <v>3906540</v>
      </c>
      <c r="AE12" s="18">
        <v>0.02</v>
      </c>
      <c r="AF12" s="13">
        <f>AD12*AE12/100</f>
        <v>781.30799999999999</v>
      </c>
      <c r="AG12" s="13">
        <f>+X12</f>
        <v>3906540</v>
      </c>
      <c r="AH12" s="18">
        <f>+Y12</f>
        <v>0.05</v>
      </c>
      <c r="AI12" s="13">
        <f>AG12*AH12/100</f>
        <v>1953.27</v>
      </c>
    </row>
    <row r="13" spans="2:35" s="15" customFormat="1" ht="18" customHeight="1" x14ac:dyDescent="0.25">
      <c r="B13" s="12"/>
      <c r="C13" s="14"/>
      <c r="D13" s="14"/>
      <c r="E13" s="14"/>
      <c r="F13" s="14"/>
      <c r="G13" s="14"/>
      <c r="H13" s="14"/>
      <c r="I13" s="13"/>
      <c r="J13" s="18"/>
      <c r="K13" s="13"/>
      <c r="L13" s="13"/>
      <c r="M13" s="18"/>
      <c r="N13" s="13"/>
      <c r="O13" s="13"/>
      <c r="P13" s="18"/>
      <c r="Q13" s="13"/>
      <c r="R13" s="13"/>
      <c r="S13" s="18"/>
      <c r="T13" s="13"/>
      <c r="U13" s="13"/>
      <c r="V13" s="18"/>
      <c r="W13" s="13"/>
      <c r="X13" s="13"/>
      <c r="Y13" s="18"/>
      <c r="Z13" s="13"/>
      <c r="AA13" s="13"/>
      <c r="AB13" s="18"/>
      <c r="AC13" s="13"/>
      <c r="AD13" s="13"/>
      <c r="AE13" s="18"/>
      <c r="AF13" s="13"/>
      <c r="AG13" s="13"/>
      <c r="AH13" s="18"/>
      <c r="AI13" s="13"/>
    </row>
    <row r="14" spans="2:35" s="5" customFormat="1" ht="23.25" customHeight="1" x14ac:dyDescent="0.25">
      <c r="B14" s="3"/>
      <c r="D14" s="17"/>
      <c r="G14" s="17"/>
      <c r="H14" s="17"/>
      <c r="J14" s="17"/>
      <c r="K14" s="11"/>
      <c r="L14" s="17"/>
      <c r="M14" s="17"/>
      <c r="N14" s="11"/>
      <c r="P14" s="17"/>
      <c r="Q14" s="11"/>
      <c r="S14" s="17"/>
      <c r="V14" s="17"/>
      <c r="W14" s="17"/>
      <c r="Y14" s="17"/>
      <c r="AB14" s="17"/>
      <c r="AC14" s="17"/>
      <c r="AE14" s="17"/>
      <c r="AF14" s="17"/>
      <c r="AH14" s="17"/>
    </row>
    <row r="15" spans="2:35" s="5" customFormat="1" ht="18.75" customHeight="1" x14ac:dyDescent="0.25">
      <c r="B15" s="5" t="s">
        <v>7</v>
      </c>
    </row>
    <row r="16" spans="2:35" s="5" customFormat="1" ht="20.25" customHeight="1" x14ac:dyDescent="0.25">
      <c r="B16" s="4" t="s">
        <v>6</v>
      </c>
    </row>
    <row r="17" spans="2:35" s="5" customFormat="1" x14ac:dyDescent="0.25"/>
    <row r="18" spans="2:35" s="5" customFormat="1" ht="46.5" customHeight="1" x14ac:dyDescent="0.25">
      <c r="B18" s="19" t="s">
        <v>15</v>
      </c>
      <c r="C18" s="20"/>
      <c r="D18" s="20"/>
      <c r="E18" s="20"/>
      <c r="F18" s="20"/>
      <c r="G18" s="20"/>
      <c r="H18" s="20"/>
    </row>
    <row r="19" spans="2:35" s="5" customFormat="1" x14ac:dyDescent="0.25"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2:35" s="5" customFormat="1" x14ac:dyDescent="0.25">
      <c r="B20" s="4"/>
    </row>
    <row r="21" spans="2:35" s="5" customFormat="1" x14ac:dyDescent="0.25"/>
    <row r="22" spans="2:35" s="5" customFormat="1" x14ac:dyDescent="0.25"/>
    <row r="23" spans="2:35" s="5" customFormat="1" x14ac:dyDescent="0.25"/>
    <row r="24" spans="2:35" s="5" customFormat="1" ht="11.25" customHeight="1" x14ac:dyDescent="0.25"/>
    <row r="25" spans="2:35" x14ac:dyDescent="0.25">
      <c r="B25" s="5"/>
    </row>
    <row r="26" spans="2:35" x14ac:dyDescent="0.25">
      <c r="B26" s="5"/>
    </row>
    <row r="27" spans="2:35" x14ac:dyDescent="0.25">
      <c r="B27" s="5"/>
    </row>
    <row r="28" spans="2:35" x14ac:dyDescent="0.25">
      <c r="B28" s="5"/>
    </row>
    <row r="29" spans="2:35" x14ac:dyDescent="0.25">
      <c r="B29" s="5"/>
    </row>
    <row r="30" spans="2:35" x14ac:dyDescent="0.25">
      <c r="B30" s="5"/>
    </row>
    <row r="31" spans="2:35" x14ac:dyDescent="0.25">
      <c r="B31" s="5"/>
    </row>
    <row r="32" spans="2:35" x14ac:dyDescent="0.25">
      <c r="B32" s="5"/>
    </row>
    <row r="55" spans="2:2" x14ac:dyDescent="0.25">
      <c r="B55" s="4" t="s">
        <v>2</v>
      </c>
    </row>
    <row r="56" spans="2:2" x14ac:dyDescent="0.25">
      <c r="B56" s="4" t="s">
        <v>1</v>
      </c>
    </row>
  </sheetData>
  <mergeCells count="12">
    <mergeCell ref="X7:Z7"/>
    <mergeCell ref="AA7:AC7"/>
    <mergeCell ref="AD7:AF7"/>
    <mergeCell ref="AG7:AI7"/>
    <mergeCell ref="R7:T7"/>
    <mergeCell ref="U7:W7"/>
    <mergeCell ref="B18:H18"/>
    <mergeCell ref="O7:Q7"/>
    <mergeCell ref="C7:E7"/>
    <mergeCell ref="F7:H7"/>
    <mergeCell ref="I7:K7"/>
    <mergeCell ref="L7:N7"/>
  </mergeCells>
  <pageMargins left="0" right="0" top="0" bottom="0" header="0" footer="0"/>
  <pageSetup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tarekan-npast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2021-02-25T09:02:40Z</dcterms:modified>
</cp:coreProperties>
</file>