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0730" windowHeight="9630"/>
  </bookViews>
  <sheets>
    <sheet name="Erexa-mianvag-npast" sheetId="1" r:id="rId1"/>
  </sheets>
  <definedNames>
    <definedName name="_xlnm.Print_Area" localSheetId="0">'Erexa-mianvag-npast'!$A$1:$AI$21</definedName>
    <definedName name="_xlnm.Print_Titles" localSheetId="0">'Erexa-mianvag-npast'!$B:$B</definedName>
  </definedNames>
  <calcPr calcId="145621"/>
</workbook>
</file>

<file path=xl/calcChain.xml><?xml version="1.0" encoding="utf-8"?>
<calcChain xmlns="http://schemas.openxmlformats.org/spreadsheetml/2006/main">
  <c r="AG15" i="1" l="1"/>
  <c r="AH15" i="1"/>
  <c r="AI15" i="1"/>
  <c r="AG16" i="1"/>
  <c r="AH16" i="1"/>
  <c r="AI16" i="1"/>
  <c r="AG17" i="1"/>
  <c r="AH17" i="1"/>
  <c r="AI17" i="1"/>
  <c r="AI14" i="1"/>
  <c r="AH14" i="1"/>
  <c r="AG14" i="1"/>
  <c r="AG11" i="1"/>
  <c r="AH11" i="1"/>
  <c r="AI11" i="1"/>
  <c r="AH10" i="1"/>
  <c r="AI10" i="1"/>
  <c r="AG10" i="1"/>
  <c r="X16" i="1" l="1"/>
  <c r="AA16" i="1" s="1"/>
  <c r="X17" i="1"/>
  <c r="I15" i="1"/>
  <c r="U15" i="1" s="1"/>
  <c r="X15" i="1" s="1"/>
  <c r="AA15" i="1" s="1"/>
  <c r="AF9" i="1"/>
  <c r="AD9" i="1"/>
  <c r="U16" i="1"/>
  <c r="U17" i="1"/>
  <c r="I14" i="1"/>
  <c r="AB17" i="1"/>
  <c r="Y17" i="1"/>
  <c r="V17" i="1"/>
  <c r="J17" i="1"/>
  <c r="K17" i="1" s="1"/>
  <c r="Z17" i="1" l="1"/>
  <c r="W17" i="1"/>
  <c r="AA17" i="1"/>
  <c r="AC17" i="1" s="1"/>
  <c r="U11" i="1"/>
  <c r="X11" i="1" s="1"/>
  <c r="AA11" i="1" s="1"/>
  <c r="U10" i="1"/>
  <c r="X10" i="1" l="1"/>
  <c r="AA10" i="1" s="1"/>
  <c r="R13" i="1"/>
  <c r="R12" i="1" s="1"/>
  <c r="R9" i="1" s="1"/>
  <c r="S11" i="1"/>
  <c r="S10" i="1"/>
  <c r="Q16" i="1"/>
  <c r="Q15" i="1"/>
  <c r="Q14" i="1"/>
  <c r="Q13" i="1" s="1"/>
  <c r="O13" i="1"/>
  <c r="O12" i="1" s="1"/>
  <c r="O9" i="1" s="1"/>
  <c r="P11" i="1"/>
  <c r="Q11" i="1" s="1"/>
  <c r="P10" i="1"/>
  <c r="Q10" i="1" s="1"/>
  <c r="L13" i="1"/>
  <c r="L12" i="1" s="1"/>
  <c r="L9" i="1" s="1"/>
  <c r="Q12" i="1" l="1"/>
  <c r="Q9" i="1" s="1"/>
  <c r="M11" i="1" l="1"/>
  <c r="N11" i="1" s="1"/>
  <c r="M10" i="1"/>
  <c r="N10" i="1"/>
  <c r="N14" i="1"/>
  <c r="N15" i="1"/>
  <c r="N16" i="1"/>
  <c r="N13" i="1" l="1"/>
  <c r="N12" i="1" s="1"/>
  <c r="N9" i="1" s="1"/>
  <c r="U14" i="1"/>
  <c r="X14" i="1" s="1"/>
  <c r="AA14" i="1" s="1"/>
  <c r="AC16" i="1" l="1"/>
  <c r="AC10" i="1"/>
  <c r="J11" i="1"/>
  <c r="J10" i="1"/>
  <c r="G11" i="1"/>
  <c r="H11" i="1" s="1"/>
  <c r="G10" i="1"/>
  <c r="W16" i="1"/>
  <c r="W14" i="1"/>
  <c r="Z16" i="1"/>
  <c r="T11" i="1"/>
  <c r="E11" i="1"/>
  <c r="Z15" i="1" l="1"/>
  <c r="AC15" i="1"/>
  <c r="W15" i="1"/>
  <c r="W13" i="1" s="1"/>
  <c r="W12" i="1" s="1"/>
  <c r="AC11" i="1"/>
  <c r="Z11" i="1"/>
  <c r="Z10" i="1"/>
  <c r="U13" i="1"/>
  <c r="U12" i="1" s="1"/>
  <c r="U9" i="1" s="1"/>
  <c r="W11" i="1"/>
  <c r="W10" i="1"/>
  <c r="I13" i="1"/>
  <c r="I12" i="1" s="1"/>
  <c r="I9" i="1" s="1"/>
  <c r="K11" i="1"/>
  <c r="W9" i="1" l="1"/>
  <c r="Z14" i="1"/>
  <c r="Z13" i="1" s="1"/>
  <c r="Z12" i="1" s="1"/>
  <c r="Z9" i="1" s="1"/>
  <c r="X13" i="1"/>
  <c r="X12" i="1" s="1"/>
  <c r="X9" i="1" s="1"/>
  <c r="C13" i="1"/>
  <c r="C12" i="1" s="1"/>
  <c r="C9" i="1" s="1"/>
  <c r="U18" i="1"/>
  <c r="AG13" i="1"/>
  <c r="AG12" i="1" s="1"/>
  <c r="AG9" i="1" s="1"/>
  <c r="T16" i="1"/>
  <c r="T15" i="1"/>
  <c r="T14" i="1"/>
  <c r="T10" i="1"/>
  <c r="K16" i="1"/>
  <c r="K15" i="1"/>
  <c r="K14" i="1"/>
  <c r="K10" i="1"/>
  <c r="H16" i="1"/>
  <c r="H15" i="1"/>
  <c r="H14" i="1"/>
  <c r="F13" i="1"/>
  <c r="F12" i="1" s="1"/>
  <c r="F9" i="1" s="1"/>
  <c r="H10" i="1"/>
  <c r="E16" i="1"/>
  <c r="E15" i="1"/>
  <c r="E14" i="1"/>
  <c r="E10" i="1"/>
  <c r="X18" i="1" l="1"/>
  <c r="K13" i="1"/>
  <c r="K12" i="1" s="1"/>
  <c r="K9" i="1" s="1"/>
  <c r="AI13" i="1"/>
  <c r="AI12" i="1" s="1"/>
  <c r="AI9" i="1" s="1"/>
  <c r="AC14" i="1"/>
  <c r="AC13" i="1" s="1"/>
  <c r="AC12" i="1" s="1"/>
  <c r="AC9" i="1" s="1"/>
  <c r="AA13" i="1"/>
  <c r="AA12" i="1" s="1"/>
  <c r="AA9" i="1" s="1"/>
  <c r="E13" i="1"/>
  <c r="E12" i="1" s="1"/>
  <c r="E9" i="1" s="1"/>
  <c r="H13" i="1"/>
  <c r="H12" i="1" s="1"/>
  <c r="H9" i="1" s="1"/>
  <c r="T13" i="1"/>
  <c r="T12" i="1" s="1"/>
  <c r="T9" i="1" s="1"/>
  <c r="AA18" i="1" l="1"/>
</calcChain>
</file>

<file path=xl/sharedStrings.xml><?xml version="1.0" encoding="utf-8"?>
<sst xmlns="http://schemas.openxmlformats.org/spreadsheetml/2006/main" count="58" uniqueCount="28">
  <si>
    <t>2019 թ. փաստացի պետական բյուջե</t>
  </si>
  <si>
    <t>2020 թ. հաստատված պետական բյուջե</t>
  </si>
  <si>
    <t>Երեխայի ծննդյան միանվագ նպաստ միջոցառման գծով</t>
  </si>
  <si>
    <t>Ծնված երեխաների թիվը</t>
  </si>
  <si>
    <t>3 և ավելի ծնված երեխաների թիվը</t>
  </si>
  <si>
    <t>3-րդ և 4-րդ ծնված երեխաների թիվը, այդ թվում</t>
  </si>
  <si>
    <t>3-րդ ծնված երեխաների թիվը</t>
  </si>
  <si>
    <t>4-րդ ծնված երեխաների թիվը</t>
  </si>
  <si>
    <t>5-րդ և ավելի ծնված երեխաների թիվը</t>
  </si>
  <si>
    <t>Ներկայացվում է լրացված ՀԱՇՎԱՐԿԸ, կատարված հաշվարկների վեաբերյալ մանրամասն բացատրագիրը և հիմնավորումները:</t>
  </si>
  <si>
    <t>Ծանոթություն</t>
  </si>
  <si>
    <t>Ցուցանիշներ</t>
  </si>
  <si>
    <t>նպաստի չափը /դրամ</t>
  </si>
  <si>
    <t>նպաստի ընդհանուր ծախսը /հազ.դրամ</t>
  </si>
  <si>
    <t>երեխաների թիվը /մարդ/</t>
  </si>
  <si>
    <t>ՀՀ օրենսդության համաձայն՝ նոր ծնված երեխաներից ամենաբարձր կարգաթիվ ունեցող երեխայի համար սահմանված չափով /հազ. դրամ/</t>
  </si>
  <si>
    <t xml:space="preserve"> 2-րդ ծնված երեխաների թիվը</t>
  </si>
  <si>
    <t>1-ին ծնված երեխաների թիվը</t>
  </si>
  <si>
    <t>2022թ ՄԺԾԾ հայտ</t>
  </si>
  <si>
    <t>2023թ ՄԺԾԾ հայտ</t>
  </si>
  <si>
    <t>2020թ. փաստացի պետական բյուջե</t>
  </si>
  <si>
    <t>2021-2023թթ հաստատված ՄԺԾԾ</t>
  </si>
  <si>
    <t>2021թ.  հաստատված պետական բյուջե</t>
  </si>
  <si>
    <t>01.07.2021թ.  փաստացի պետական բյուջե</t>
  </si>
  <si>
    <t>2024թ ՄԺԾԾ հայտ</t>
  </si>
  <si>
    <t>2022թ.  բյուջետային հայտ</t>
  </si>
  <si>
    <t>2022-2024թ  հաստատված ՄԺԾԾ հայտ</t>
  </si>
  <si>
    <t>վճարված ԵԾՄ նպաստ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</si>
</sst>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0"/>
      <color rgb="FFFF0000"/>
      <name val="GHEA Grapalat"/>
      <family val="3"/>
    </font>
    <font>
      <i/>
      <sz val="10"/>
      <color theme="3"/>
      <name val="GHEA Grapalat"/>
      <family val="3"/>
    </font>
    <font>
      <sz val="10"/>
      <color theme="3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2" borderId="0" xfId="0" applyFont="1" applyFill="1" applyAlignment="1">
      <alignment vertical="top"/>
    </xf>
    <xf numFmtId="165" fontId="1" fillId="2" borderId="0" xfId="1" applyNumberFormat="1" applyFont="1" applyFill="1" applyAlignment="1">
      <alignment vertical="top"/>
    </xf>
    <xf numFmtId="0" fontId="2" fillId="3" borderId="0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4" fillId="0" borderId="0" xfId="0" applyFont="1" applyAlignment="1">
      <alignment vertical="top" wrapText="1"/>
    </xf>
    <xf numFmtId="164" fontId="6" fillId="2" borderId="0" xfId="0" applyNumberFormat="1" applyFont="1" applyFill="1" applyBorder="1" applyAlignment="1">
      <alignment vertical="top"/>
    </xf>
    <xf numFmtId="1" fontId="2" fillId="2" borderId="1" xfId="1" applyNumberFormat="1" applyFont="1" applyFill="1" applyBorder="1" applyAlignment="1">
      <alignment horizontal="right"/>
    </xf>
    <xf numFmtId="166" fontId="7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>
      <alignment horizontal="right"/>
    </xf>
    <xf numFmtId="166" fontId="2" fillId="2" borderId="1" xfId="1" applyNumberFormat="1" applyFont="1" applyFill="1" applyBorder="1" applyAlignment="1">
      <alignment horizontal="right"/>
    </xf>
    <xf numFmtId="165" fontId="8" fillId="4" borderId="1" xfId="1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1" fontId="1" fillId="2" borderId="1" xfId="1" applyNumberFormat="1" applyFont="1" applyFill="1" applyBorder="1" applyAlignment="1">
      <alignment horizontal="right"/>
    </xf>
    <xf numFmtId="166" fontId="6" fillId="2" borderId="1" xfId="1" applyNumberFormat="1" applyFont="1" applyFill="1" applyBorder="1" applyAlignment="1">
      <alignment horizontal="right"/>
    </xf>
    <xf numFmtId="165" fontId="1" fillId="2" borderId="1" xfId="1" applyNumberFormat="1" applyFont="1" applyFill="1" applyBorder="1" applyAlignment="1">
      <alignment horizontal="right"/>
    </xf>
    <xf numFmtId="166" fontId="1" fillId="2" borderId="1" xfId="1" applyNumberFormat="1" applyFont="1" applyFill="1" applyBorder="1" applyAlignment="1">
      <alignment horizontal="right"/>
    </xf>
    <xf numFmtId="166" fontId="6" fillId="3" borderId="1" xfId="1" applyNumberFormat="1" applyFont="1" applyFill="1" applyBorder="1" applyAlignment="1">
      <alignment horizontal="right"/>
    </xf>
    <xf numFmtId="165" fontId="1" fillId="3" borderId="1" xfId="1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1" fontId="2" fillId="3" borderId="1" xfId="1" applyNumberFormat="1" applyFont="1" applyFill="1" applyBorder="1" applyAlignment="1">
      <alignment horizontal="right"/>
    </xf>
    <xf numFmtId="166" fontId="7" fillId="3" borderId="1" xfId="1" applyNumberFormat="1" applyFont="1" applyFill="1" applyBorder="1" applyAlignment="1">
      <alignment horizontal="right"/>
    </xf>
    <xf numFmtId="165" fontId="2" fillId="3" borderId="1" xfId="1" applyNumberFormat="1" applyFont="1" applyFill="1" applyBorder="1" applyAlignment="1">
      <alignment horizontal="right"/>
    </xf>
    <xf numFmtId="166" fontId="2" fillId="3" borderId="1" xfId="1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1" fontId="1" fillId="3" borderId="1" xfId="1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165" fontId="10" fillId="2" borderId="0" xfId="1" applyNumberFormat="1" applyFont="1" applyFill="1" applyBorder="1" applyAlignment="1">
      <alignment vertical="top"/>
    </xf>
    <xf numFmtId="165" fontId="10" fillId="2" borderId="0" xfId="1" applyNumberFormat="1" applyFont="1" applyFill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T32"/>
  <sheetViews>
    <sheetView tabSelected="1" topLeftCell="A4" workbookViewId="0">
      <pane xSplit="5250" topLeftCell="S1" activePane="topRight"/>
      <selection activeCell="AA20" sqref="AA20"/>
      <selection pane="topRight" activeCell="AJ10" sqref="AJ10"/>
    </sheetView>
  </sheetViews>
  <sheetFormatPr defaultRowHeight="13.5" x14ac:dyDescent="0.25"/>
  <cols>
    <col min="1" max="1" width="4" style="5" customWidth="1"/>
    <col min="2" max="2" width="26.42578125" style="5" customWidth="1"/>
    <col min="3" max="3" width="10.85546875" style="5" bestFit="1" customWidth="1"/>
    <col min="4" max="4" width="11.5703125" style="5" customWidth="1"/>
    <col min="5" max="5" width="15.140625" style="5" customWidth="1"/>
    <col min="6" max="6" width="0.140625" style="5" hidden="1" customWidth="1"/>
    <col min="7" max="7" width="3.140625" style="5" hidden="1" customWidth="1"/>
    <col min="8" max="8" width="4.5703125" style="5" hidden="1" customWidth="1"/>
    <col min="9" max="9" width="9.5703125" style="5" bestFit="1" customWidth="1"/>
    <col min="10" max="10" width="12.140625" style="5" customWidth="1"/>
    <col min="11" max="11" width="14.28515625" style="5" customWidth="1"/>
    <col min="12" max="12" width="10.7109375" style="5" customWidth="1"/>
    <col min="13" max="13" width="11.140625" style="5" customWidth="1"/>
    <col min="14" max="14" width="14" style="5" customWidth="1"/>
    <col min="15" max="15" width="13.85546875" style="5" hidden="1" customWidth="1"/>
    <col min="16" max="16" width="11.28515625" style="5" hidden="1" customWidth="1"/>
    <col min="17" max="17" width="14.85546875" style="5" hidden="1" customWidth="1"/>
    <col min="18" max="18" width="9.28515625" style="5" customWidth="1"/>
    <col min="19" max="19" width="11.42578125" style="5" customWidth="1"/>
    <col min="20" max="20" width="14.7109375" style="5" customWidth="1"/>
    <col min="21" max="21" width="9" style="5" customWidth="1"/>
    <col min="22" max="22" width="11.28515625" style="5" customWidth="1"/>
    <col min="23" max="23" width="14.28515625" style="5" customWidth="1"/>
    <col min="24" max="24" width="9.140625" style="5" customWidth="1"/>
    <col min="25" max="25" width="11.28515625" style="5" customWidth="1"/>
    <col min="26" max="26" width="14.85546875" style="5" customWidth="1"/>
    <col min="27" max="27" width="9.42578125" style="5" customWidth="1"/>
    <col min="28" max="28" width="11.42578125" style="5" customWidth="1"/>
    <col min="29" max="29" width="15.85546875" style="5" customWidth="1"/>
    <col min="30" max="30" width="8.42578125" style="5" customWidth="1"/>
    <col min="31" max="31" width="5.85546875" style="5" customWidth="1"/>
    <col min="32" max="32" width="10.7109375" style="5" customWidth="1"/>
    <col min="33" max="33" width="11.140625" style="5" customWidth="1"/>
    <col min="34" max="34" width="13.85546875" style="5" customWidth="1"/>
    <col min="35" max="35" width="16" style="5" customWidth="1"/>
    <col min="36" max="222" width="9.140625" style="5"/>
    <col min="223" max="223" width="1.42578125" style="5" customWidth="1"/>
    <col min="224" max="224" width="11.42578125" style="5" customWidth="1"/>
    <col min="225" max="16384" width="9.140625" style="5"/>
  </cols>
  <sheetData>
    <row r="4" spans="1:124" ht="16.5" x14ac:dyDescent="0.25">
      <c r="B4" s="13" t="s">
        <v>2</v>
      </c>
    </row>
    <row r="5" spans="1:124" x14ac:dyDescent="0.25">
      <c r="L5" s="14"/>
      <c r="M5" s="14"/>
      <c r="N5" s="14"/>
      <c r="O5" s="14"/>
      <c r="P5" s="14"/>
      <c r="Q5" s="14"/>
    </row>
    <row r="6" spans="1:124" s="7" customFormat="1" ht="33.75" customHeight="1" x14ac:dyDescent="0.25">
      <c r="B6" s="2"/>
      <c r="C6" s="49" t="s">
        <v>0</v>
      </c>
      <c r="D6" s="49"/>
      <c r="E6" s="49"/>
      <c r="F6" s="49" t="s">
        <v>1</v>
      </c>
      <c r="G6" s="49"/>
      <c r="H6" s="49"/>
      <c r="I6" s="49" t="s">
        <v>20</v>
      </c>
      <c r="J6" s="49"/>
      <c r="K6" s="49"/>
      <c r="L6" s="49" t="s">
        <v>22</v>
      </c>
      <c r="M6" s="49"/>
      <c r="N6" s="49"/>
      <c r="O6" s="49" t="s">
        <v>23</v>
      </c>
      <c r="P6" s="49"/>
      <c r="Q6" s="49"/>
      <c r="R6" s="50" t="s">
        <v>21</v>
      </c>
      <c r="S6" s="50"/>
      <c r="T6" s="50"/>
      <c r="U6" s="49" t="s">
        <v>18</v>
      </c>
      <c r="V6" s="49"/>
      <c r="W6" s="49"/>
      <c r="X6" s="49" t="s">
        <v>19</v>
      </c>
      <c r="Y6" s="49"/>
      <c r="Z6" s="49"/>
      <c r="AA6" s="49" t="s">
        <v>24</v>
      </c>
      <c r="AB6" s="49"/>
      <c r="AC6" s="49"/>
      <c r="AD6" s="49" t="s">
        <v>26</v>
      </c>
      <c r="AE6" s="49"/>
      <c r="AF6" s="49"/>
      <c r="AG6" s="49" t="s">
        <v>25</v>
      </c>
      <c r="AH6" s="49"/>
      <c r="AI6" s="49"/>
    </row>
    <row r="7" spans="1:124" s="7" customFormat="1" ht="61.5" customHeight="1" x14ac:dyDescent="0.25">
      <c r="B7" s="2" t="s">
        <v>11</v>
      </c>
      <c r="C7" s="2" t="s">
        <v>14</v>
      </c>
      <c r="D7" s="2" t="s">
        <v>12</v>
      </c>
      <c r="E7" s="2" t="s">
        <v>13</v>
      </c>
      <c r="F7" s="2" t="s">
        <v>14</v>
      </c>
      <c r="G7" s="2" t="s">
        <v>12</v>
      </c>
      <c r="H7" s="2" t="s">
        <v>13</v>
      </c>
      <c r="I7" s="2" t="s">
        <v>14</v>
      </c>
      <c r="J7" s="2" t="s">
        <v>12</v>
      </c>
      <c r="K7" s="2" t="s">
        <v>13</v>
      </c>
      <c r="L7" s="2" t="s">
        <v>14</v>
      </c>
      <c r="M7" s="2" t="s">
        <v>12</v>
      </c>
      <c r="N7" s="2" t="s">
        <v>13</v>
      </c>
      <c r="O7" s="2" t="s">
        <v>14</v>
      </c>
      <c r="P7" s="2" t="s">
        <v>12</v>
      </c>
      <c r="Q7" s="2" t="s">
        <v>13</v>
      </c>
      <c r="R7" s="48" t="s">
        <v>14</v>
      </c>
      <c r="S7" s="48" t="s">
        <v>12</v>
      </c>
      <c r="T7" s="48" t="s">
        <v>13</v>
      </c>
      <c r="U7" s="2" t="s">
        <v>14</v>
      </c>
      <c r="V7" s="2" t="s">
        <v>12</v>
      </c>
      <c r="W7" s="2" t="s">
        <v>13</v>
      </c>
      <c r="X7" s="2" t="s">
        <v>14</v>
      </c>
      <c r="Y7" s="2" t="s">
        <v>12</v>
      </c>
      <c r="Z7" s="2" t="s">
        <v>13</v>
      </c>
      <c r="AA7" s="2" t="s">
        <v>14</v>
      </c>
      <c r="AB7" s="2" t="s">
        <v>12</v>
      </c>
      <c r="AC7" s="2" t="s">
        <v>13</v>
      </c>
      <c r="AD7" s="2" t="s">
        <v>14</v>
      </c>
      <c r="AE7" s="2" t="s">
        <v>12</v>
      </c>
      <c r="AF7" s="2" t="s">
        <v>13</v>
      </c>
      <c r="AG7" s="2" t="s">
        <v>14</v>
      </c>
      <c r="AH7" s="2" t="s">
        <v>12</v>
      </c>
      <c r="AI7" s="2" t="s">
        <v>13</v>
      </c>
    </row>
    <row r="8" spans="1:124" s="11" customFormat="1" x14ac:dyDescent="0.25">
      <c r="B8" s="6"/>
      <c r="C8" s="6">
        <v>1</v>
      </c>
      <c r="D8" s="6">
        <v>2</v>
      </c>
      <c r="E8" s="42">
        <v>3</v>
      </c>
      <c r="F8" s="42"/>
      <c r="G8" s="42"/>
      <c r="H8" s="42"/>
      <c r="I8" s="42">
        <v>4</v>
      </c>
      <c r="J8" s="42">
        <v>5</v>
      </c>
      <c r="K8" s="43">
        <v>6</v>
      </c>
      <c r="L8" s="43">
        <v>7</v>
      </c>
      <c r="M8" s="43">
        <v>8</v>
      </c>
      <c r="N8" s="43">
        <v>9</v>
      </c>
      <c r="O8" s="43">
        <v>10</v>
      </c>
      <c r="P8" s="43">
        <v>11</v>
      </c>
      <c r="Q8" s="43">
        <v>12</v>
      </c>
      <c r="R8" s="43">
        <v>13</v>
      </c>
      <c r="S8" s="43">
        <v>14</v>
      </c>
      <c r="T8" s="43">
        <v>15</v>
      </c>
      <c r="U8" s="43">
        <v>16</v>
      </c>
      <c r="V8" s="43">
        <v>17</v>
      </c>
      <c r="W8" s="43">
        <v>18</v>
      </c>
      <c r="X8" s="43">
        <v>19</v>
      </c>
      <c r="Y8" s="43">
        <v>20</v>
      </c>
      <c r="Z8" s="43">
        <v>21</v>
      </c>
      <c r="AA8" s="43">
        <v>22</v>
      </c>
      <c r="AB8" s="43">
        <v>23</v>
      </c>
      <c r="AC8" s="43">
        <v>24</v>
      </c>
      <c r="AD8" s="43">
        <v>25</v>
      </c>
      <c r="AE8" s="43">
        <v>26</v>
      </c>
      <c r="AF8" s="43">
        <v>27</v>
      </c>
      <c r="AG8" s="43">
        <v>28</v>
      </c>
      <c r="AH8" s="43">
        <v>29</v>
      </c>
      <c r="AI8" s="43">
        <v>30</v>
      </c>
    </row>
    <row r="9" spans="1:124" s="20" customFormat="1" ht="45" customHeight="1" x14ac:dyDescent="0.25">
      <c r="A9" s="18"/>
      <c r="B9" s="19" t="s">
        <v>3</v>
      </c>
      <c r="C9" s="23">
        <f>C10+C11+C12</f>
        <v>35448</v>
      </c>
      <c r="D9" s="24"/>
      <c r="E9" s="25">
        <f>E10+E11+E12+E17</f>
        <v>11776050</v>
      </c>
      <c r="F9" s="26">
        <f t="shared" ref="F9" si="0">F10+F11+F12</f>
        <v>36200</v>
      </c>
      <c r="G9" s="24"/>
      <c r="H9" s="27">
        <f>H10+H11+H12+H17</f>
        <v>14109000</v>
      </c>
      <c r="I9" s="23">
        <f>I10+I11+I12</f>
        <v>37522.800000000003</v>
      </c>
      <c r="J9" s="24"/>
      <c r="K9" s="25">
        <f>K10+K11+K12+K17</f>
        <v>16134105</v>
      </c>
      <c r="L9" s="23">
        <f>L10+L11+L12+L17</f>
        <v>36200</v>
      </c>
      <c r="M9" s="24"/>
      <c r="N9" s="25">
        <f t="shared" ref="N9:O9" si="1">N10+N11+N12+N17</f>
        <v>16852200</v>
      </c>
      <c r="O9" s="26">
        <f t="shared" si="1"/>
        <v>0</v>
      </c>
      <c r="P9" s="24"/>
      <c r="Q9" s="25">
        <f t="shared" ref="Q9:R9" si="2">Q10+Q11+Q12+Q17</f>
        <v>0</v>
      </c>
      <c r="R9" s="26">
        <f t="shared" si="2"/>
        <v>36200</v>
      </c>
      <c r="S9" s="24"/>
      <c r="T9" s="25">
        <f t="shared" ref="T9" si="3">T10+T11+T12+T17</f>
        <v>16852200</v>
      </c>
      <c r="U9" s="23">
        <f>U10+U11+U12</f>
        <v>37522.800000000003</v>
      </c>
      <c r="V9" s="24"/>
      <c r="W9" s="25">
        <f t="shared" ref="W9:AC9" si="4">W10+W11+W12+W17</f>
        <v>18864940</v>
      </c>
      <c r="X9" s="23">
        <f t="shared" ref="X9" si="5">X10+X11+X12</f>
        <v>37522.800000000003</v>
      </c>
      <c r="Y9" s="24"/>
      <c r="Z9" s="25">
        <f t="shared" si="4"/>
        <v>18864940</v>
      </c>
      <c r="AA9" s="23">
        <f t="shared" ref="AA9" si="6">AA10+AA11+AA12</f>
        <v>37522.800000000003</v>
      </c>
      <c r="AB9" s="24"/>
      <c r="AC9" s="25">
        <f t="shared" si="4"/>
        <v>18864940</v>
      </c>
      <c r="AD9" s="23">
        <f t="shared" ref="AD9" si="7">AD10+AD11+AD12</f>
        <v>0</v>
      </c>
      <c r="AE9" s="24"/>
      <c r="AF9" s="25">
        <f t="shared" ref="AF9:AI9" si="8">AF10+AF11+AF12+AF17</f>
        <v>0</v>
      </c>
      <c r="AG9" s="23">
        <f t="shared" ref="AG9" si="9">AG10+AG11+AG12</f>
        <v>37522.800000000003</v>
      </c>
      <c r="AH9" s="24"/>
      <c r="AI9" s="25">
        <f t="shared" si="8"/>
        <v>18864940</v>
      </c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18"/>
    </row>
    <row r="10" spans="1:124" s="8" customFormat="1" ht="47.25" customHeight="1" x14ac:dyDescent="0.25">
      <c r="A10" s="4"/>
      <c r="B10" s="2" t="s">
        <v>17</v>
      </c>
      <c r="C10" s="29">
        <v>13042</v>
      </c>
      <c r="D10" s="30">
        <v>50000</v>
      </c>
      <c r="E10" s="31">
        <f>C10*D10/1000</f>
        <v>652100</v>
      </c>
      <c r="F10" s="32">
        <v>13053</v>
      </c>
      <c r="G10" s="30">
        <f>SUM(50000*6+300000*6)/12</f>
        <v>175000</v>
      </c>
      <c r="H10" s="31">
        <f>F10*G10/1000</f>
        <v>2284275</v>
      </c>
      <c r="I10" s="29">
        <v>13607</v>
      </c>
      <c r="J10" s="30">
        <f>SUM(50000*6+300000*6)/12</f>
        <v>175000</v>
      </c>
      <c r="K10" s="31">
        <f>I10*J10/1000</f>
        <v>2381225</v>
      </c>
      <c r="L10" s="29">
        <v>13053</v>
      </c>
      <c r="M10" s="30">
        <f>300000</f>
        <v>300000</v>
      </c>
      <c r="N10" s="31">
        <f>L10*M10/1000</f>
        <v>3915900</v>
      </c>
      <c r="O10" s="32"/>
      <c r="P10" s="30">
        <f>300000</f>
        <v>300000</v>
      </c>
      <c r="Q10" s="31">
        <f>O10*P10/1000</f>
        <v>0</v>
      </c>
      <c r="R10" s="29">
        <v>13053</v>
      </c>
      <c r="S10" s="33">
        <f>300000</f>
        <v>300000</v>
      </c>
      <c r="T10" s="34">
        <f>R10*S10/1000</f>
        <v>3915900</v>
      </c>
      <c r="U10" s="29">
        <f>SUM(I10)</f>
        <v>13607</v>
      </c>
      <c r="V10" s="30">
        <v>300000</v>
      </c>
      <c r="W10" s="31">
        <f>U10*V10/1000</f>
        <v>4082100</v>
      </c>
      <c r="X10" s="29">
        <f>SUM(U10*1)</f>
        <v>13607</v>
      </c>
      <c r="Y10" s="30">
        <v>300000</v>
      </c>
      <c r="Z10" s="31">
        <f>X10*Y10/1000</f>
        <v>4082100</v>
      </c>
      <c r="AA10" s="29">
        <f>SUM(X10*1)</f>
        <v>13607</v>
      </c>
      <c r="AB10" s="30">
        <v>300000</v>
      </c>
      <c r="AC10" s="31">
        <f>AA10*AB10/1000</f>
        <v>4082100</v>
      </c>
      <c r="AD10" s="31"/>
      <c r="AE10" s="31"/>
      <c r="AF10" s="31"/>
      <c r="AG10" s="31">
        <f>+U10</f>
        <v>13607</v>
      </c>
      <c r="AH10" s="31">
        <f t="shared" ref="AH10:AI10" si="10">+V10</f>
        <v>300000</v>
      </c>
      <c r="AI10" s="31">
        <f t="shared" si="10"/>
        <v>4082100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4"/>
    </row>
    <row r="11" spans="1:124" s="8" customFormat="1" ht="47.25" customHeight="1" x14ac:dyDescent="0.25">
      <c r="A11" s="4"/>
      <c r="B11" s="2" t="s">
        <v>16</v>
      </c>
      <c r="C11" s="29">
        <v>13463</v>
      </c>
      <c r="D11" s="30">
        <v>150000</v>
      </c>
      <c r="E11" s="31">
        <f>C11*D11/1000</f>
        <v>2019450</v>
      </c>
      <c r="F11" s="32">
        <v>14821</v>
      </c>
      <c r="G11" s="30">
        <f>SUM(150000*6+300000*6)/12</f>
        <v>225000</v>
      </c>
      <c r="H11" s="31">
        <f>F11*G11/1000</f>
        <v>3334725</v>
      </c>
      <c r="I11" s="29">
        <v>13732.8</v>
      </c>
      <c r="J11" s="30">
        <f>SUM(150000*6+300000*6)/12</f>
        <v>225000</v>
      </c>
      <c r="K11" s="31">
        <f>I11*J11/1000</f>
        <v>3089880</v>
      </c>
      <c r="L11" s="29">
        <v>14821</v>
      </c>
      <c r="M11" s="30">
        <f>300000</f>
        <v>300000</v>
      </c>
      <c r="N11" s="31">
        <f>L11*M11/1000</f>
        <v>4446300</v>
      </c>
      <c r="O11" s="32"/>
      <c r="P11" s="30">
        <f>300000</f>
        <v>300000</v>
      </c>
      <c r="Q11" s="31">
        <f>O11*P11/1000</f>
        <v>0</v>
      </c>
      <c r="R11" s="29">
        <v>14821</v>
      </c>
      <c r="S11" s="33">
        <f>300000</f>
        <v>300000</v>
      </c>
      <c r="T11" s="34">
        <f>R11*S11/1000</f>
        <v>4446300</v>
      </c>
      <c r="U11" s="29">
        <f>SUM(I11)</f>
        <v>13732.8</v>
      </c>
      <c r="V11" s="30">
        <v>300000</v>
      </c>
      <c r="W11" s="31">
        <f>U11*V11/1000</f>
        <v>4119840</v>
      </c>
      <c r="X11" s="29">
        <f>SUM(U11*1)</f>
        <v>13732.8</v>
      </c>
      <c r="Y11" s="30">
        <v>300000</v>
      </c>
      <c r="Z11" s="31">
        <f>X11*Y11/1000</f>
        <v>4119840</v>
      </c>
      <c r="AA11" s="29">
        <f>SUM(X11*1)</f>
        <v>13732.8</v>
      </c>
      <c r="AB11" s="30">
        <v>300000</v>
      </c>
      <c r="AC11" s="31">
        <f>AA11*AB11/1000</f>
        <v>4119840</v>
      </c>
      <c r="AD11" s="31"/>
      <c r="AE11" s="31"/>
      <c r="AF11" s="31"/>
      <c r="AG11" s="31">
        <f>+U11</f>
        <v>13732.8</v>
      </c>
      <c r="AH11" s="31">
        <f t="shared" ref="AH11" si="11">+V11</f>
        <v>300000</v>
      </c>
      <c r="AI11" s="31">
        <f t="shared" ref="AI11" si="12">+W11</f>
        <v>4119840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4"/>
    </row>
    <row r="12" spans="1:124" s="17" customFormat="1" ht="46.5" customHeight="1" x14ac:dyDescent="0.25">
      <c r="A12" s="15"/>
      <c r="B12" s="16" t="s">
        <v>4</v>
      </c>
      <c r="C12" s="36">
        <f>C13+C16</f>
        <v>8943</v>
      </c>
      <c r="D12" s="37"/>
      <c r="E12" s="38">
        <f>E13+E16</f>
        <v>9104500</v>
      </c>
      <c r="F12" s="39">
        <f>F13+F16</f>
        <v>8326</v>
      </c>
      <c r="G12" s="37"/>
      <c r="H12" s="38">
        <f>H13+H16</f>
        <v>8490000</v>
      </c>
      <c r="I12" s="36">
        <f>I13+I16</f>
        <v>10183</v>
      </c>
      <c r="J12" s="37"/>
      <c r="K12" s="38">
        <f>K13+K16</f>
        <v>10388000</v>
      </c>
      <c r="L12" s="36">
        <f>L13+L16</f>
        <v>8326</v>
      </c>
      <c r="M12" s="37"/>
      <c r="N12" s="38">
        <f>N13+N16</f>
        <v>8490000</v>
      </c>
      <c r="O12" s="39">
        <f>O13+O16</f>
        <v>0</v>
      </c>
      <c r="P12" s="37"/>
      <c r="Q12" s="38">
        <f>Q13+Q16</f>
        <v>0</v>
      </c>
      <c r="R12" s="36">
        <f>R13+R16</f>
        <v>8326</v>
      </c>
      <c r="S12" s="37"/>
      <c r="T12" s="38">
        <f>T13+T16</f>
        <v>8490000</v>
      </c>
      <c r="U12" s="36">
        <f>U13+U16</f>
        <v>10183</v>
      </c>
      <c r="V12" s="37"/>
      <c r="W12" s="38">
        <f>W13+W16</f>
        <v>10388000</v>
      </c>
      <c r="X12" s="36">
        <f>X13+X16</f>
        <v>10183</v>
      </c>
      <c r="Y12" s="37"/>
      <c r="Z12" s="38">
        <f>Z13+Z16</f>
        <v>10388000</v>
      </c>
      <c r="AA12" s="36">
        <f>AA13+AA16</f>
        <v>10183</v>
      </c>
      <c r="AB12" s="37"/>
      <c r="AC12" s="38">
        <f>AC13+AC16</f>
        <v>10388000</v>
      </c>
      <c r="AD12" s="38"/>
      <c r="AE12" s="38"/>
      <c r="AF12" s="38"/>
      <c r="AG12" s="38">
        <f>AG13+AG16</f>
        <v>10183</v>
      </c>
      <c r="AH12" s="38"/>
      <c r="AI12" s="38">
        <f>AI13+AI16</f>
        <v>10388000</v>
      </c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15"/>
    </row>
    <row r="13" spans="1:124" s="17" customFormat="1" ht="59.25" customHeight="1" x14ac:dyDescent="0.25">
      <c r="A13" s="15"/>
      <c r="B13" s="16" t="s">
        <v>5</v>
      </c>
      <c r="C13" s="36">
        <f>C14+C15</f>
        <v>8620</v>
      </c>
      <c r="D13" s="37"/>
      <c r="E13" s="38">
        <f>E14+E15</f>
        <v>8620000</v>
      </c>
      <c r="F13" s="39">
        <f>F14+F15</f>
        <v>7998</v>
      </c>
      <c r="G13" s="37"/>
      <c r="H13" s="38">
        <f>H14+H15</f>
        <v>7998000</v>
      </c>
      <c r="I13" s="36">
        <f>I14+I15</f>
        <v>9773</v>
      </c>
      <c r="J13" s="37"/>
      <c r="K13" s="38">
        <f>K14+K15</f>
        <v>9773000</v>
      </c>
      <c r="L13" s="36">
        <f>L14+L15</f>
        <v>7998</v>
      </c>
      <c r="M13" s="37"/>
      <c r="N13" s="38">
        <f>N14+N15</f>
        <v>7998000</v>
      </c>
      <c r="O13" s="39">
        <f>O14+O15</f>
        <v>0</v>
      </c>
      <c r="P13" s="37"/>
      <c r="Q13" s="38">
        <f>Q14+Q15</f>
        <v>0</v>
      </c>
      <c r="R13" s="36">
        <f>R14+R15</f>
        <v>7998</v>
      </c>
      <c r="S13" s="37"/>
      <c r="T13" s="38">
        <f>T14+T15</f>
        <v>7998000</v>
      </c>
      <c r="U13" s="36">
        <f>U14+U15</f>
        <v>9773</v>
      </c>
      <c r="V13" s="37"/>
      <c r="W13" s="38">
        <f>W14+W15</f>
        <v>9773000</v>
      </c>
      <c r="X13" s="36">
        <f>X14+X15</f>
        <v>9773</v>
      </c>
      <c r="Y13" s="37"/>
      <c r="Z13" s="38">
        <f>Z14+Z15</f>
        <v>9773000</v>
      </c>
      <c r="AA13" s="36">
        <f>AA14+AA15</f>
        <v>9773</v>
      </c>
      <c r="AB13" s="37"/>
      <c r="AC13" s="38">
        <f>AC14+AC15</f>
        <v>9773000</v>
      </c>
      <c r="AD13" s="38"/>
      <c r="AE13" s="38"/>
      <c r="AF13" s="38"/>
      <c r="AG13" s="38">
        <f>AG14+AG15</f>
        <v>9773</v>
      </c>
      <c r="AH13" s="38"/>
      <c r="AI13" s="38">
        <f>AI14+AI15</f>
        <v>9773000</v>
      </c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15"/>
    </row>
    <row r="14" spans="1:124" s="8" customFormat="1" ht="45.75" customHeight="1" x14ac:dyDescent="0.25">
      <c r="A14" s="4"/>
      <c r="B14" s="2" t="s">
        <v>6</v>
      </c>
      <c r="C14" s="29">
        <v>7594</v>
      </c>
      <c r="D14" s="30">
        <v>1000000</v>
      </c>
      <c r="E14" s="31">
        <f>C14*D14/1000</f>
        <v>7594000</v>
      </c>
      <c r="F14" s="32">
        <v>6972</v>
      </c>
      <c r="G14" s="30">
        <v>1000000</v>
      </c>
      <c r="H14" s="31">
        <f>F14*G14/1000</f>
        <v>6972000</v>
      </c>
      <c r="I14" s="41">
        <f>8059+210</f>
        <v>8269</v>
      </c>
      <c r="J14" s="30">
        <v>1000000</v>
      </c>
      <c r="K14" s="31">
        <f>I14*J14/1000</f>
        <v>8269000</v>
      </c>
      <c r="L14" s="29">
        <v>6972</v>
      </c>
      <c r="M14" s="30">
        <v>1000000</v>
      </c>
      <c r="N14" s="31">
        <f>L14*M14/1000</f>
        <v>6972000</v>
      </c>
      <c r="O14" s="32"/>
      <c r="P14" s="30">
        <v>1000000</v>
      </c>
      <c r="Q14" s="31">
        <f>O14*P14/1000</f>
        <v>0</v>
      </c>
      <c r="R14" s="29">
        <v>6972</v>
      </c>
      <c r="S14" s="33">
        <v>1000000</v>
      </c>
      <c r="T14" s="34">
        <f>R14*S14/1000</f>
        <v>6972000</v>
      </c>
      <c r="U14" s="29">
        <f>SUM(I14)</f>
        <v>8269</v>
      </c>
      <c r="V14" s="30">
        <v>1000000</v>
      </c>
      <c r="W14" s="31">
        <f>U14*V14/1000</f>
        <v>8269000</v>
      </c>
      <c r="X14" s="29">
        <f>SUM(U14*1)</f>
        <v>8269</v>
      </c>
      <c r="Y14" s="30">
        <v>1000000</v>
      </c>
      <c r="Z14" s="31">
        <f>X14*Y14/1000</f>
        <v>8269000</v>
      </c>
      <c r="AA14" s="29">
        <f t="shared" ref="AA14:AA17" si="13">SUM(X14*1)</f>
        <v>8269</v>
      </c>
      <c r="AB14" s="30">
        <v>1000000</v>
      </c>
      <c r="AC14" s="31">
        <f>AA14*AB14/1000</f>
        <v>8269000</v>
      </c>
      <c r="AD14" s="31"/>
      <c r="AE14" s="31"/>
      <c r="AF14" s="31"/>
      <c r="AG14" s="31">
        <f>+U14</f>
        <v>8269</v>
      </c>
      <c r="AH14" s="31">
        <f t="shared" ref="AH14" si="14">+V14</f>
        <v>1000000</v>
      </c>
      <c r="AI14" s="31">
        <f t="shared" ref="AI14" si="15">+W14</f>
        <v>8269000</v>
      </c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4"/>
    </row>
    <row r="15" spans="1:124" s="8" customFormat="1" ht="47.25" customHeight="1" x14ac:dyDescent="0.25">
      <c r="A15" s="4"/>
      <c r="B15" s="2" t="s">
        <v>7</v>
      </c>
      <c r="C15" s="29">
        <v>1026</v>
      </c>
      <c r="D15" s="30">
        <v>1000000</v>
      </c>
      <c r="E15" s="31">
        <f>C15*D15/1000</f>
        <v>1026000</v>
      </c>
      <c r="F15" s="32">
        <v>1026</v>
      </c>
      <c r="G15" s="30">
        <v>1000000</v>
      </c>
      <c r="H15" s="31">
        <f>F15*G15/1000</f>
        <v>1026000</v>
      </c>
      <c r="I15" s="41">
        <f>1497+7</f>
        <v>1504</v>
      </c>
      <c r="J15" s="30">
        <v>1000000</v>
      </c>
      <c r="K15" s="31">
        <f>I15*J15/1000</f>
        <v>1504000</v>
      </c>
      <c r="L15" s="29">
        <v>1026</v>
      </c>
      <c r="M15" s="30">
        <v>1000000</v>
      </c>
      <c r="N15" s="31">
        <f>L15*M15/1000</f>
        <v>1026000</v>
      </c>
      <c r="O15" s="32"/>
      <c r="P15" s="30">
        <v>1000000</v>
      </c>
      <c r="Q15" s="31">
        <f>O15*P15/1000</f>
        <v>0</v>
      </c>
      <c r="R15" s="29">
        <v>1026</v>
      </c>
      <c r="S15" s="33">
        <v>1000000</v>
      </c>
      <c r="T15" s="34">
        <f>R15*S15/1000</f>
        <v>1026000</v>
      </c>
      <c r="U15" s="29">
        <f>SUM(I15*1)</f>
        <v>1504</v>
      </c>
      <c r="V15" s="30">
        <v>1000000</v>
      </c>
      <c r="W15" s="31">
        <f>U15*V15/1000</f>
        <v>1504000</v>
      </c>
      <c r="X15" s="29">
        <f t="shared" ref="X15:X17" si="16">SUM(U15*1)</f>
        <v>1504</v>
      </c>
      <c r="Y15" s="30">
        <v>1000000</v>
      </c>
      <c r="Z15" s="31">
        <f>X15*Y15/1000</f>
        <v>1504000</v>
      </c>
      <c r="AA15" s="29">
        <f t="shared" si="13"/>
        <v>1504</v>
      </c>
      <c r="AB15" s="30">
        <v>1000000</v>
      </c>
      <c r="AC15" s="31">
        <f>AA15*AB15/1000</f>
        <v>1504000</v>
      </c>
      <c r="AD15" s="31"/>
      <c r="AE15" s="31"/>
      <c r="AF15" s="31"/>
      <c r="AG15" s="31">
        <f t="shared" ref="AG15:AG17" si="17">+U15</f>
        <v>1504</v>
      </c>
      <c r="AH15" s="31">
        <f t="shared" ref="AH15:AH17" si="18">+V15</f>
        <v>1000000</v>
      </c>
      <c r="AI15" s="31">
        <f t="shared" ref="AI15:AI17" si="19">+W15</f>
        <v>1504000</v>
      </c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4"/>
    </row>
    <row r="16" spans="1:124" s="8" customFormat="1" ht="29.25" customHeight="1" x14ac:dyDescent="0.25">
      <c r="A16" s="4"/>
      <c r="B16" s="2" t="s">
        <v>8</v>
      </c>
      <c r="C16" s="29">
        <v>323</v>
      </c>
      <c r="D16" s="30">
        <v>1500000</v>
      </c>
      <c r="E16" s="31">
        <f>C16*D16/1000</f>
        <v>484500</v>
      </c>
      <c r="F16" s="32">
        <v>328</v>
      </c>
      <c r="G16" s="30">
        <v>1500000</v>
      </c>
      <c r="H16" s="31">
        <f>F16*G16/1000</f>
        <v>492000</v>
      </c>
      <c r="I16" s="29">
        <v>410</v>
      </c>
      <c r="J16" s="30">
        <v>1500000</v>
      </c>
      <c r="K16" s="31">
        <f>I16*J16/1000</f>
        <v>615000</v>
      </c>
      <c r="L16" s="29">
        <v>328</v>
      </c>
      <c r="M16" s="30">
        <v>1500000</v>
      </c>
      <c r="N16" s="31">
        <f>L16*M16/1000</f>
        <v>492000</v>
      </c>
      <c r="O16" s="32"/>
      <c r="P16" s="30">
        <v>1500000</v>
      </c>
      <c r="Q16" s="31">
        <f>O16*P16/1000</f>
        <v>0</v>
      </c>
      <c r="R16" s="29">
        <v>328</v>
      </c>
      <c r="S16" s="33">
        <v>1500000</v>
      </c>
      <c r="T16" s="34">
        <f>R16*S16/1000</f>
        <v>492000</v>
      </c>
      <c r="U16" s="29">
        <f t="shared" ref="U16:U17" si="20">SUM(I16*1)</f>
        <v>410</v>
      </c>
      <c r="V16" s="30">
        <v>1500000</v>
      </c>
      <c r="W16" s="31">
        <f>U16*V16/1000</f>
        <v>615000</v>
      </c>
      <c r="X16" s="29">
        <f t="shared" si="16"/>
        <v>410</v>
      </c>
      <c r="Y16" s="30">
        <v>1500000</v>
      </c>
      <c r="Z16" s="31">
        <f>X16*Y16/1000</f>
        <v>615000</v>
      </c>
      <c r="AA16" s="29">
        <f t="shared" si="13"/>
        <v>410</v>
      </c>
      <c r="AB16" s="30">
        <v>1500000</v>
      </c>
      <c r="AC16" s="31">
        <f>AA16*AB16/1000</f>
        <v>615000</v>
      </c>
      <c r="AD16" s="31"/>
      <c r="AE16" s="31"/>
      <c r="AF16" s="31"/>
      <c r="AG16" s="31">
        <f t="shared" si="17"/>
        <v>410</v>
      </c>
      <c r="AH16" s="31">
        <f t="shared" si="18"/>
        <v>1500000</v>
      </c>
      <c r="AI16" s="31">
        <f t="shared" si="19"/>
        <v>615000</v>
      </c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4"/>
    </row>
    <row r="17" spans="2:123" s="4" customFormat="1" ht="62.25" customHeight="1" x14ac:dyDescent="0.25">
      <c r="B17" s="12" t="s">
        <v>15</v>
      </c>
      <c r="C17" s="41"/>
      <c r="D17" s="30"/>
      <c r="E17" s="31"/>
      <c r="F17" s="31"/>
      <c r="G17" s="31"/>
      <c r="H17" s="31"/>
      <c r="I17" s="29">
        <v>220</v>
      </c>
      <c r="J17" s="30">
        <f>1250000</f>
        <v>1250000</v>
      </c>
      <c r="K17" s="31">
        <f>I17*J17/1000</f>
        <v>275000</v>
      </c>
      <c r="L17" s="31"/>
      <c r="M17" s="31"/>
      <c r="N17" s="31"/>
      <c r="O17" s="31"/>
      <c r="P17" s="31"/>
      <c r="Q17" s="31"/>
      <c r="R17" s="31"/>
      <c r="S17" s="31"/>
      <c r="T17" s="31"/>
      <c r="U17" s="29">
        <f t="shared" si="20"/>
        <v>220</v>
      </c>
      <c r="V17" s="30">
        <f>1250000</f>
        <v>1250000</v>
      </c>
      <c r="W17" s="31">
        <f>U17*V17/1000</f>
        <v>275000</v>
      </c>
      <c r="X17" s="29">
        <f t="shared" si="16"/>
        <v>220</v>
      </c>
      <c r="Y17" s="30">
        <f>1250000</f>
        <v>1250000</v>
      </c>
      <c r="Z17" s="31">
        <f>X17*Y17/1000</f>
        <v>275000</v>
      </c>
      <c r="AA17" s="29">
        <f t="shared" si="13"/>
        <v>220</v>
      </c>
      <c r="AB17" s="30">
        <f>1250000</f>
        <v>1250000</v>
      </c>
      <c r="AC17" s="31">
        <f>AA17*AB17/1000</f>
        <v>275000</v>
      </c>
      <c r="AD17" s="31"/>
      <c r="AE17" s="31"/>
      <c r="AF17" s="31"/>
      <c r="AG17" s="31">
        <f t="shared" si="17"/>
        <v>220</v>
      </c>
      <c r="AH17" s="31">
        <f t="shared" si="18"/>
        <v>1250000</v>
      </c>
      <c r="AI17" s="31">
        <f t="shared" si="19"/>
        <v>275000</v>
      </c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</row>
    <row r="18" spans="2:123" s="4" customFormat="1" ht="1.5" customHeight="1" x14ac:dyDescent="0.25">
      <c r="B18" s="3"/>
      <c r="C18" s="9"/>
      <c r="F18" s="9"/>
      <c r="H18" s="9"/>
      <c r="I18" s="9"/>
      <c r="K18" s="9"/>
      <c r="L18" s="9"/>
      <c r="M18" s="9"/>
      <c r="N18" s="9"/>
      <c r="O18" s="9"/>
      <c r="P18" s="9"/>
      <c r="Q18" s="9"/>
      <c r="R18" s="9"/>
      <c r="T18" s="9"/>
      <c r="U18" s="22">
        <f>U9/R9</f>
        <v>1.0365414364640886</v>
      </c>
      <c r="W18" s="9"/>
      <c r="X18" s="22">
        <f>X9/U9</f>
        <v>1</v>
      </c>
      <c r="Y18" s="9"/>
      <c r="Z18" s="9"/>
      <c r="AA18" s="22">
        <f>AA9/X9</f>
        <v>1</v>
      </c>
      <c r="AB18" s="9"/>
      <c r="AC18" s="9"/>
      <c r="AD18" s="9"/>
      <c r="AE18" s="9"/>
      <c r="AF18" s="9"/>
      <c r="AG18" s="9"/>
      <c r="AI18" s="9"/>
    </row>
    <row r="19" spans="2:123" ht="18" customHeight="1" x14ac:dyDescent="0.25">
      <c r="B19" s="44" t="s">
        <v>27</v>
      </c>
      <c r="C19" s="45">
        <v>35448</v>
      </c>
      <c r="D19" s="45"/>
      <c r="E19" s="46">
        <v>11715167.1</v>
      </c>
      <c r="F19" s="45"/>
      <c r="G19" s="45"/>
      <c r="H19" s="47">
        <v>13755350</v>
      </c>
      <c r="I19" s="45">
        <v>37522</v>
      </c>
      <c r="J19" s="45"/>
      <c r="K19" s="47">
        <v>16134100</v>
      </c>
    </row>
    <row r="20" spans="2:123" ht="19.5" customHeight="1" x14ac:dyDescent="0.25">
      <c r="B20" s="1" t="s">
        <v>10</v>
      </c>
    </row>
    <row r="21" spans="2:123" ht="31.5" customHeight="1" x14ac:dyDescent="0.25">
      <c r="B21" s="5" t="s">
        <v>9</v>
      </c>
      <c r="C21" s="21"/>
      <c r="D21" s="21"/>
      <c r="E21" s="21"/>
    </row>
    <row r="22" spans="2:123" ht="14.25" x14ac:dyDescent="0.25">
      <c r="B22" s="10"/>
    </row>
    <row r="23" spans="2:123" ht="14.25" x14ac:dyDescent="0.25">
      <c r="B23" s="10"/>
    </row>
    <row r="24" spans="2:123" ht="14.25" x14ac:dyDescent="0.25">
      <c r="B24" s="10"/>
    </row>
    <row r="25" spans="2:123" ht="14.25" x14ac:dyDescent="0.25">
      <c r="B25" s="10"/>
    </row>
    <row r="26" spans="2:123" ht="14.25" x14ac:dyDescent="0.25">
      <c r="B26" s="10"/>
    </row>
    <row r="27" spans="2:123" ht="14.25" x14ac:dyDescent="0.25">
      <c r="B27" s="10"/>
    </row>
    <row r="28" spans="2:123" ht="14.25" x14ac:dyDescent="0.25">
      <c r="B28" s="10"/>
    </row>
    <row r="29" spans="2:123" ht="14.25" x14ac:dyDescent="0.25">
      <c r="B29" s="10"/>
    </row>
    <row r="30" spans="2:123" ht="14.25" x14ac:dyDescent="0.25">
      <c r="B30" s="10"/>
    </row>
    <row r="31" spans="2:123" ht="14.25" x14ac:dyDescent="0.25">
      <c r="B31" s="10"/>
    </row>
    <row r="32" spans="2:123" ht="14.25" x14ac:dyDescent="0.25">
      <c r="B32" s="10"/>
    </row>
  </sheetData>
  <mergeCells count="11">
    <mergeCell ref="AG6:AI6"/>
    <mergeCell ref="U6:W6"/>
    <mergeCell ref="C6:E6"/>
    <mergeCell ref="F6:H6"/>
    <mergeCell ref="I6:K6"/>
    <mergeCell ref="R6:T6"/>
    <mergeCell ref="X6:Z6"/>
    <mergeCell ref="AA6:AC6"/>
    <mergeCell ref="L6:N6"/>
    <mergeCell ref="O6:Q6"/>
    <mergeCell ref="AD6:AF6"/>
  </mergeCells>
  <pageMargins left="0.25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Erexa-mianvag-npast</vt:lpstr>
      <vt:lpstr>'Erexa-mianvag-npast'!Print_Area</vt:lpstr>
      <vt:lpstr>'Erexa-mianvag-npast'!Print_Titles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2021-02-22T08:46:44Z</dcterms:modified>
</cp:coreProperties>
</file>