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U:\Կենսաթոշակային ապահովության և այլ դրամական վճարների վարչություն\Կենսաթոշակային ապահովության և այլ դրամական վճարների բաժին\Միքաելյան Տաթևիկ\2022-2024\ելք\կենսաթոշակ\"/>
    </mc:Choice>
  </mc:AlternateContent>
  <bookViews>
    <workbookView xWindow="0" yWindow="0" windowWidth="28800" windowHeight="11730" tabRatio="785" firstSheet="1" activeTab="1"/>
  </bookViews>
  <sheets>
    <sheet name="Հավելված 3 Մաս 1" sheetId="21" r:id="rId1"/>
    <sheet name="Հավելված 3 Մաս 2" sheetId="23" r:id="rId2"/>
    <sheet name="Հավելված 3 Մաս 3kisat" sheetId="24" r:id="rId3"/>
    <sheet name="Հավելված 3 Մաս 4" sheetId="25" r:id="rId4"/>
    <sheet name="Աղյուսակ Ա. (կատարողի բացվածք)" sheetId="26" r:id="rId5"/>
  </sheets>
  <definedNames>
    <definedName name="_ftn1" localSheetId="0">'Հավելված 3 Մաս 1'!#REF!</definedName>
    <definedName name="_ftn1" localSheetId="1">'Հավելված 3 Մաս 2'!#REF!</definedName>
    <definedName name="_ftn1" localSheetId="2">'Հավելված 3 Մաս 3kisat'!#REF!</definedName>
    <definedName name="_ftn1" localSheetId="3">'Հավելված 3 Մաս 4'!#REF!</definedName>
    <definedName name="_ftn10" localSheetId="0">'Հավելված 3 Մաս 1'!#REF!</definedName>
    <definedName name="_ftn10" localSheetId="1">'Հավելված 3 Մաս 2'!#REF!</definedName>
    <definedName name="_ftn10" localSheetId="2">'Հավելված 3 Մաս 3kisat'!#REF!</definedName>
    <definedName name="_ftn10" localSheetId="3">'Հավելված 3 Մաս 4'!#REF!</definedName>
    <definedName name="_ftn11" localSheetId="0">'Հավելված 3 Մաս 1'!#REF!</definedName>
    <definedName name="_ftn11" localSheetId="1">'Հավելված 3 Մաս 2'!#REF!</definedName>
    <definedName name="_ftn11" localSheetId="2">'Հավելված 3 Մաս 3kisat'!#REF!</definedName>
    <definedName name="_ftn11" localSheetId="3">'Հավելված 3 Մաս 4'!#REF!</definedName>
    <definedName name="_ftn12" localSheetId="0">'Հավելված 3 Մաս 1'!#REF!</definedName>
    <definedName name="_ftn12" localSheetId="1">'Հավելված 3 Մաս 2'!#REF!</definedName>
    <definedName name="_ftn12" localSheetId="2">'Հավելված 3 Մաս 3kisat'!#REF!</definedName>
    <definedName name="_ftn12" localSheetId="3">'Հավելված 3 Մաս 4'!#REF!</definedName>
    <definedName name="_ftn13" localSheetId="0">'Հավելված 3 Մաս 1'!#REF!</definedName>
    <definedName name="_ftn13" localSheetId="1">'Հավելված 3 Մաս 2'!#REF!</definedName>
    <definedName name="_ftn13" localSheetId="2">'Հավելված 3 Մաս 3kisat'!#REF!</definedName>
    <definedName name="_ftn13" localSheetId="3">'Հավելված 3 Մաս 4'!#REF!</definedName>
    <definedName name="_ftn14" localSheetId="0">'Հավելված 3 Մաս 1'!#REF!</definedName>
    <definedName name="_ftn14" localSheetId="1">'Հավելված 3 Մաս 2'!#REF!</definedName>
    <definedName name="_ftn14" localSheetId="2">'Հավելված 3 Մաս 3kisat'!#REF!</definedName>
    <definedName name="_ftn14" localSheetId="3">'Հավելված 3 Մաս 4'!#REF!</definedName>
    <definedName name="_ftn15" localSheetId="0">'Հավելված 3 Մաս 1'!#REF!</definedName>
    <definedName name="_ftn15" localSheetId="1">'Հավելված 3 Մաս 2'!#REF!</definedName>
    <definedName name="_ftn15" localSheetId="2">'Հավելված 3 Մաս 3kisat'!#REF!</definedName>
    <definedName name="_ftn15" localSheetId="3">'Հավելված 3 Մաս 4'!#REF!</definedName>
    <definedName name="_ftn16" localSheetId="0">'Հավելված 3 Մաս 1'!#REF!</definedName>
    <definedName name="_ftn16" localSheetId="1">'Հավելված 3 Մաս 2'!#REF!</definedName>
    <definedName name="_ftn16" localSheetId="2">'Հավելված 3 Մաս 3kisat'!#REF!</definedName>
    <definedName name="_ftn16" localSheetId="3">'Հավելված 3 Մաս 4'!#REF!</definedName>
    <definedName name="_ftn17" localSheetId="0">'Հավելված 3 Մաս 1'!#REF!</definedName>
    <definedName name="_ftn17" localSheetId="1">'Հավելված 3 Մաս 2'!#REF!</definedName>
    <definedName name="_ftn17" localSheetId="2">'Հավելված 3 Մաս 3kisat'!#REF!</definedName>
    <definedName name="_ftn17" localSheetId="3">'Հավելված 3 Մաս 4'!#REF!</definedName>
    <definedName name="_ftn18" localSheetId="0">'Հավելված 3 Մաս 1'!#REF!</definedName>
    <definedName name="_ftn18" localSheetId="1">'Հավելված 3 Մաս 2'!#REF!</definedName>
    <definedName name="_ftn18" localSheetId="2">'Հավելված 3 Մաս 3kisat'!#REF!</definedName>
    <definedName name="_ftn18" localSheetId="3">'Հավելված 3 Մաս 4'!#REF!</definedName>
    <definedName name="_ftn19" localSheetId="0">'Հավելված 3 Մաս 1'!#REF!</definedName>
    <definedName name="_ftn19" localSheetId="1">'Հավելված 3 Մաս 2'!#REF!</definedName>
    <definedName name="_ftn19" localSheetId="2">'Հավելված 3 Մաս 3kisat'!#REF!</definedName>
    <definedName name="_ftn19" localSheetId="3">'Հավելված 3 Մաս 4'!#REF!</definedName>
    <definedName name="_ftn2" localSheetId="0">'Հավելված 3 Մաս 1'!#REF!</definedName>
    <definedName name="_ftn2" localSheetId="1">'Հավելված 3 Մաս 2'!#REF!</definedName>
    <definedName name="_ftn2" localSheetId="2">'Հավելված 3 Մաս 3kisat'!#REF!</definedName>
    <definedName name="_ftn2" localSheetId="3">'Հավելված 3 Մաս 4'!#REF!</definedName>
    <definedName name="_ftn20" localSheetId="0">'Հավելված 3 Մաս 1'!#REF!</definedName>
    <definedName name="_ftn20" localSheetId="1">'Հավելված 3 Մաս 2'!#REF!</definedName>
    <definedName name="_ftn20" localSheetId="2">'Հավելված 3 Մաս 3kisat'!$B$21</definedName>
    <definedName name="_ftn20" localSheetId="3">'Հավելված 3 Մաս 4'!#REF!</definedName>
    <definedName name="_ftn21" localSheetId="0">'Հավելված 3 Մաս 1'!#REF!</definedName>
    <definedName name="_ftn21" localSheetId="1">'Հավելված 3 Մաս 2'!#REF!</definedName>
    <definedName name="_ftn21" localSheetId="2">'Հավելված 3 Մաս 3kisat'!$B$22</definedName>
    <definedName name="_ftn21" localSheetId="3">'Հավելված 3 Մաս 4'!#REF!</definedName>
    <definedName name="_ftn22" localSheetId="0">'Հավելված 3 Մաս 1'!#REF!</definedName>
    <definedName name="_ftn22" localSheetId="1">'Հավելված 3 Մաս 2'!#REF!</definedName>
    <definedName name="_ftn22" localSheetId="2">'Հավելված 3 Մաս 3kisat'!$B$23</definedName>
    <definedName name="_ftn22" localSheetId="3">'Հավելված 3 Մաս 4'!#REF!</definedName>
    <definedName name="_ftn3" localSheetId="0">'Հավելված 3 Մաս 1'!#REF!</definedName>
    <definedName name="_ftn3" localSheetId="1">'Հավելված 3 Մաս 2'!#REF!</definedName>
    <definedName name="_ftn3" localSheetId="2">'Հավելված 3 Մաս 3kisat'!#REF!</definedName>
    <definedName name="_ftn3" localSheetId="3">'Հավելված 3 Մաս 4'!#REF!</definedName>
    <definedName name="_ftn4" localSheetId="0">'Հավելված 3 Մաս 1'!#REF!</definedName>
    <definedName name="_ftn4" localSheetId="1">'Հավելված 3 Մաս 2'!#REF!</definedName>
    <definedName name="_ftn4" localSheetId="2">'Հավելված 3 Մաս 3kisat'!#REF!</definedName>
    <definedName name="_ftn4" localSheetId="3">'Հավելված 3 Մաս 4'!#REF!</definedName>
    <definedName name="_ftn5" localSheetId="0">'Հավելված 3 Մաս 1'!#REF!</definedName>
    <definedName name="_ftn5" localSheetId="1">'Հավելված 3 Մաս 2'!#REF!</definedName>
    <definedName name="_ftn5" localSheetId="2">'Հավելված 3 Մաս 3kisat'!#REF!</definedName>
    <definedName name="_ftn5" localSheetId="3">'Հավելված 3 Մաս 4'!#REF!</definedName>
    <definedName name="_ftn6" localSheetId="0">'Հավելված 3 Մաս 1'!#REF!</definedName>
    <definedName name="_ftn6" localSheetId="1">'Հավելված 3 Մաս 2'!#REF!</definedName>
    <definedName name="_ftn6" localSheetId="2">'Հավելված 3 Մաս 3kisat'!#REF!</definedName>
    <definedName name="_ftn6" localSheetId="3">'Հավելված 3 Մաս 4'!#REF!</definedName>
    <definedName name="_ftn7" localSheetId="0">'Հավելված 3 Մաս 1'!#REF!</definedName>
    <definedName name="_ftn7" localSheetId="1">'Հավելված 3 Մաս 2'!#REF!</definedName>
    <definedName name="_ftn7" localSheetId="2">'Հավելված 3 Մաս 3kisat'!#REF!</definedName>
    <definedName name="_ftn7" localSheetId="3">'Հավելված 3 Մաս 4'!#REF!</definedName>
    <definedName name="_ftn8" localSheetId="0">'Հավելված 3 Մաս 1'!#REF!</definedName>
    <definedName name="_ftn8" localSheetId="1">'Հավելված 3 Մաս 2'!#REF!</definedName>
    <definedName name="_ftn8" localSheetId="2">'Հավելված 3 Մաս 3kisat'!#REF!</definedName>
    <definedName name="_ftn8" localSheetId="3">'Հավելված 3 Մաս 4'!#REF!</definedName>
    <definedName name="_ftn9" localSheetId="0">'Հավելված 3 Մաս 1'!#REF!</definedName>
    <definedName name="_ftn9" localSheetId="1">'Հավելված 3 Մաս 2'!#REF!</definedName>
    <definedName name="_ftn9" localSheetId="2">'Հավելված 3 Մաս 3kisat'!#REF!</definedName>
    <definedName name="_ftn9" localSheetId="3">'Հավելված 3 Մաս 4'!#REF!</definedName>
    <definedName name="_ftnref1" localSheetId="0">'Հավելված 3 Մաս 1'!#REF!</definedName>
    <definedName name="_ftnref1" localSheetId="1">'Հավելված 3 Մաս 2'!$B$2</definedName>
    <definedName name="_ftnref1" localSheetId="2">'Հավելված 3 Մաս 3kisat'!#REF!</definedName>
    <definedName name="_ftnref1" localSheetId="3">'Հավելված 3 Մաս 4'!$B$2</definedName>
    <definedName name="_ftnref10" localSheetId="0">'Հավելված 3 Մաս 1'!#REF!</definedName>
    <definedName name="_ftnref10" localSheetId="1">'Հավելված 3 Մաս 2'!#REF!</definedName>
    <definedName name="_ftnref10" localSheetId="2">'Հավելված 3 Մաս 3kisat'!#REF!</definedName>
    <definedName name="_ftnref10" localSheetId="3">'Հավելված 3 Մաս 4'!#REF!</definedName>
    <definedName name="_ftnref11" localSheetId="0">'Հավելված 3 Մաս 1'!#REF!</definedName>
    <definedName name="_ftnref11" localSheetId="1">'Հավելված 3 Մաս 2'!#REF!</definedName>
    <definedName name="_ftnref11" localSheetId="2">'Հավելված 3 Մաս 3kisat'!#REF!</definedName>
    <definedName name="_ftnref11" localSheetId="3">'Հավելված 3 Մաս 4'!#REF!</definedName>
    <definedName name="_ftnref12" localSheetId="0">'Հավելված 3 Մաս 1'!#REF!</definedName>
    <definedName name="_ftnref12" localSheetId="1">'Հավելված 3 Մաս 2'!#REF!</definedName>
    <definedName name="_ftnref12" localSheetId="2">'Հավելված 3 Մաս 3kisat'!$B$6</definedName>
    <definedName name="_ftnref12" localSheetId="3">'Հավելված 3 Մաս 4'!#REF!</definedName>
    <definedName name="_ftnref13" localSheetId="0">'Հավելված 3 Մաս 1'!#REF!</definedName>
    <definedName name="_ftnref13" localSheetId="1">'Հավելված 3 Մաս 2'!#REF!</definedName>
    <definedName name="_ftnref13" localSheetId="2">'Հավելված 3 Մաս 3kisat'!#REF!</definedName>
    <definedName name="_ftnref13" localSheetId="3">'Հավելված 3 Մաս 4'!$B$7</definedName>
    <definedName name="_ftnref14" localSheetId="0">'Հավելված 3 Մաս 1'!#REF!</definedName>
    <definedName name="_ftnref14" localSheetId="1">'Հավելված 3 Մաս 2'!#REF!</definedName>
    <definedName name="_ftnref14" localSheetId="2">'Հավելված 3 Մաս 3kisat'!#REF!</definedName>
    <definedName name="_ftnref14" localSheetId="3">'Հավելված 3 Մաս 4'!$B$12</definedName>
    <definedName name="_ftnref15" localSheetId="0">'Հավելված 3 Մաս 1'!#REF!</definedName>
    <definedName name="_ftnref15" localSheetId="1">'Հավելված 3 Մաս 2'!#REF!</definedName>
    <definedName name="_ftnref15" localSheetId="2">'Հավելված 3 Մաս 3kisat'!#REF!</definedName>
    <definedName name="_ftnref15" localSheetId="3">'Հավելված 3 Մաս 4'!#REF!</definedName>
    <definedName name="_ftnref16" localSheetId="0">'Հավելված 3 Մաս 1'!#REF!</definedName>
    <definedName name="_ftnref16" localSheetId="1">'Հավելված 3 Մաս 2'!#REF!</definedName>
    <definedName name="_ftnref16" localSheetId="2">'Հավելված 3 Մաս 3kisat'!#REF!</definedName>
    <definedName name="_ftnref16" localSheetId="3">'Հավելված 3 Մաս 4'!#REF!</definedName>
    <definedName name="_ftnref17" localSheetId="0">'Հավելված 3 Մաս 1'!#REF!</definedName>
    <definedName name="_ftnref17" localSheetId="1">'Հավելված 3 Մաս 2'!#REF!</definedName>
    <definedName name="_ftnref17" localSheetId="2">'Հավելված 3 Մաս 3kisat'!#REF!</definedName>
    <definedName name="_ftnref17" localSheetId="3">'Հավելված 3 Մաս 4'!#REF!</definedName>
    <definedName name="_ftnref18" localSheetId="0">'Հավելված 3 Մաս 1'!#REF!</definedName>
    <definedName name="_ftnref18" localSheetId="1">'Հավելված 3 Մաս 2'!#REF!</definedName>
    <definedName name="_ftnref18" localSheetId="2">'Հավելված 3 Մաս 3kisat'!#REF!</definedName>
    <definedName name="_ftnref18" localSheetId="3">'Հավելված 3 Մաս 4'!#REF!</definedName>
    <definedName name="_ftnref19" localSheetId="0">'Հավելված 3 Մաս 1'!#REF!</definedName>
    <definedName name="_ftnref19" localSheetId="1">'Հավելված 3 Մաս 2'!#REF!</definedName>
    <definedName name="_ftnref19" localSheetId="2">'Հավելված 3 Մաս 3kisat'!#REF!</definedName>
    <definedName name="_ftnref19" localSheetId="3">'Հավելված 3 Մաս 4'!#REF!</definedName>
    <definedName name="_ftnref2" localSheetId="0">'Հավելված 3 Մաս 1'!#REF!</definedName>
    <definedName name="_ftnref2" localSheetId="1">'Հավելված 3 Մաս 2'!#REF!</definedName>
    <definedName name="_ftnref2" localSheetId="2">'Հավելված 3 Մաս 3kisat'!#REF!</definedName>
    <definedName name="_ftnref2" localSheetId="3">'Հավելված 3 Մաս 4'!#REF!</definedName>
    <definedName name="_ftnref20" localSheetId="0">'Հավելված 3 Մաս 1'!#REF!</definedName>
    <definedName name="_ftnref20" localSheetId="1">'Հավելված 3 Մաս 2'!#REF!</definedName>
    <definedName name="_ftnref20" localSheetId="2">'Հավելված 3 Մաս 3kisat'!#REF!</definedName>
    <definedName name="_ftnref20" localSheetId="3">'Հավելված 3 Մաս 4'!$M$18</definedName>
    <definedName name="_ftnref21" localSheetId="0">'Հավելված 3 Մաս 1'!#REF!</definedName>
    <definedName name="_ftnref21" localSheetId="1">'Հավելված 3 Մաս 2'!#REF!</definedName>
    <definedName name="_ftnref21" localSheetId="2">'Հավելված 3 Մաս 3kisat'!#REF!</definedName>
    <definedName name="_ftnref21" localSheetId="3">'Հավելված 3 Մաս 4'!#REF!</definedName>
    <definedName name="_ftnref22" localSheetId="0">'Հավելված 3 Մաս 1'!#REF!</definedName>
    <definedName name="_ftnref22" localSheetId="1">'Հավելված 3 Մաս 2'!#REF!</definedName>
    <definedName name="_ftnref22" localSheetId="2">'Հավելված 3 Մաս 3kisat'!#REF!</definedName>
    <definedName name="_ftnref22" localSheetId="3">'Հավելված 3 Մաս 4'!#REF!</definedName>
    <definedName name="_ftnref3" localSheetId="0">'Հավելված 3 Մաս 1'!#REF!</definedName>
    <definedName name="_ftnref3" localSheetId="1">'Հավելված 3 Մաս 2'!#REF!</definedName>
    <definedName name="_ftnref3" localSheetId="2">'Հավելված 3 Մաս 3kisat'!#REF!</definedName>
    <definedName name="_ftnref3" localSheetId="3">'Հավելված 3 Մաս 4'!#REF!</definedName>
    <definedName name="_ftnref4" localSheetId="0">'Հավելված 3 Մաս 1'!#REF!</definedName>
    <definedName name="_ftnref4" localSheetId="1">'Հավելված 3 Մաս 2'!#REF!</definedName>
    <definedName name="_ftnref4" localSheetId="2">'Հավելված 3 Մաս 3kisat'!#REF!</definedName>
    <definedName name="_ftnref4" localSheetId="3">'Հավելված 3 Մաս 4'!#REF!</definedName>
    <definedName name="_ftnref5" localSheetId="0">'Հավելված 3 Մաս 1'!#REF!</definedName>
    <definedName name="_ftnref5" localSheetId="1">'Հավելված 3 Մաս 2'!#REF!</definedName>
    <definedName name="_ftnref5" localSheetId="2">'Հավելված 3 Մաս 3kisat'!#REF!</definedName>
    <definedName name="_ftnref5" localSheetId="3">'Հավելված 3 Մաս 4'!#REF!</definedName>
    <definedName name="_ftnref6" localSheetId="0">'Հավելված 3 Մաս 1'!#REF!</definedName>
    <definedName name="_ftnref6" localSheetId="1">'Հավելված 3 Մաս 2'!#REF!</definedName>
    <definedName name="_ftnref6" localSheetId="2">'Հավելված 3 Մաս 3kisat'!#REF!</definedName>
    <definedName name="_ftnref6" localSheetId="3">'Հավելված 3 Մաս 4'!#REF!</definedName>
    <definedName name="_ftnref7" localSheetId="0">'Հավելված 3 Մաս 1'!#REF!</definedName>
    <definedName name="_ftnref7" localSheetId="1">'Հավելված 3 Մաս 2'!#REF!</definedName>
    <definedName name="_ftnref7" localSheetId="2">'Հավելված 3 Մաս 3kisat'!#REF!</definedName>
    <definedName name="_ftnref7" localSheetId="3">'Հավելված 3 Մաս 4'!#REF!</definedName>
    <definedName name="_ftnref8" localSheetId="0">'Հավելված 3 Մաս 1'!#REF!</definedName>
    <definedName name="_ftnref8" localSheetId="1">'Հավելված 3 Մաս 2'!#REF!</definedName>
    <definedName name="_ftnref8" localSheetId="2">'Հավելված 3 Մաս 3kisat'!#REF!</definedName>
    <definedName name="_ftnref8" localSheetId="3">'Հավելված 3 Մաս 4'!#REF!</definedName>
    <definedName name="_ftnref9" localSheetId="0">'Հավելված 3 Մաս 1'!#REF!</definedName>
    <definedName name="_ftnref9" localSheetId="1">'Հավելված 3 Մաս 2'!#REF!</definedName>
    <definedName name="_ftnref9" localSheetId="2">'Հավելված 3 Մաս 3kisat'!#REF!</definedName>
    <definedName name="_ftnref9" localSheetId="3">'Հավելված 3 Մաս 4'!#REF!</definedName>
    <definedName name="_Toc462743052" localSheetId="0">'Հավելված 3 Մաս 1'!#REF!</definedName>
    <definedName name="_Toc462743052" localSheetId="1">'Հավելված 3 Մաս 2'!#REF!</definedName>
    <definedName name="_Toc462743052" localSheetId="2">'Հավելված 3 Մաս 3kisat'!#REF!</definedName>
    <definedName name="_Toc462743052" localSheetId="3">'Հավելված 3 Մաս 4'!#REF!</definedName>
    <definedName name="_Toc501014755" localSheetId="0">'Հավելված 3 Մաս 1'!#REF!</definedName>
    <definedName name="_Toc501014755" localSheetId="1">'Հավելված 3 Մաս 2'!$B$2</definedName>
    <definedName name="_Toc501014755" localSheetId="2">'Հավելված 3 Մաս 3kisat'!#REF!</definedName>
    <definedName name="_Toc501014755" localSheetId="3">'Հավելված 3 Մաս 4'!$B$2</definedName>
    <definedName name="_Toc501014756" localSheetId="0">'Հավելված 3 Մաս 1'!#REF!</definedName>
    <definedName name="_Toc501014756" localSheetId="1">'Հավելված 3 Մաս 2'!#REF!</definedName>
    <definedName name="_Toc501014756" localSheetId="2">'Հավելված 3 Մաս 3kisat'!#REF!</definedName>
    <definedName name="_Toc501014756" localSheetId="3">'Հավելված 3 Մաս 4'!#REF!</definedName>
    <definedName name="_Toc501014757" localSheetId="0">'Հավելված 3 Մաս 1'!#REF!</definedName>
    <definedName name="_Toc501014757" localSheetId="1">'Հավելված 3 Մաս 2'!#REF!</definedName>
    <definedName name="_Toc501014757" localSheetId="2">'Հավելված 3 Մաս 3kisat'!#REF!</definedName>
    <definedName name="_Toc501014757" localSheetId="3">'Հավելված 3 Մաս 4'!#REF!</definedName>
    <definedName name="AgencyCode" localSheetId="0">#REF!</definedName>
    <definedName name="AgencyCode" localSheetId="1">#REF!</definedName>
    <definedName name="AgencyCode" localSheetId="2">#REF!</definedName>
    <definedName name="AgencyCode" localSheetId="3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 localSheetId="3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 localSheetId="3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 localSheetId="3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 localSheetId="3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 localSheetId="3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 localSheetId="3">#REF!</definedName>
    <definedName name="PerformanceType">#REF!</definedName>
    <definedName name="_xlnm.Print_Titles" localSheetId="1">'Հավելված 3 Մաս 2'!$8:$9</definedName>
  </definedNames>
  <calcPr calcId="162913"/>
</workbook>
</file>

<file path=xl/calcChain.xml><?xml version="1.0" encoding="utf-8"?>
<calcChain xmlns="http://schemas.openxmlformats.org/spreadsheetml/2006/main">
  <c r="G337" i="25" l="1"/>
  <c r="F336" i="25"/>
  <c r="I338" i="25"/>
  <c r="H338" i="25"/>
  <c r="G338" i="25"/>
  <c r="I337" i="25"/>
  <c r="H337" i="25"/>
  <c r="J381" i="25" l="1"/>
  <c r="G380" i="25"/>
  <c r="K380" i="25"/>
  <c r="L380" i="25"/>
  <c r="F380" i="25"/>
  <c r="H381" i="25"/>
  <c r="I381" i="25" s="1"/>
  <c r="H382" i="25"/>
  <c r="I382" i="25" s="1"/>
  <c r="J382" i="25" s="1"/>
  <c r="F234" i="25"/>
  <c r="G234" i="25"/>
  <c r="H234" i="25"/>
  <c r="I234" i="25"/>
  <c r="J234" i="25"/>
  <c r="K234" i="25"/>
  <c r="L234" i="25"/>
  <c r="E128" i="25"/>
  <c r="K117" i="25"/>
  <c r="L117" i="25"/>
  <c r="J117" i="25"/>
  <c r="E67" i="23"/>
  <c r="G34" i="25"/>
  <c r="E211" i="23" l="1"/>
  <c r="J211" i="23"/>
  <c r="F211" i="23"/>
  <c r="G20" i="23" l="1"/>
  <c r="J13" i="23" l="1"/>
  <c r="E278" i="25" l="1"/>
  <c r="I166" i="25" l="1"/>
  <c r="H166" i="25"/>
  <c r="G166" i="25"/>
  <c r="H57" i="25" l="1"/>
  <c r="I57" i="25" s="1"/>
  <c r="I56" i="25"/>
  <c r="H56" i="25"/>
  <c r="G56" i="25"/>
  <c r="H46" i="25"/>
  <c r="I46" i="25" s="1"/>
  <c r="H34" i="25"/>
  <c r="I34" i="25" s="1"/>
  <c r="E307" i="26" l="1"/>
  <c r="G289" i="26"/>
  <c r="F289" i="26"/>
  <c r="E289" i="26"/>
  <c r="F273" i="23"/>
  <c r="J273" i="23"/>
  <c r="K273" i="23"/>
  <c r="L273" i="23"/>
  <c r="E273" i="23"/>
  <c r="I292" i="23"/>
  <c r="H292" i="23"/>
  <c r="G292" i="23"/>
  <c r="L278" i="25"/>
  <c r="G193" i="26" s="1"/>
  <c r="K278" i="25"/>
  <c r="F193" i="26" s="1"/>
  <c r="J278" i="25"/>
  <c r="E193" i="26" s="1"/>
  <c r="F278" i="25"/>
  <c r="F143" i="23"/>
  <c r="J143" i="23"/>
  <c r="K143" i="23"/>
  <c r="L143" i="23"/>
  <c r="E143" i="23"/>
  <c r="I192" i="23"/>
  <c r="I278" i="25" s="1"/>
  <c r="H192" i="23"/>
  <c r="H278" i="25" s="1"/>
  <c r="G192" i="23"/>
  <c r="G278" i="25" s="1"/>
  <c r="J79" i="23"/>
  <c r="K79" i="23"/>
  <c r="L79" i="23"/>
  <c r="F79" i="23"/>
  <c r="E79" i="23"/>
  <c r="J144" i="25"/>
  <c r="E105" i="26" s="1"/>
  <c r="K144" i="25"/>
  <c r="F105" i="26" s="1"/>
  <c r="L144" i="25"/>
  <c r="G105" i="26" s="1"/>
  <c r="M144" i="25"/>
  <c r="F144" i="25"/>
  <c r="I144" i="25"/>
  <c r="H144" i="25"/>
  <c r="G144" i="25"/>
  <c r="E306" i="25" l="1"/>
  <c r="L384" i="25" l="1"/>
  <c r="K384" i="25"/>
  <c r="J384" i="25"/>
  <c r="F384" i="25"/>
  <c r="F366" i="25" l="1"/>
  <c r="I224" i="25" l="1"/>
  <c r="H224" i="25"/>
  <c r="G224" i="25"/>
  <c r="H162" i="23"/>
  <c r="I162" i="23"/>
  <c r="G162" i="23"/>
  <c r="I189" i="25" l="1"/>
  <c r="H189" i="25"/>
  <c r="G189" i="25"/>
  <c r="G155" i="25" l="1"/>
  <c r="K128" i="25" l="1"/>
  <c r="L128" i="25"/>
  <c r="F128" i="25"/>
  <c r="E132" i="25"/>
  <c r="F117" i="25" l="1"/>
  <c r="E117" i="25"/>
  <c r="G105" i="25"/>
  <c r="G117" i="25" s="1"/>
  <c r="I70" i="25" l="1"/>
  <c r="I79" i="25" s="1"/>
  <c r="H70" i="25"/>
  <c r="H79" i="25" s="1"/>
  <c r="G70" i="25"/>
  <c r="G79" i="25" s="1"/>
  <c r="J79" i="25"/>
  <c r="K79" i="25"/>
  <c r="L79" i="25"/>
  <c r="F79" i="25"/>
  <c r="E79" i="25"/>
  <c r="I45" i="25" l="1"/>
  <c r="H45" i="25"/>
  <c r="G45" i="25"/>
  <c r="G280" i="23" l="1"/>
  <c r="H118" i="23" l="1"/>
  <c r="G118" i="23"/>
  <c r="I52" i="23" l="1"/>
  <c r="H52" i="23"/>
  <c r="G52" i="23"/>
  <c r="I24" i="25" l="1"/>
  <c r="H24" i="25"/>
  <c r="G24" i="25"/>
  <c r="G38" i="23" l="1"/>
  <c r="G32" i="23"/>
  <c r="I32" i="23"/>
  <c r="H32" i="23"/>
  <c r="I26" i="23"/>
  <c r="H26" i="23"/>
  <c r="G26" i="23"/>
  <c r="H35" i="25" l="1"/>
  <c r="I35" i="25" s="1"/>
  <c r="E445" i="25"/>
  <c r="F445" i="25"/>
  <c r="J445" i="25"/>
  <c r="E313" i="26" s="1"/>
  <c r="K445" i="25"/>
  <c r="F313" i="26" s="1"/>
  <c r="L445" i="25"/>
  <c r="G313" i="26" s="1"/>
  <c r="M445" i="25"/>
  <c r="E424" i="25"/>
  <c r="F424" i="25"/>
  <c r="J424" i="25"/>
  <c r="E301" i="26" s="1"/>
  <c r="K424" i="25"/>
  <c r="F301" i="26" s="1"/>
  <c r="L424" i="25"/>
  <c r="G301" i="26" s="1"/>
  <c r="E414" i="25"/>
  <c r="F414" i="25"/>
  <c r="J414" i="25"/>
  <c r="E295" i="26" s="1"/>
  <c r="K414" i="25"/>
  <c r="F295" i="26" s="1"/>
  <c r="L414" i="25"/>
  <c r="G295" i="26" s="1"/>
  <c r="E394" i="25"/>
  <c r="F394" i="25"/>
  <c r="J394" i="25"/>
  <c r="E283" i="26" s="1"/>
  <c r="K394" i="25"/>
  <c r="F283" i="26" s="1"/>
  <c r="L394" i="25"/>
  <c r="G283" i="26" s="1"/>
  <c r="E384" i="25"/>
  <c r="E277" i="26"/>
  <c r="F277" i="26"/>
  <c r="G277" i="26"/>
  <c r="E367" i="25"/>
  <c r="F367" i="25"/>
  <c r="J367" i="25"/>
  <c r="E263" i="26" s="1"/>
  <c r="K367" i="25"/>
  <c r="F263" i="26" s="1"/>
  <c r="L367" i="25"/>
  <c r="G263" i="26" s="1"/>
  <c r="M367" i="25"/>
  <c r="E356" i="25"/>
  <c r="F356" i="25"/>
  <c r="J356" i="25"/>
  <c r="E257" i="26" s="1"/>
  <c r="K356" i="25"/>
  <c r="F257" i="26" s="1"/>
  <c r="L356" i="25"/>
  <c r="G257" i="26" s="1"/>
  <c r="E341" i="25"/>
  <c r="F341" i="25"/>
  <c r="J341" i="25"/>
  <c r="E243" i="26" s="1"/>
  <c r="K341" i="25"/>
  <c r="F243" i="26" s="1"/>
  <c r="L341" i="25"/>
  <c r="G243" i="26" s="1"/>
  <c r="E327" i="25"/>
  <c r="F327" i="25"/>
  <c r="J327" i="25"/>
  <c r="E237" i="26" s="1"/>
  <c r="K327" i="25"/>
  <c r="F237" i="26" s="1"/>
  <c r="L327" i="25"/>
  <c r="G237" i="26" s="1"/>
  <c r="M327" i="25"/>
  <c r="E314" i="25"/>
  <c r="F314" i="25"/>
  <c r="G314" i="25"/>
  <c r="H314" i="25"/>
  <c r="I314" i="25"/>
  <c r="J314" i="25"/>
  <c r="E221" i="26" s="1"/>
  <c r="K314" i="25"/>
  <c r="F221" i="26" s="1"/>
  <c r="L314" i="25"/>
  <c r="G221" i="26" s="1"/>
  <c r="F306" i="25"/>
  <c r="J306" i="25"/>
  <c r="E213" i="26" s="1"/>
  <c r="E206" i="26" s="1"/>
  <c r="K306" i="25"/>
  <c r="F213" i="26" s="1"/>
  <c r="F206" i="26" s="1"/>
  <c r="L306" i="25"/>
  <c r="G213" i="26" s="1"/>
  <c r="G206" i="26" s="1"/>
  <c r="E268" i="25"/>
  <c r="F268" i="25"/>
  <c r="J268" i="25"/>
  <c r="E187" i="26" s="1"/>
  <c r="K268" i="25"/>
  <c r="F187" i="26" s="1"/>
  <c r="L268" i="25"/>
  <c r="G187" i="26" s="1"/>
  <c r="E258" i="25"/>
  <c r="F258" i="25"/>
  <c r="J258" i="25"/>
  <c r="E181" i="26" s="1"/>
  <c r="K258" i="25"/>
  <c r="F181" i="26" s="1"/>
  <c r="L258" i="25"/>
  <c r="G181" i="26" s="1"/>
  <c r="E248" i="25"/>
  <c r="F248" i="25"/>
  <c r="J248" i="25"/>
  <c r="E175" i="26" s="1"/>
  <c r="K248" i="25"/>
  <c r="F175" i="26" s="1"/>
  <c r="L248" i="25"/>
  <c r="G175" i="26" s="1"/>
  <c r="E238" i="25"/>
  <c r="F238" i="25"/>
  <c r="J238" i="25"/>
  <c r="E169" i="26" s="1"/>
  <c r="K238" i="25"/>
  <c r="F169" i="26" s="1"/>
  <c r="L238" i="25"/>
  <c r="G169" i="26" s="1"/>
  <c r="M238" i="25"/>
  <c r="E225" i="25"/>
  <c r="F225" i="25"/>
  <c r="G225" i="25"/>
  <c r="H225" i="25"/>
  <c r="J225" i="25"/>
  <c r="E163" i="26" s="1"/>
  <c r="K225" i="25"/>
  <c r="F163" i="26" s="1"/>
  <c r="L225" i="25"/>
  <c r="G163" i="26" s="1"/>
  <c r="E215" i="25"/>
  <c r="F215" i="25"/>
  <c r="J215" i="25"/>
  <c r="E157" i="26" s="1"/>
  <c r="K215" i="25"/>
  <c r="F157" i="26" s="1"/>
  <c r="L215" i="25"/>
  <c r="G157" i="26" s="1"/>
  <c r="E203" i="25"/>
  <c r="F203" i="25"/>
  <c r="J203" i="25"/>
  <c r="E151" i="26" s="1"/>
  <c r="K203" i="25"/>
  <c r="F151" i="26" s="1"/>
  <c r="L203" i="25"/>
  <c r="G151" i="26" s="1"/>
  <c r="E190" i="25"/>
  <c r="F190" i="25"/>
  <c r="J190" i="25"/>
  <c r="E137" i="26" s="1"/>
  <c r="K190" i="25"/>
  <c r="F137" i="26" s="1"/>
  <c r="L190" i="25"/>
  <c r="G137" i="26" s="1"/>
  <c r="E180" i="25"/>
  <c r="F180" i="25"/>
  <c r="J180" i="25"/>
  <c r="E131" i="26" s="1"/>
  <c r="K180" i="25"/>
  <c r="F131" i="26" s="1"/>
  <c r="L180" i="25"/>
  <c r="G131" i="26" s="1"/>
  <c r="E168" i="25"/>
  <c r="F168" i="25"/>
  <c r="J168" i="25"/>
  <c r="E125" i="26" s="1"/>
  <c r="K168" i="25"/>
  <c r="F125" i="26" s="1"/>
  <c r="L168" i="25"/>
  <c r="G125" i="26" s="1"/>
  <c r="E156" i="25"/>
  <c r="F156" i="25"/>
  <c r="J156" i="25"/>
  <c r="E119" i="26" s="1"/>
  <c r="K156" i="25"/>
  <c r="F119" i="26" s="1"/>
  <c r="L156" i="25"/>
  <c r="G119" i="26" s="1"/>
  <c r="F132" i="25"/>
  <c r="J132" i="25"/>
  <c r="E99" i="26" s="1"/>
  <c r="K132" i="25"/>
  <c r="F99" i="26" s="1"/>
  <c r="L132" i="25"/>
  <c r="G99" i="26" s="1"/>
  <c r="M132" i="25"/>
  <c r="E118" i="25"/>
  <c r="F118" i="25"/>
  <c r="J118" i="25"/>
  <c r="E93" i="26" s="1"/>
  <c r="K118" i="25"/>
  <c r="F93" i="26" s="1"/>
  <c r="L118" i="25"/>
  <c r="G93" i="26" s="1"/>
  <c r="E106" i="25"/>
  <c r="F106" i="25"/>
  <c r="J106" i="25"/>
  <c r="E87" i="26" s="1"/>
  <c r="K106" i="25"/>
  <c r="F87" i="26" s="1"/>
  <c r="L106" i="25"/>
  <c r="G87" i="26" s="1"/>
  <c r="E93" i="25"/>
  <c r="F93" i="25"/>
  <c r="J93" i="25"/>
  <c r="E73" i="26" s="1"/>
  <c r="K93" i="25"/>
  <c r="F73" i="26" s="1"/>
  <c r="L93" i="25"/>
  <c r="G73" i="26" s="1"/>
  <c r="E80" i="25"/>
  <c r="F80" i="25"/>
  <c r="J80" i="25"/>
  <c r="E59" i="26" s="1"/>
  <c r="K80" i="25"/>
  <c r="F59" i="26" s="1"/>
  <c r="L80" i="25"/>
  <c r="G59" i="26" s="1"/>
  <c r="E71" i="25"/>
  <c r="F71" i="25"/>
  <c r="J71" i="25"/>
  <c r="K71" i="25"/>
  <c r="L71" i="25"/>
  <c r="E58" i="25"/>
  <c r="F58" i="25"/>
  <c r="G58" i="25"/>
  <c r="J58" i="25"/>
  <c r="E39" i="26" s="1"/>
  <c r="K58" i="25"/>
  <c r="F39" i="26" s="1"/>
  <c r="L58" i="25"/>
  <c r="G39" i="26" s="1"/>
  <c r="E47" i="25"/>
  <c r="F47" i="25"/>
  <c r="G47" i="25"/>
  <c r="H47" i="25"/>
  <c r="I47" i="25"/>
  <c r="J47" i="25"/>
  <c r="E33" i="26" s="1"/>
  <c r="K47" i="25"/>
  <c r="F33" i="26" s="1"/>
  <c r="L47" i="25"/>
  <c r="G33" i="26" s="1"/>
  <c r="E36" i="25"/>
  <c r="F36" i="25"/>
  <c r="J36" i="25"/>
  <c r="E27" i="26" s="1"/>
  <c r="K36" i="25"/>
  <c r="F27" i="26" s="1"/>
  <c r="L36" i="25"/>
  <c r="G27" i="26" s="1"/>
  <c r="M36" i="25"/>
  <c r="E25" i="25"/>
  <c r="F25" i="25"/>
  <c r="J25" i="25"/>
  <c r="K25" i="25"/>
  <c r="L25" i="25"/>
  <c r="D314" i="25"/>
  <c r="E286" i="25"/>
  <c r="F286" i="25"/>
  <c r="G286" i="25"/>
  <c r="H286" i="25"/>
  <c r="I286" i="25"/>
  <c r="J286" i="25"/>
  <c r="K286" i="25"/>
  <c r="L286" i="25"/>
  <c r="D286" i="25"/>
  <c r="E324" i="23"/>
  <c r="E448" i="25" s="1"/>
  <c r="E233" i="23"/>
  <c r="F233" i="23"/>
  <c r="K211" i="23"/>
  <c r="L211" i="23"/>
  <c r="F253" i="23"/>
  <c r="G21" i="26" l="1"/>
  <c r="E21" i="26"/>
  <c r="F21" i="26"/>
  <c r="F447" i="25"/>
  <c r="E270" i="26"/>
  <c r="G270" i="26"/>
  <c r="F270" i="26"/>
  <c r="G144" i="26"/>
  <c r="F144" i="26"/>
  <c r="E144" i="26"/>
  <c r="F80" i="26"/>
  <c r="E80" i="26"/>
  <c r="G80" i="26"/>
  <c r="G53" i="26"/>
  <c r="F53" i="26"/>
  <c r="E53" i="26"/>
  <c r="F111" i="23"/>
  <c r="G72" i="23"/>
  <c r="G93" i="25" s="1"/>
  <c r="F67" i="23"/>
  <c r="F45" i="23"/>
  <c r="F13" i="23"/>
  <c r="F322" i="23" l="1"/>
  <c r="F325" i="23" s="1"/>
  <c r="G250" i="26"/>
  <c r="F250" i="26"/>
  <c r="E250" i="26"/>
  <c r="G230" i="26"/>
  <c r="F230" i="26"/>
  <c r="E230" i="26"/>
  <c r="G112" i="26"/>
  <c r="F112" i="26"/>
  <c r="E112" i="26"/>
  <c r="G68" i="26"/>
  <c r="F68" i="26"/>
  <c r="E68" i="26"/>
  <c r="G46" i="26"/>
  <c r="F46" i="26"/>
  <c r="E46" i="26"/>
  <c r="G14" i="26"/>
  <c r="F14" i="26"/>
  <c r="E14" i="26"/>
  <c r="G319" i="26" l="1"/>
  <c r="E319" i="26"/>
  <c r="F319" i="26"/>
  <c r="E253" i="23"/>
  <c r="J253" i="23"/>
  <c r="K253" i="23"/>
  <c r="L253" i="23"/>
  <c r="J233" i="23"/>
  <c r="K233" i="23"/>
  <c r="L233" i="23"/>
  <c r="G218" i="23"/>
  <c r="I168" i="23"/>
  <c r="I238" i="25" s="1"/>
  <c r="H168" i="23"/>
  <c r="H238" i="25" s="1"/>
  <c r="G168" i="23"/>
  <c r="G238" i="25" s="1"/>
  <c r="G150" i="23"/>
  <c r="I155" i="25"/>
  <c r="H155" i="25"/>
  <c r="E111" i="23"/>
  <c r="J111" i="23"/>
  <c r="K111" i="23"/>
  <c r="L111" i="23"/>
  <c r="I213" i="25"/>
  <c r="I212" i="25"/>
  <c r="H213" i="25"/>
  <c r="H212" i="25"/>
  <c r="G213" i="25"/>
  <c r="G212" i="25"/>
  <c r="H383" i="25"/>
  <c r="E366" i="25"/>
  <c r="J366" i="25"/>
  <c r="K366" i="25"/>
  <c r="L366" i="25"/>
  <c r="D366" i="25"/>
  <c r="I355" i="25"/>
  <c r="I366" i="25" s="1"/>
  <c r="H355" i="25"/>
  <c r="H366" i="25" s="1"/>
  <c r="G355" i="25"/>
  <c r="G366" i="25" s="1"/>
  <c r="I326" i="25"/>
  <c r="H326" i="25"/>
  <c r="G326" i="25"/>
  <c r="I336" i="25"/>
  <c r="H336" i="25"/>
  <c r="G336" i="25"/>
  <c r="I267" i="25"/>
  <c r="H267" i="25"/>
  <c r="G267" i="25"/>
  <c r="I257" i="25"/>
  <c r="H257" i="25"/>
  <c r="G257" i="25"/>
  <c r="I247" i="25"/>
  <c r="H247" i="25"/>
  <c r="G247" i="25"/>
  <c r="G178" i="25"/>
  <c r="H178" i="25"/>
  <c r="I178" i="25"/>
  <c r="G179" i="25"/>
  <c r="H179" i="25"/>
  <c r="I179" i="25"/>
  <c r="I177" i="25"/>
  <c r="H177" i="25"/>
  <c r="G177" i="25"/>
  <c r="I130" i="25"/>
  <c r="I131" i="25"/>
  <c r="I129" i="25"/>
  <c r="H130" i="25"/>
  <c r="H131" i="25"/>
  <c r="H129" i="25"/>
  <c r="G130" i="25"/>
  <c r="G131" i="25"/>
  <c r="G129" i="25"/>
  <c r="J128" i="25"/>
  <c r="D128" i="25"/>
  <c r="D117" i="25"/>
  <c r="I105" i="25"/>
  <c r="I117" i="25" s="1"/>
  <c r="H105" i="25"/>
  <c r="H117" i="25" s="1"/>
  <c r="D79" i="25"/>
  <c r="I383" i="25" l="1"/>
  <c r="H380" i="25"/>
  <c r="G203" i="25"/>
  <c r="G211" i="23"/>
  <c r="G306" i="25"/>
  <c r="G128" i="25"/>
  <c r="H128" i="25"/>
  <c r="I128" i="25"/>
  <c r="D93" i="25"/>
  <c r="D445" i="25"/>
  <c r="D424" i="25"/>
  <c r="D414" i="25"/>
  <c r="D394" i="25"/>
  <c r="D384" i="25"/>
  <c r="D367" i="25"/>
  <c r="D356" i="25"/>
  <c r="M341" i="25"/>
  <c r="D341" i="25"/>
  <c r="D327" i="25"/>
  <c r="D306" i="25"/>
  <c r="I380" i="25" l="1"/>
  <c r="J383" i="25"/>
  <c r="J380" i="25" s="1"/>
  <c r="E294" i="25"/>
  <c r="E447" i="25" s="1"/>
  <c r="E449" i="25" s="1"/>
  <c r="G294" i="25"/>
  <c r="H294" i="25"/>
  <c r="I294" i="25"/>
  <c r="J294" i="25"/>
  <c r="J447" i="25" s="1"/>
  <c r="K294" i="25"/>
  <c r="K447" i="25" s="1"/>
  <c r="L294" i="25"/>
  <c r="L447" i="25" s="1"/>
  <c r="D294" i="25"/>
  <c r="D268" i="25"/>
  <c r="D258" i="25"/>
  <c r="D248" i="25"/>
  <c r="D238" i="25"/>
  <c r="D225" i="25"/>
  <c r="D215" i="25"/>
  <c r="D203" i="25"/>
  <c r="D180" i="25"/>
  <c r="M190" i="25"/>
  <c r="M447" i="25" s="1"/>
  <c r="D190" i="25"/>
  <c r="D168" i="25"/>
  <c r="D156" i="25"/>
  <c r="D132" i="25"/>
  <c r="D118" i="25"/>
  <c r="D106" i="25"/>
  <c r="D80" i="25" l="1"/>
  <c r="D71" i="25"/>
  <c r="D58" i="25"/>
  <c r="D47" i="25"/>
  <c r="D36" i="25"/>
  <c r="H156" i="25" l="1"/>
  <c r="G156" i="25"/>
  <c r="D25" i="25"/>
  <c r="D447" i="25" s="1"/>
  <c r="I246" i="23" l="1"/>
  <c r="I341" i="25" s="1"/>
  <c r="H246" i="23"/>
  <c r="H341" i="25" s="1"/>
  <c r="G246" i="23"/>
  <c r="G341" i="25" s="1"/>
  <c r="I240" i="23"/>
  <c r="I327" i="25" s="1"/>
  <c r="H240" i="23"/>
  <c r="H327" i="25" s="1"/>
  <c r="G240" i="23"/>
  <c r="G327" i="25" s="1"/>
  <c r="I316" i="23"/>
  <c r="I445" i="25" s="1"/>
  <c r="H316" i="23"/>
  <c r="H445" i="25" s="1"/>
  <c r="G316" i="23"/>
  <c r="G445" i="25" s="1"/>
  <c r="I304" i="23"/>
  <c r="I424" i="25" s="1"/>
  <c r="H304" i="23"/>
  <c r="H424" i="25" s="1"/>
  <c r="G304" i="23"/>
  <c r="G424" i="25" s="1"/>
  <c r="I298" i="23"/>
  <c r="I414" i="25" s="1"/>
  <c r="H298" i="23"/>
  <c r="H414" i="25" s="1"/>
  <c r="G298" i="23"/>
  <c r="G414" i="25" s="1"/>
  <c r="I286" i="23"/>
  <c r="I394" i="25" s="1"/>
  <c r="I393" i="25" s="1"/>
  <c r="H286" i="23"/>
  <c r="H394" i="25" s="1"/>
  <c r="H393" i="25" s="1"/>
  <c r="G286" i="23"/>
  <c r="I280" i="23"/>
  <c r="H280" i="23"/>
  <c r="G384" i="25"/>
  <c r="I266" i="23"/>
  <c r="I367" i="25" s="1"/>
  <c r="H266" i="23"/>
  <c r="H367" i="25" s="1"/>
  <c r="G266" i="23"/>
  <c r="G367" i="25" s="1"/>
  <c r="I260" i="23"/>
  <c r="I356" i="25" s="1"/>
  <c r="H260" i="23"/>
  <c r="H356" i="25" s="1"/>
  <c r="G260" i="23"/>
  <c r="G356" i="25" s="1"/>
  <c r="I218" i="23"/>
  <c r="H218" i="23"/>
  <c r="I186" i="23"/>
  <c r="I268" i="25" s="1"/>
  <c r="H186" i="23"/>
  <c r="H268" i="25" s="1"/>
  <c r="G186" i="23"/>
  <c r="G268" i="25" s="1"/>
  <c r="I180" i="23"/>
  <c r="I258" i="25" s="1"/>
  <c r="H180" i="23"/>
  <c r="H258" i="25" s="1"/>
  <c r="G180" i="23"/>
  <c r="G258" i="25" s="1"/>
  <c r="I174" i="23"/>
  <c r="I248" i="25" s="1"/>
  <c r="H174" i="23"/>
  <c r="H248" i="25" s="1"/>
  <c r="G174" i="23"/>
  <c r="G248" i="25" s="1"/>
  <c r="I225" i="25"/>
  <c r="I156" i="23"/>
  <c r="I215" i="25" s="1"/>
  <c r="H156" i="23"/>
  <c r="H215" i="25" s="1"/>
  <c r="G156" i="23"/>
  <c r="I150" i="23"/>
  <c r="H150" i="23"/>
  <c r="I136" i="23"/>
  <c r="I190" i="25" s="1"/>
  <c r="H136" i="23"/>
  <c r="H190" i="25" s="1"/>
  <c r="G136" i="23"/>
  <c r="G190" i="25" s="1"/>
  <c r="I130" i="23"/>
  <c r="I180" i="25" s="1"/>
  <c r="H130" i="23"/>
  <c r="H180" i="25" s="1"/>
  <c r="G130" i="23"/>
  <c r="G180" i="25" s="1"/>
  <c r="I124" i="23"/>
  <c r="I168" i="25" s="1"/>
  <c r="H124" i="23"/>
  <c r="H168" i="25" s="1"/>
  <c r="G124" i="23"/>
  <c r="G168" i="25" s="1"/>
  <c r="I118" i="23"/>
  <c r="I156" i="25" s="1"/>
  <c r="I98" i="23"/>
  <c r="I132" i="25" s="1"/>
  <c r="H98" i="23"/>
  <c r="H132" i="25" s="1"/>
  <c r="G98" i="23"/>
  <c r="G132" i="25" s="1"/>
  <c r="I92" i="23"/>
  <c r="I118" i="25" s="1"/>
  <c r="H92" i="23"/>
  <c r="H118" i="25" s="1"/>
  <c r="G92" i="23"/>
  <c r="G118" i="25" s="1"/>
  <c r="I86" i="23"/>
  <c r="H86" i="23"/>
  <c r="G86" i="23"/>
  <c r="I72" i="23"/>
  <c r="I93" i="25" s="1"/>
  <c r="H72" i="23"/>
  <c r="H93" i="25" s="1"/>
  <c r="L67" i="23"/>
  <c r="K67" i="23"/>
  <c r="J67" i="23"/>
  <c r="G67" i="23"/>
  <c r="I58" i="23"/>
  <c r="I80" i="25" s="1"/>
  <c r="H58" i="23"/>
  <c r="H80" i="25" s="1"/>
  <c r="G58" i="23"/>
  <c r="G80" i="25" s="1"/>
  <c r="I71" i="25"/>
  <c r="H71" i="25"/>
  <c r="G71" i="25"/>
  <c r="L45" i="23"/>
  <c r="K45" i="23"/>
  <c r="J45" i="23"/>
  <c r="J7" i="23" s="1"/>
  <c r="E45" i="23"/>
  <c r="I38" i="23"/>
  <c r="I58" i="25" s="1"/>
  <c r="H38" i="23"/>
  <c r="H58" i="25" s="1"/>
  <c r="I36" i="25"/>
  <c r="H36" i="25"/>
  <c r="G36" i="25"/>
  <c r="I20" i="23"/>
  <c r="H20" i="23"/>
  <c r="G25" i="25"/>
  <c r="L13" i="23"/>
  <c r="L7" i="23" s="1"/>
  <c r="K13" i="23"/>
  <c r="K7" i="23" s="1"/>
  <c r="E13" i="23"/>
  <c r="I25" i="25" l="1"/>
  <c r="I13" i="23"/>
  <c r="H67" i="23"/>
  <c r="H384" i="25"/>
  <c r="H273" i="23"/>
  <c r="I384" i="25"/>
  <c r="I273" i="23"/>
  <c r="G394" i="25"/>
  <c r="G393" i="25" s="1"/>
  <c r="G273" i="23"/>
  <c r="I143" i="23"/>
  <c r="G143" i="23"/>
  <c r="H143" i="23"/>
  <c r="H106" i="25"/>
  <c r="H79" i="23"/>
  <c r="I106" i="25"/>
  <c r="I79" i="23"/>
  <c r="G106" i="25"/>
  <c r="G79" i="23"/>
  <c r="L322" i="23"/>
  <c r="L325" i="23" s="1"/>
  <c r="H13" i="23"/>
  <c r="H25" i="25"/>
  <c r="H306" i="25"/>
  <c r="H211" i="23"/>
  <c r="I306" i="25"/>
  <c r="I211" i="23"/>
  <c r="G215" i="25"/>
  <c r="H203" i="25"/>
  <c r="I203" i="25"/>
  <c r="H45" i="23"/>
  <c r="I111" i="23"/>
  <c r="G13" i="23"/>
  <c r="G45" i="23"/>
  <c r="I45" i="23"/>
  <c r="I67" i="23"/>
  <c r="G253" i="23"/>
  <c r="I253" i="23"/>
  <c r="H111" i="23"/>
  <c r="G111" i="23"/>
  <c r="H253" i="23"/>
  <c r="E322" i="23"/>
  <c r="E325" i="23" s="1"/>
  <c r="K322" i="23"/>
  <c r="K325" i="23" s="1"/>
  <c r="J322" i="23"/>
  <c r="J325" i="23" s="1"/>
  <c r="H233" i="23"/>
  <c r="G233" i="23"/>
  <c r="I233" i="23"/>
  <c r="G447" i="25" l="1"/>
  <c r="I447" i="25"/>
  <c r="H447" i="25"/>
  <c r="G322" i="23"/>
  <c r="G325" i="23" s="1"/>
  <c r="I322" i="23"/>
  <c r="I325" i="23" s="1"/>
  <c r="H322" i="23"/>
  <c r="H325" i="23" s="1"/>
</calcChain>
</file>

<file path=xl/sharedStrings.xml><?xml version="1.0" encoding="utf-8"?>
<sst xmlns="http://schemas.openxmlformats.org/spreadsheetml/2006/main" count="1686" uniqueCount="406">
  <si>
    <t>…..</t>
  </si>
  <si>
    <t>Ð³í»Éí³Í N 3. ´Ûáõç»ï³ÛÇÝ Íñ³·ñ»ñÇ ¨ ³ÏÝÏ³ÉíáÕ ³ñ¹ÛáõÝùÝ»ñÇ Ý»ñÏ³Û³óÙ³Ý Ó¨³ã³÷</t>
  </si>
  <si>
    <t>ä»ï³Ï³Ý Ù³ñÙÝÇ ³Ýí³ÝáõÙÁª</t>
  </si>
  <si>
    <t>Ø²ê 1. äºî²Î²Ü Ø²ðØÜÆ è²¼Ø²ì²ðàôÂÚ²Ü ÀÜ¸Ð²Üàôð ÜÎ²ð²¶ðàôÂÚàôÜÀ</t>
  </si>
  <si>
    <t>4. üÇÝ³Ýë³Ï³Ý ³ÏïÇíÝ»ñÇ Ï³é³í³ñÙ³ÝÝ ³ÝãíáÕ ÙÇçáó³éáõÙÝ»ñÁª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</si>
  <si>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</si>
  <si>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</si>
  <si>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r>
      <t>3</t>
    </r>
    <r>
      <rPr>
        <sz val="10"/>
        <color rgb="FF000000"/>
        <rFont val="Arial Armenian"/>
        <family val="2"/>
      </rPr>
      <t>.Î³åÇï³É µÝáõÛÃÇ ÑÇÙÝ³Ï³Ý ÙÇçáó³éáõÙÝ»ñÁª</t>
    </r>
  </si>
  <si>
    <t>Ìñ³·Çñ</t>
  </si>
  <si>
    <t>ä»ï³Ï³Ý Ù³ñÙÝÇ (´¶Î) ·»ñ³ï»ëã³Ï³Ý ¹³ëÇãÁ՝</t>
  </si>
  <si>
    <t>ä»ï³Ï³Ý Ù³ñÙÝÇ (´¶Î) ³Ýí³ÝáõÙÁ՝</t>
  </si>
  <si>
    <t>Աղյուսակ Ա.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</si>
  <si>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</si>
  <si>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Հավելված N 3. Բյուջետային ծրագրերի և ակնկալվող արդյունքների ներկայացման ձևաչափ</t>
  </si>
  <si>
    <t>Պետական մարմնի անվանումը՝</t>
  </si>
  <si>
    <t>(հազ. դրամ)</t>
  </si>
  <si>
    <t>Պետական մարմնի գերատեսչական դասիչը՝</t>
  </si>
  <si>
    <t>ՄԱՍ 3 ՊԵՏԱԿԱՆ ՄԱՐՄՆԻ ԾՐԱԳՐԵՐԻ ԳԾՈՎ ՎԵՐՋՆԱԿԱՆ ԱՐԴՅՈՒՆՔԻ ՑՈՒՑԱՆԻՇՆԵՐԸ</t>
  </si>
  <si>
    <t>Նպատակը</t>
  </si>
  <si>
    <t>Ծրագրի դասիչը և անվանումը</t>
  </si>
  <si>
    <t>Ծրագրի վերջնական արդյունքները</t>
  </si>
  <si>
    <t>Կապը ՀՀ կառավարության ծրագրով սահմանված քաղաքականության թիրախների հետ</t>
  </si>
  <si>
    <t>Չափորոշիչը</t>
  </si>
  <si>
    <t>Ելակետը</t>
  </si>
  <si>
    <t>Թիրախը</t>
  </si>
  <si>
    <t>Ցուցանիշը</t>
  </si>
  <si>
    <t>Ժամկետը</t>
  </si>
  <si>
    <t>ՄԱՍ 4. ՊԵՏԱԿԱՆ ՄԱՐՄՆԻ ԳԾՈՎ ԱՐԴՅՈՒՆՔԱՅԻՆ (ԿԱՏԱՐՈՂԱԿԱՆ) ՑՈՒՑԱՆԻՇՆԵՐԸ</t>
  </si>
  <si>
    <t>Ծրագրի դասիչը</t>
  </si>
  <si>
    <t>Ծրագրի անվանումը</t>
  </si>
  <si>
    <t>Ծրագրի միջոցառումները</t>
  </si>
  <si>
    <t xml:space="preserve"> Պարգևավճարներ և պատվովճարներ</t>
  </si>
  <si>
    <t xml:space="preserve"> Կենսաթոշակային ապահովություն</t>
  </si>
  <si>
    <t>1005   Պ արգևավճարներ և պատվովճարներ</t>
  </si>
  <si>
    <t>մշակված չէ</t>
  </si>
  <si>
    <t>Պետական հոգածության դրսևորում՝ առանձին կատեգորիայի քաղաքացիներին և նրանց ընտանիքներին սոցիալական երաշխիքների տրամադրում</t>
  </si>
  <si>
    <t>1068   Ժողովրդագրական վիճակի բարելավում</t>
  </si>
  <si>
    <t>Խթանել ժողովրդագրական վիճակի բարելավումը</t>
  </si>
  <si>
    <t xml:space="preserve">1082  Սոցիալական աջակցություն անաշխատունակության դեպքում   </t>
  </si>
  <si>
    <t xml:space="preserve"> Կորցրած եկամուտների մասնակի փոխհատուցում</t>
  </si>
  <si>
    <t>1102   Կենսաթոշակային ապահովություն</t>
  </si>
  <si>
    <t>Կենսաթոշակի իրավունքի իրացում</t>
  </si>
  <si>
    <t xml:space="preserve"> Աշխատանքային միջին կենսաթոշակը նվազագույն սպառողական զամբյուղի արժեքի նկատմամբ, տոկոս (միջին կենսաթոշակ/աղքատության վերին շեմ)* </t>
  </si>
  <si>
    <t xml:space="preserve"> Ծայրահեղ աղքատության գծից ցածր աշխատանքային կենսաթոշակ ստացողների թվաքանակ </t>
  </si>
  <si>
    <t xml:space="preserve">  </t>
  </si>
  <si>
    <t>1205   Սոցիալական ապահովություն</t>
  </si>
  <si>
    <t>Սոցիալական ապահովության իրավունքի իրականացման ապահովում</t>
  </si>
  <si>
    <t xml:space="preserve"> Ծերության, հաշմանդամության, կերակրողին կորցնելու դեպքում նպաստների միջին մեծություն, դրամ </t>
  </si>
  <si>
    <t xml:space="preserve"> Ծայրահեղ աղքատության գծից ցածր նպաստ ստացողների թվաքանակ </t>
  </si>
  <si>
    <t>¸³ëÇãÁ</t>
  </si>
  <si>
    <t>Ìñ³·Çñ/ØÇçáó³éáõÙ</t>
  </si>
  <si>
    <t>Ìñ³·ÇñÁ</t>
  </si>
  <si>
    <t>ØÇçáó³éáõÙÁ</t>
  </si>
  <si>
    <t>(Ñ³½. ¹ñ³Ù)</t>
  </si>
  <si>
    <t>Ìñ³·ñÇ ³Ýí³ÝáõÙÁ՝</t>
  </si>
  <si>
    <t>ä³ñ·¨³í×³ñÇ ¨ å³ïíáí×³ñÝ»ñ</t>
  </si>
  <si>
    <t>Ìñ³·ñÇ  Ýå³ï³ÏÁ՝</t>
  </si>
  <si>
    <t>ä»ï³Ï³Ý Ñá·³ÍáõÃÛáõÝ ¹ñë¨áñáõÙ, ³é³ÝÓÇÝ Ï³ï»·áñÇ³ÛÇ ù³Õ³ù³óÇÝ»ñÇ ¨ Ýñ³Ýó ÁÝï³ÝÇùÝ»ñÇÝ ëáóÇ³É³Ï³Ý »ñ³ßËÇùÝ»ñÇ ï³ñ³Ù³¹ñáõÙ</t>
  </si>
  <si>
    <t>ì»ñçÝ³Ï³Ý ³ñ¹ÛáõÝùÇ ÝÏ³ñ³·ñáõÃÛáõÝ</t>
  </si>
  <si>
    <t>Առանձին կատեգորիայի քաղաքացիներիÝ ¨ Ýñ³Ýó ÁÝï³ÝÇùÝ»ñÇ ³Ý¹³ÙÝ»ñÇÝ ëáóÇ³É³Ï³Ý »ñ³ßËÇùÝ»ñÇ ïñ³Ù³¹ñáõÙ</t>
  </si>
  <si>
    <t>Ìñ³·ñÇ ÙÇçáó³éáõÙÝ»ñ</t>
  </si>
  <si>
    <t>ØÇçáó³éÙ³Ý ³Ýí³ÝáõÙÁ՝</t>
  </si>
  <si>
    <t>¼áÑí³Í՝ Ñ»ïÙ³Ñáõ Ð³Û³ëï³ÝÇ ³½·³ÛÇÝ Ñ»ñáë ÐÐ µ³ñÓñ³·áõÛÝ ÏáãáõÙ ëï³ó³Í Ï³Ù Ø³ñï³Ï³Ý Ë³ã ßù³Ýß³Ýáí å³ñ·¨³ïñí³Í ³ÝÓÇ ÁÝï³ÝÇùÇ ³Ý¹³ÙÝ»ñÇÝ å³ñ·¨³í×³ñÇ ïñ³Ù³¹ñÙ³Ý ³å³ÑáíáõÙ</t>
  </si>
  <si>
    <t>ØÇçáó³éÙ³Ý ÝÏ³ñ³·ñáõÃÛáõÝÁ՝</t>
  </si>
  <si>
    <t>¼áÑí³Í՝ Ñ»ïÙ³Ñáõ Ð³Û³ëï³ÝÇ ³½·³ÛÇÝ Ñ»ñáë ÐÐ µ³ñÓñ³·áõÛÝ ÏáãáõÙ ëï³ó³Í Ï³Ù Ø³ñï³Ï³Ý Ë³ã ßù³Ýß³Ýáí å³ñ·¨³ïñí³Í ³ÝÓÇ ÁÝï³ÝÇùÇ ³Ý¹³ÙÝ»ñÇÝ å³ñ·¨³í×³ñÇ  í×³ñÙ³Ý Í³é³ÛáõÃÛáõÝÝ»ñÇ Ó»éùµ»ñáõÙ</t>
  </si>
  <si>
    <t>ØÇçáó³éÙ³Ý ï»ë³ÏÁ՝</t>
  </si>
  <si>
    <t xml:space="preserve">¼ÇÝÍ³é³ÛáÕÝ»ñÇÝ,  ÐØä Ù³ëÝ³ÏÇóÝ»ñÇÝ, ³ÛÉ å»ïáõÃÛáõÝÝ»ñáõÙ Ù³ñï³Ï³Ý ·áñÍáÕáõÃÛáõÝÝ»ñÇ Ù³ëÝ³ÏÇóÝ»ñÇÝ, ½áÑí³Í (Ù³Ñ³ó³Í) ½ÇÝÍ³é³ÛáÕÇ ÁÝï³ÝÇùÇ ³Ý¹³ÙÝ»ñÇÝ, ÁÝï³ÝÇùÝ»ñÇÝ ïñíáÕ å³ñ·¨³í×³ñÝ»ñ </t>
  </si>
  <si>
    <t>¼ÇÝÍ³é³ÛáÕÝ»ñÇÝ,  ÐØä Ù³ëÝ³ÏÇóÝ»ñÇÝ, ³ÛÉ å»ïáõÃÛáõÝÝ»ñáõÙ Ù³ñï³Ï³Ý ·áñÍáÕáõÃÛáõÝÝ»ñÇ Ù³ëÝ³ÏÇóÝ»ñÇÝ, ½áÑí³Í (Ù³Ñ³ó³Í) ½ÇÝÍ³é³ÛáÕÇ ÁÝï³ÝÇùÇ ³Ý¹³ÙÝ»ñÇÝ, ÁÝï³ÝÇùÝ»ñÇÝ ïñíáÕ å³ñ·¨³í×³ñÝ»ñÇ ïñ³Ù³¹ñáõÙ</t>
  </si>
  <si>
    <t>ØÇçáó³éÙ³Ý ï»ë³ÏÁª</t>
  </si>
  <si>
    <t>îñ³Ýëý»ñïÇ ïñ³Ù³¹ñáõÙ</t>
  </si>
  <si>
    <t>ì»ï»ñ³ÝÝ»ñÇ å³ïíáí×³ñÝ»ñ</t>
  </si>
  <si>
    <t>ÐØä í»ï»ñ³ÝÝ»ñÇ å³ïíáí×³ñÝ»ñÇ ïñ³Ù³¹ñáõÙ</t>
  </si>
  <si>
    <t>¼áÑí³Í՝ Ñ»ïÙ³Ñáõ Ð³Û³ëï³ÝÇ ³½·³ÛÇÝ Ñ»ñáë ÐÐ µ³ñÓñ³·áõÛÝ ÏáãáõÙ ëï³ó³Í Ï³Ù Ø³ñï³Ï³Ý Ë³ã ßù³Ýß³Ýáí å³ñ·¨³ïñí³Í ³ÝÓÇ ÁÝï³ÝÇùÇ ³Ý¹³ÙÝ»ñÇÝ å³ñ·¨³í×³ñ</t>
  </si>
  <si>
    <t xml:space="preserve">²Ý³å³Ñáí ëáóÇ³É³Ï³Ý ËÙµ»ñÇÝ ³ç³ÏóáõÃÛáõÝ </t>
  </si>
  <si>
    <t>úÅ³Ý¹³Ï»É ³Ý³å³Ñáí ÁÝï³ÝÇùÝ»ñÇ Ï»Ýë³Ù³Ï³ñ¹³ÏÇ µ³ñÓñ³óÙ³Ý</t>
  </si>
  <si>
    <t>²Õù³ïáõÃÛ³Ý Ù»ÕáõÙ Í³Ûñ³Ñ»Õ ³Õù³ïáõÃÛ³Ý Ïñ×³ïáõÙ</t>
  </si>
  <si>
    <t>ÀÝï³ÝÇùÇ Ï»Ýë³Ù³Ï³ñ¹³ÏÇ µ³ñÓñ³óÙ³ÝÝ áõÕÕí³Í Ýå³ëïÝ»ñÇ  Çñ³Ï³Ý³óÙ³Ý ³å³ÑáíáõÙ</t>
  </si>
  <si>
    <t>ØÇçáó³éÙ³Ý ÝÏ³ñ³·ñáõÃÛáõÝÁª</t>
  </si>
  <si>
    <t>ÀÝï³ÝÇùÇ Ï»Ýë³Ù³Ï³ñ¹³ÏÇ µ³ñÓñ³óÙ³ÝÝ áõÕÕí³Í Ýå³ëïÝ»ñÇ Çñ³Ï³Ý³óÙ³Ý áõÕ»ÏóÙ³Ý Í³Ëë»ñÇ Çñ³Ï³Ý³óáõÙ, Ýå³ëïÝ»ñÇ í×³ñÙ³Ý Í³é³ÛáõÃÛáõÝÝ»ñÇ Ó»éùµ»ñáõÙ</t>
  </si>
  <si>
    <t>Ì³é³ÛáõÃÛáõÝ Ù³ïáõóáõÙ</t>
  </si>
  <si>
    <t>ÀÝï³ÝÇùÇ Ï»Ýë³Ù³Ï³ñ¹³ÏÇ µ³ñÓñ³óÙ³ÝÝ áõÕÕí³Í Ýå³ëïÝ»ñ</t>
  </si>
  <si>
    <t>ÀÝï³ÝÇùÝ»ñÇ ³Ý³å³ÑáíáõÃÛ³Ý ·Ý³Ñ³ïÙ³Ý Ñ³Ù³Ï³ñ·áõÙ Ñ³ßí³éí³Í, ÁÝ¹·ñÏí³Í ³Ý³å³Ñáí ×³Ý³ãí³Í ÁÝï³ÝÇùÝ»ñÇÝ Ýå³ëïÇ, ëáóÇ³É³Ï³Ý Ýå³ëïÇ ¨ Ññ³ï³å û·ÝáõÃÛ³Ý ïñ³Ù³¹ñáõÙ</t>
  </si>
  <si>
    <t>êáóÇ³É³Ï³Ý ÷³Ã»ÃÝ»ñÇ ³å³ÑáíÙ³Ý Íñ³·Çñ</t>
  </si>
  <si>
    <t>Ìñ³·ñÇ Ýå³ï³ÏÁ՝</t>
  </si>
  <si>
    <t xml:space="preserve">ä»ï³Ï³Ý ÑÇÙÝ³ñÏÝ»ñÇ ¨ Ï³½Ù³Ï»ñåáõÃÛáõÝÝ»ñÇ ³ßË³ïáÕÝ»ñÇ ëáóÇ³É³Ï³Ý ÷³Ã»Ãáí ³å³ÑáíáõÙ </t>
  </si>
  <si>
    <t>ì»ñçÝ³Ï³Ý ³ñ¹ÛáõÝùÇ ÝÏ³ñ³·ñáõÃÛáõÝÁ՝</t>
  </si>
  <si>
    <t>´Ý³ÏãáõÃÛ³Ý Ï»Ýë³Ù³Ï³ñ¹³ÏÇ µ³ñÓñ³óáõÙ</t>
  </si>
  <si>
    <t>ØÇçáó³éÙ³Ý ³Ýí³ÝáõÙÁª</t>
  </si>
  <si>
    <t>ä»ï³Ï³Ý ÑÇÙÝ³ñÏÝ»ñÇ ¨ Ï³½Ù³Ï»ñåáõÃÛáõÝÝ»ñÇ ³ßË³ïáÕÝ»ñÇ ÑÇåáÃ»ù³ÛÇÝ í³ñÏÇ ³Ùë³Ï³Ý í×³ñÇ, áõëÙ³Ý í×³ñÇ ¨ Ñ³Ý·ëïÇ ³å³ÑáíÙ³Ý ·Íáí Í³Ëë»ñÇ ÷áËÑ³ïáõóáõÙ</t>
  </si>
  <si>
    <t>ÄáÕáíñ¹³·ñ³Ï³Ý íÇ×³ÏÇ µ³ñ»É³íáõÙ</t>
  </si>
  <si>
    <t>ÊÃ³Ý»É ÅáÕáíñ¹³Ï³Ý íÇ×³ÏÇ µ³ñ»É³íáõÙÁ</t>
  </si>
  <si>
    <t>ì»ñçÝ³Ï³Ý ³ñ¹ÛáõÝùÇ ÝÏ³ñ³·ñáõÃÛáõÝÁ</t>
  </si>
  <si>
    <t>ÄáÕáíñ¹³Ï³Ý íÇ×³ÏÇ µ³ñ»É³íáõÙ ¨ µ³½Ù³½³í³ÏáõÃÛ³Ý ³×</t>
  </si>
  <si>
    <t>ØÇÝã¨ 2 ï³ñ»Ï³Ý »ñ»Ë³ÛÇ ËÝ³ÙùÇ  Ýå³ëïÇ ïñ³Ù³¹ñÙ³Ý ³å³ÑáíáõÙ</t>
  </si>
  <si>
    <t xml:space="preserve">ØÇÝã¨ 2 ï³ñ»Ï³Ý »ñ»Ë³ÛÇ ËÝ³ÙùÇ Ýå³ëïÇ í×³ñÙ³Ý Í³é³ÛáõÃÛáõÝÝ»ñÇ Ó»éù µ»ñáõÙ </t>
  </si>
  <si>
    <t xml:space="preserve">ØÇÝã¨ 2 ï³ñ»Ï³Ý »ñ»Ë³ÛÇ ËÝ³ÙùÇ  Ýå³ëï </t>
  </si>
  <si>
    <t>ØÇÝã¨ 2 ï³ñ»Ï³Ý »ñ»Ë³ÛÇ ËÝ³ÙùÇ ³ñÓ³Ïáõñ¹áõÙ  ·ïÝíáÕ í³ñÓáõ ³ßË³ïáÕÇÝ Ý³ëïÇ ïñ³Ù³¹ñáõÙ</t>
  </si>
  <si>
    <t xml:space="preserve">îñ³Ýëý»ñïÝ»ñÇ ïñ³Ù³¹ñáõÙ </t>
  </si>
  <si>
    <t>ºñ»Ë³ÛÇÝ ÍÝÝ¹Û³Ý ÙÇ³Ýí³· Ýå³ëï</t>
  </si>
  <si>
    <t>ºñ»Ë³ÛÇ ÍÝÝ¹Û³Ý Ï³å³ÏóáõÃÛ³Ùµ ÙÇ³Ýí³· Ýå³ëïÇ ïñ³Ù³¹ñáõÙ</t>
  </si>
  <si>
    <t xml:space="preserve"> ØÇçáó³éÙ³Ý ³Ýí³ÝáõÙÁ`</t>
  </si>
  <si>
    <t xml:space="preserve"> ØÇçáó³éÙ³Ý ÝÏ³ñ³·ñáõÃÛáõÝÁ`</t>
  </si>
  <si>
    <t xml:space="preserve"> ØÇçáó³éÙ³Ý ï»ë³ÏÁ</t>
  </si>
  <si>
    <t xml:space="preserve"> îñ³Ýëý»ñïÝ»ñÇ ïñ³Ù³¹ñáõÙ</t>
  </si>
  <si>
    <t>êáóÇ³É³Ï³Ý ³ç³ÏóáõÃÛáõÝ ³Ý³ßË³ïáõÝ³ÏáõÃÛ³Ý ¹»åùáõÙ</t>
  </si>
  <si>
    <t>Îáñóñ³Í »Ï³ÙáõïÝ»ñÇ Ù³ëÝ³ÏÇ ÷áËÑ³ïáõóáõÙ</t>
  </si>
  <si>
    <t>²Ý³ßË³ïáõÝ³ÏáõÃÛ³Ý Ñ»ï¨³Ýùáí »Ï³ÙïÇ ÏáñëïÇ Ù³ëÝ³ÏÇ ÷áËÑ³ïáõóÙ³Ý ³å³ÑáíáõÙ</t>
  </si>
  <si>
    <t>Å³Ù³Ý³Ï³íáñ ³Ý³ßË³ïáõÝ³ÏáõÃÛ³Ý Ã»ñÃÇÏÝ»ñÇ ïå³·ñáõÃÛáõÝ</t>
  </si>
  <si>
    <t>Ä³Ù³Ý³Ï³íáñ ³Ý³ßË³ïáõÝ³ÏáõÃÛ³Ý ¨ Ù³ÛñáõÃÛ³Ý Ýå³ëïÝ»ñÇ Ýß³Ý³ÏÙ³Ý Ñ³Ù³ñ  µÅßÏ³Ï³Ý  Ñ³uï³ïáõÃÛ³Ý ÏáÕÙÇó ïñíáÕ Å³Ù³Ý³Ï³íáñ ³Ý³ßË³ïáõÝ³ÏáõÃÛ³Ý Ã»ñÃÇÏÝ»ñÇ Ó¨³ÃÕÃ»ñÇ  ïå³·ñÙ³Ý Í³é³ÛáõÃÛáõÝÝ»ñÇ Ó»éùµ»ñáõÙ</t>
  </si>
  <si>
    <t>Ä³Ù³Ý³Ï³íáñ ³Ý³ßË³ïáõÝ³ÏáõÃÛ³Ý ¹»åùáõÙ Ýå³ëï</t>
  </si>
  <si>
    <t xml:space="preserve"> Å³Ù³Ý³Ï³íáñ ³Ý³ßË³ïáõÝ³ÏáõÃÛ³Ý ¹»åùáõÙ  (ÑÇí³Ý¹áõÃÛ³Ýª ÁÝï³ÝÇùÇ ÑÇí³Ý¹ ³Ý¹³ÙÇ ËÝ³ÙùÇ ¨ ûñ»Ýùáí ë³ÑÙ³Ýí³Í ³ÛÉ å³ï×© ³é³ç³ó³Í) í³ñÓáõ ³ßË³ïáÕÝ»ñÇÝª Ýáï³ñÝ»ñÇÝ ¨ ³ÝÑ³ï Ó»éÝ³ñÏ³ï»ñ»ñÇÝ Å³Ù³Ý³Ï³íáñ ³Ý³ßË³ïáõÝ³ÏáõÃÛ³Ý Ýå³ëïÇ í×³ñáõÙ </t>
  </si>
  <si>
    <t>Ø³ÛñáõÃÛ³Ý Ýå³ëï</t>
  </si>
  <si>
    <t>Ø³ÛñáõÃÛ³Ý Ýå³ëïÇ ïñ³Ù³¹ñáõÙ ³ßË³ïáÕ ¨ ã³ßË³ïáÕ ³ÝÓ³Ýó</t>
  </si>
  <si>
    <t>Ì³é³ÛáõÃÛáõÝÝ»ñÇ Ù³ïáõóáõÙ</t>
  </si>
  <si>
    <t>²ßË³ïáÕÝ»ñÇ ³ßË³ï³Ýù³ÛÇÝ ³ñï³Ï³ÝáõÃÛáõÝÝ»ñÇ Ï³ï³ñÙ³Ý Ñ»ï Ï³åí³Í Ë»ÕÙ³Ý, Ù³ëÝ³·Çï³Ï³Ý ÑÇí³Ý¹áõÃÛ³Ý ¨ ³éáÕçáõÃÛ³Ý ³ÛÉ íÝ³ëÙ³Ý Ñ»ï¨³Ýùáí å³ï×³éí³Í íÝ³ëÇ ÷áËÑ³ïáõóáõÙ</t>
  </si>
  <si>
    <t>²ßË³ïáÕÝ»ñÇ ³ßË³ï³Ýù³ÛÇÝ ³ñï³Ï³ÝáõÃÛáõÝÝ»ñÇ Ï³ï³ñÙ³Ý Ñ»ï Ï³åí³Í Ë»ÕÙ³Ý, Ù³ëÝ³·Çï³Ï³Ý ÑÇí³Ý¹áõÃÛ³Ý ¨ ³éáÕçáõÃÛ³Ý ³ÛÉ íÝ³ëÙ³Ý Ñ»ï¨³Ýùáí å³ï×³éí³Í íÝ³ëÇ ÷áËÑ³ïáõóÙ³Ý ïñ³Ù³¹ñáõÙ</t>
  </si>
  <si>
    <t>Ìñ³·ñÇ ³Ýí³ÝáõÙÁª</t>
  </si>
  <si>
    <t>Î»Ýë³Ãáß³Ï³ÛÇÝ ³å³ÑáíáõÃÛáõÝ</t>
  </si>
  <si>
    <t>Ìñ³·ñÇ Ýå³ï³ÏÁª</t>
  </si>
  <si>
    <t>Î»Ýë³Ãáß³ÏÇ Çñ³íáõÝùÇ Çñ³óáõÙ</t>
  </si>
  <si>
    <t>ì»ñçÝ³Ï³Ý ³ñ¹ÛáõÝùÇ ÝÏ³ñ³·ñáõÃÛáõÝÁª</t>
  </si>
  <si>
    <t>Î»Ýë³Ãáß³ÏÝ»ñÇ Ýß³Ý³ÏÙ³Ý ¨ í×³ñÙ³Ý ·áñÍÁÝÃ³óÇ ³å³ÑáíáõÙ</t>
  </si>
  <si>
    <t>Î»Ýë³Ãáß³ÏÝ»ñÇ ¨ ³ÛÉ ¹ñ³Ù³Ï³Ý í×³ñÝ»ñÇ ïñ³Ù³¹ñÙ³Ý ï»Õ»Ï³ïí³Ï³Ý ÙÇ³ëÝ³ÏëÝ Ñ³Ù³Ï³ñ·»ñÇ ëå³ë³ñÏáõÙ ¨ ß³Ñ³·áñÍáõÙ</t>
  </si>
  <si>
    <t>Î»Ýë³Ãáß³ÏÝ»ñÇ ¨ ³ÛÉ ¹ñ³Ù³Ï³Ý í×³ñÝ»ñÇ ïñ³Ù³¹ñÙ³Ý ï»Õ»Ï³ïí³Ï³Ý ÙÇ³ëÝ³ÏëÝ Ñ³Ù³Ï³ñ·»ñÇ ëå³ë³ñÏÙ³Ý ¨ ï»Õ»Ï³ïíáõÃÛ³Ý ïñ³Ù³¹ñÙ³Ý Í³é³ÛáõÃÛáõÝÝ»ñ</t>
  </si>
  <si>
    <t>Î»Ýë³Ãáß³ÏÝ»ñÇ ¨ ³ÛÉ ¹ñ³Ù³Ï³Ý í×³ñÝ»ñÇ Çñ³Ï³Ý³óÙ³Ý ³å³ÑáíáõÙ</t>
  </si>
  <si>
    <t xml:space="preserve">Î»Ýë³Ãáß³ÏÝ»ñÇ ¨ ³ÛÉ ¹ñ³Ù³Ï³Ý í×³ñÝ»ñÇ í×³ñÙ³Ý Í³é³ÛáõÃÛáõÝÝ»ñÇ Ó»éùµ»ñáõÙ </t>
  </si>
  <si>
    <t>ä»ï³Ï³Ý Ï»Ýë³Ãáß³ÏÝ»ñÇ Ó¨³ÃÕÃ»ñÇ ïå³·ñáõÙ</t>
  </si>
  <si>
    <t>Î»Ýë³Ãáß³ÏÇ ïñ³Ù³¹ñÙ³Ý Ñ³Ù³å³ï³ëË³Ý Ó¨³ÃÕÃ»ñÇ ïå³·ñáõÃÛ³Ý Í³é³ÛáõÃÛáõÝÝ»ñ</t>
  </si>
  <si>
    <t>êå³Û³Ï³Ý ³ÝÓÝ³Ï³½ÙÇ ¨ Ýñ³Ýó ÁÝï³ÝÇùÝ»ñÇ ³Ý¹³ÙÝ»ñÇ Ï»Ýë³Ãáß³ÏÝ»ñ</t>
  </si>
  <si>
    <t>êå³Û³Ï³Ý ³ÝÓÝ³Ï³½ÙÇÝ ½ÇÝÍ³é³ÛáÕÝ»ñÇÝ »ñÏ³ñ³ÙÛ³ Í³é³ÛáõÃÛ³Ý« Ñ³ßÙ³Ý¹³ÙáõÃÛ³Ý և ½ÇÝÍ³é³ÛáÕÇ Ù³Ñí³Ý ¹»åùáõÙ Ýñ³ ÁÝï³ÝÇùÇ ³Ý¹³ÙÝ»ñÇÝ Ï»ñ³ÏñáÕÇÝ ÏáñóÝ»Éáõ ¹»åùáõÙ ½ÇÝíáñ³Ï³Ý Ï»Ýë³Ãáß³ÏÝ»ñÇ ïñ³Ù³¹ñáõÙ</t>
  </si>
  <si>
    <t>Þ³ñù³ÛÇÝ ½ÇÝÍ³é³ÛáÕÝ»ñÇ ¨ Ýñ³Ýó ÁÝï³ÝÇùÝ»ñÇ ³Ý¹³ÙÝ»ñÇ ½ÇÝíáñ³Ï³Ý Ï»Ýë³Ãáß³ÏÝ»ñ</t>
  </si>
  <si>
    <t>ÊêÐØ ½ÇÝí³Í áõÅ»ñáõÙ ½ÇÝíáñ³Ï³Ý Í³é³ÛáõÃÛ³Ý ÁÝÃ³óùáõÙ Ñ³ßÙ³Ý¹³Ù ¹³ñÓ³Í ß³ñù³ÛÇÝ Ï³½ÙÇ ½ÇÝÍ³é³ÛáÕÝ»ñÇÝ, ³Û¹ ³ÝÓ³Ýó Ù³Ñí³Ý ¹»åùáõÙ Ýñ³Ýó ÁÝï³ÝÇùÝ»ñÇ ³Ý¹³ÙÝ»ñÇÝ Ï»ñ³ÏñáÕÇÝ ÏáñóÝ»Éáõ ¹»åùáõÙ ½ÇÝíáñ³Ï³Ý Ï»Ýë³Ãáß³ÏÝ»ñÇ ïñ³Ù³¹ñáõÙ</t>
  </si>
  <si>
    <t>²ßË³ï³Ýù³ÛÇÝ Ï»Ýë³Ãáß³ÏÝ»ñ</t>
  </si>
  <si>
    <t>ԱßË³ï³Ýù³ÛÇÝ Ï»Ýë³Ãáß³ÏÝ»ñÇ (ï³ñÇù³ÛÇÝ« Ñ³ßÙ³Ý¹³ÙáõÃÛ³Ý« ³ñïáÝÛ³É å³ÛÙ³ÝÝ»ñáí« »ñÏ³ñ³ÙÛ³ Í³é³ÛáõÃÛ³Ý« Ù³ëÝ³ÏÇ« Ï»ñ³ÉñáÕÇÝ ÏáñóÝ»Éáõ ¹»åùáõÙ Ï»Ýë³Ãáß³ÏÝ»ñÇ)  ïñ³Ù³¹ñáõÙ</t>
  </si>
  <si>
    <t xml:space="preserve">ÐÐ ûñ»Ýùáí  Ýß³Ý³Ïí³Í Ï»Ýë³Ãáß³ÏÝ»ñ </t>
  </si>
  <si>
    <t>§ä³ßïáÝ³ï³ñ ³ÝÓ³Ýó ·áñÍáõÝ»áõÃÛ³Ý ³å³ÑáíÙ³Ý, ëåë³ëñÏÙ³Ý ¨ ëáóÇ³É³Ï³Ý »ñ³ßËÇùÝ»ñ Ù³ëÇÝ¦ ÐÐ ûñ»Ýùáí ë³ÑÙ³Ýí³Í å³ßïáÝÝ»ñáõÙ å³ßïáÝ³í³ñ³Í ³ÝÓ³Ýó Ï»Ýë³Ãáß³ÏÇ ïñ³Ù³¹ñáõÙ</t>
  </si>
  <si>
    <t>êáóÇ³É³Ï³Ý å³ßïå³ÝáõÃÛ³Ý  µÝ³·³í³éáõÙ å»ï³Ï³Ý ù³Õ³ù³Ï³ÝáõÃÛ³Ý Ùß³ÏáõÙ, Íñ³·ñ»ñÇ Ñ³Ù³Ï³ñ·áõÙ ¨ ÙáÝÇïáñÇÝ·</t>
  </si>
  <si>
    <t xml:space="preserve">²Õù³ïáõÃÛ³Ý Ù»ÕÙ³Ý ¨ ³ÝÑ³í³ë³ñáõÃÛ³Ý Ýí³½»óÙ³Ý, ³ßË³ï³ßáõÏ³ÛÇ å³Ñ³Ýç³ñÏÇ ¨ ·áñÍ³½ñáõÏáõÃÛ³Ý ³ÝÑ³Ù³å³ï³ëË³ÝáõÃÛ³Ý Ïñ×³ïÙ³Ý, ½µ³ÕÍáõÃÛ³Ý ³×Ç, ÅáÕáíñ¹³·ñ³Ï³Ý Çñ³íÇ×³ÏÇ µ³ñ»É³íÙ³Ý ¨ù³Õ³ù³óÇÝ»ñÇ ëáó. Çñ³íáõÝùÇ Çñ³óÙ³Ý áõÕÕí³Í ù³Õ³ù³ÏáõÃÛ³Ý Ùß³ÏÙ³Ý ¨ Çñ³Ï³Ý³óÙ³Ý ³å³ÑáíáõÙ </t>
  </si>
  <si>
    <t>êáóÇ³É³Ï³Ý å³ßïå³ÝáõÃÛ³Ý  áÉáñïáõÙ Çñ³Ï³Ý³óíáÕ Ëñ³·ñ»ñÇ ³½¹»óáõÃÛ³Ý ¨ ³ñ¹ÛáõÝ³í»ïáõÃÛ³Ý µ³ñ»É³íáõÙ</t>
  </si>
  <si>
    <t>êáóÇ³É³Ï³Ý å³ßïå³ÝáõÃÛ³Ý ³é³ÝÓÇÝ Íñ³·ñ»ñÇ Çñ³Ï³Ý³óÙ³Ý ³å³ÑáíáõÙ</t>
  </si>
  <si>
    <t>ä»ï³Ï³Ý Ï»Ýë³Ãáß³Ï³ÛÇÝ ³å³ÑáíáõÃÛ³Ý µÝ³·³í³éáõÙ ù³Õ³ù³Ï³ÝáõÃÛ³Ý Çñ³Ï³Ý³óáõÙ</t>
  </si>
  <si>
    <t>ØÇçáó³éáõÙÝ Çñ³Ï³Ý³óÝáÕÇ ³Ýí³ÝáõÙÁª</t>
  </si>
  <si>
    <t xml:space="preserve">²ßË³ï³ÝùÇ ¨ ëáóÇ³É³Ï³Ý Ñ³ñó»ñÇ Ý³Ë³ñ³ñáõÃÛ³Ý  ëáóÇ³É³Ï³Ý ³å³ÑáíáõÃÛ³Ý Í³é³ÛáõÃÛáõÝ </t>
  </si>
  <si>
    <t>²í³Ý¹Ý»ñÇ ÷áËÑ³ïáõóáõÙ</t>
  </si>
  <si>
    <t>§ìî´-Ð³Û³ëï³Ý¦ ö´À-áõÙ ³í³Ý¹³ïáõ Ñ³Ý¹Çë³óáÕ ù³Õ³ù³óÇÝ»ñÇª áñå»ë Ý³ËÏÇÝ ÊêÐØ ÊÝ³Ûμ³ÝÏÇ ÐÊêÐ Ñ³Ýñ³å»ï³Ï³Ý μ³ÝÏáõÙ ÙÇÝã¨ 1993 Ãí³Ï³ÝÇ ÑáõÝÇëÇ 10-Á Ý»ñ¹ñí³Í ³í³Ý¹Ý»ñÇ ¹ÇÙ³ó ÷áËÑ³ïáõóÙ³Ý ïñ³Ù³¹ñáõÙ</t>
  </si>
  <si>
    <t>öáËÑ³ïáõóí³Í ³í³Ý¹³ïáõ ³ÝÓ³Ýó ³×</t>
  </si>
  <si>
    <t>ØÇÝã¨ 1993 Ãí³Ï³ÝÇ ÑáõÝÇëÇ 10-Á Ý»ñ¹ñí³Í ³í³Ý¹Ý»ñÇ ¹ÇÙ³ó ÷áËÑ³ïáõóÙ³Ý ÙÇçáó³éÙ³Ý Çñ³Ï³Ý³óÙ³Ý ³å³ÑáíáõÙ</t>
  </si>
  <si>
    <t>§ìî´-Ð³Û³ëï³Ý¦ ö´À-áõÙ ³í³Ý¹³ïáõ Ñ³Ý¹Çë³óáÕ ¨ Ý³ËÏÇÝ ÊêÐØ ÊÝ³Ûμ³ÝÏÇ ÐÊêÐ Ñ³Ýñ³å»ï³Ï³Ý μ³ÝÏáõÙ ÙÇÝã¨ 1993 Ãí³Ï³ÝÇ ÑáõÝÇëÇ 10-Á ³í³Ý¹Ý»ñ Ý»ñ¹ñ³Í ù³Õ³ù³óÇÝ»ñÇ ÷áËÑ³ïáõóÙ³Ý í×³ñÙ³Ý Í³é³ÛáõÃÛáõÝÝ»ñÇ Ó»éù µ»ñáõÙ</t>
  </si>
  <si>
    <t>§ìî´-Ð³Û³ëï³Ý¦ ö´À-áõÙ ³í³Ý¹³ïáõ Ñ³Ý¹Çë³óáÕ ù³Õ³ù³óÇÝ»ñÇª áñå»ë Ý³ËÏÇÝ ÊêÐØ ÊÝ³Ûμ³ÝÏÇ ÐÊêÐ Ñ³Ýñ³å»ï³Ï³Ý μ³ÝÏáõÙ ÙÇÝã¨ 1993 Ãí³Ï³ÝÇ ÑáõÝÇëÇ 10-Á Ý»ñ¹ñí³Í ³í³Ý¹Ý»ñÇ ¹ÇÙ³ó ÷áËÑ³ïáõóáõÙ</t>
  </si>
  <si>
    <t>§ìî´-Ð³Û³ëï³Ý¦ ö´À-áõÙ ³í³Ý¹³ïáõ Ñ³Ý¹Çë³óáÕ ¨ Ý³ËÏÇÝ ÊêÐØ ÊÝ³Ûμ³ÝÏÇ ÐÊêÐ Ñ³Ýñ³å»ï³Ï³Ý μ³ÝÏáõÙ ÙÇÝã¨ 1993 Ãí³Ï³ÝÇ ÑáõÝÇëÇ 10-Á ³í³Ý¹Ý»ñ Ý»ñ¹ñ³Í ù³Õ³ù³óÇÝ»ñÇ ÷áËÑ³ïáõóÙ³Ý ïñ³Ù³¹ñáõÙ</t>
  </si>
  <si>
    <t>êáóÇ³É³Ï³Ý ³å³ÑáíáõÃÛáõÝ</t>
  </si>
  <si>
    <t>êáóÇ³É³Ï³Ý ³å³ÑáíáõÃÛáõÝ Çñ³íáõÝùÇ Çñ³Ï³Ý³óÙ³Ý ³å³ÑáíáõÙ</t>
  </si>
  <si>
    <t xml:space="preserve">êáóÇ³É³Ï³Ý ³å³ÑáíáõÃÛáõÝ Çñ³íáõÝùÇ Çñ³Ï³Ý³óÙ³Ý </t>
  </si>
  <si>
    <t>Ծ»ñáõÃÛ³Ý« Ñ³ßÙ³Ý¹³ÙáõÃÛ³Ý« Ï»ñ³ÏñáÕÇÝ ÏáñóÝ»Éáõ ¹»åùáõÙ Ýå³ëïÝ»ñ</t>
  </si>
  <si>
    <t>Ì»ñáõÃÛ³Ý« Ñ³ßÙ³Ý¹³ÙáõÃÛ³Ý« Ï»ñ³ÏñáÕÇÝ ÏáñóÝ»Éáõ ¹»åùáõÙ Ýå³ëïÝ»ñÇ ïñ³Ù³¹ñáõÙ</t>
  </si>
  <si>
    <t>Î»Ýë³Ãáß³Ï³éáõÇ« Í»ñáõÃÛ³Ý« Ñ³ßÙ³Ý¹³ÙáõÃÛ³Ý« Ï»ñ³ÏñáÕÇÝ ÏáñóÝ»Éáõ ¹»åùáõÙ Ýå³ëï³éáõÇ Ù³Ñí³Ý ¹»åùáõÙ ïñíáÕ Ã³ÕÙ³Ý Ýå³ëï</t>
  </si>
  <si>
    <t>Î»Ýë³Ãáß³Ï³éáõÇ« Í»ñáõÃÛ³Ý« Ñ³ßÙ³Ý¹³ÙáõÃÛ³Ý« Ï»ñ³ÏñáÕÇÝ ÏáñóÝ»Éáõ ¹»åùáõÙ Ýå³ëï³éáõÇ Ù³Ñí³Ý ¹»åùáõÙ ïñíáÕ Ã³ÕÙ³Ý Ýå³ëïÇ ïñ³Ù³¹ñáõÙ</t>
  </si>
  <si>
    <t xml:space="preserve"> ²ç³ÏóáõÃÛáõÝ Ñ³ßÙ³Ý¹³Ù ¹³ñÓ³Í ½ÇÝÍ³é³ÛáÕÝ»ñÇÝ ¨ ½áÑí³ÍÝ»ñÇ ÁÝï³ÝÇùÝ»ñÇÝ</t>
  </si>
  <si>
    <t xml:space="preserve"> ØÇ³Ýí³· ëáóÇ³É³Ï³Ý ³å³Ñáí³·ñáõÃÛ³Ý í×³ñÝ»ñ ÐÐ å³ßïå³ÝáõÃÛ³Ýª ÷ñÏ³ñ³ñ³Ï³Ý Í³é³ÛáõÃÛ³Ý ¨ ÐÐ ùÝÝã³Ï³Ý ÏáÙÇï»áõÙ Í³é³ÛáõÃÛ³Ý Å³Ù³Ý³Ï Ñ³ßÙ³Ý¹³Ù  ¹³ñÓ³Í ½ÇÝÍ³é³ÛáÕÝ»ñÇÝ ¨  ½áÑí³Í (Ù³Ñ³ó³Í) ½ÇÝÍ³é³ÛáÕÝ»ñÇ áõ ÷ñÏ³ñ³ñ Í³é³ÛáÕÝ»ñÇ  ÁÝï³ÝÇùÝ»ñÇÝ</t>
  </si>
  <si>
    <t xml:space="preserve"> ²ç³ÏóáõÃÛáõÝ ½áÑí³ÍÝ»ñÇ ÁÝï³ÝÇùÝ»ñÇÝ</t>
  </si>
  <si>
    <t xml:space="preserve"> ì³ñÅ³Ï³Ý Ñ³í³ùÝ»ñÇ ¨ ½ÇÝÍ³é³ÛáõÃÛ³Ý ¨ ÷ñÏ³ñ³ñ³Ï³Ý Í³é³ÛáõÃÛ³Ý ÁÝÃ³óùáõÙ Ù³Ñ³ó³Í (½áÑí³Í) ½ÇÝÍ³é³ÛáÕÝ»ñÇ  áõ  ÷ñÏ³ñ³ñ  Í³é³ÛáÕÝ»ñÇ ÑáõÕ³ñÏ³íáñáõÃÛ³Ýª ·»ñ»½Ù³ÝÝ»ñÇ µ³ñ»Ï³ñ·Ù³Ýª ï³å³Ý³ù³ñ»ñÇ å³ïñ³ëïÙ³Ý_x000D_
¨ ï»Õ³¹ñÙ³Ý Ñ»ï Ï³åí³Í Í³Ëë»ñÇ ÷áËÑ³ïáõóáõÙ_x000D_
</t>
  </si>
  <si>
    <t xml:space="preserve"> ÐÐ äÜª ÐÐ Î² ²²Ì Ïñïë»ñª ÙÇçÇÝª ³í³· ¨ ÐÐ Î² ÐÐ áëïÇÏ³ÝáõÃÛ³Ý ÙÇçÇÝª ³í³·ª ·ÉË³íáñ ëå³Û³Ï³Ý ³ÝÓÝ³Ï³½ÙÇÝ ëáóÇ³É³Ï³Ý ³ç³ÏóáõÃÛáõÝ</t>
  </si>
  <si>
    <t xml:space="preserve"> ÐÐ äÜª ÐÐ Î² ²²Ì Ïñïë»ñª ÙÇçÇÝª ³í³· ¨ ÐÐ Î² ÐÐ áëïÇÏ³ÝáõÃÛ³Ý ÙÇçÇÝª ³í³· ¨ ·ÉË³íáñ ëå³Û³Ï³Ý ³ÝÓÝ³Ï³½ÙÇÝ ïñ³Ù³¹ñ³í³Í ëå³éáÕ³Ï³Ý í³ñÏ»ñÇ ïáÏáë³·áõÙ³ñÝ»ñÇ Ù³ëÝ³ÏÇ ÷áËÑ³ïáõóáõÙ</t>
  </si>
  <si>
    <t>²ñí»ëïÝ»ñÇ Íñ³·Çñ</t>
  </si>
  <si>
    <t>Üå³ëï»É ³½·³ÛÇÝ Ñ»ÝùÇ íñ³ Å³Ù³Ý³Ï³ÏÇó Ã³ï»ñ³ñí»ëïÇ, »ñ³Åßï³ñí»ëïÇ, Ï»ñå³ñí»ëïÇ ¨ å³ñ³ñí»ëïÇ ½³ñ·³óÙ³ÝÁ ¨ Ñ³Ýñ³Ñéã³ÏÙ³ÝÁ</t>
  </si>
  <si>
    <t>ØñóáõÝ³Ï ³ñí»ëï³ÛÇÝ ³ñï³¹ñ³ÝùÇ ëï»ÕÍáõÙ, ëï»ÕÍ³·áñÍ³Ï³Ý ·áñÍÁÝÃ³óÝ»ñÇ ËÃ³ÝáõÙ, ³ñí»ëïÇ Ýáñ Ý³Ë³·Í»ñÇ Ý»ñ¹ñáõÙ ¨ Ùß³ÏáõÛÃ³ÛÇÝ ÏÛ³ÝùáõÙ Ñ³ë³ñ³ÏáõÃÛ³Ý Ý»ñ·ñ³íáõÙ</t>
  </si>
  <si>
    <t>ØÇçáó³éÙ³Ý ³Ýí³ÝáõÙÁ</t>
  </si>
  <si>
    <t>§ÄáÕáíñ¹³Ï³Ý¦ å³ïí³íáñ ÏáãÙ³Ý ³ñÅ³Ý³ó³Í ³ÝÓ³Ýó å³ïíáí×³ñ Íñ³·ñÇ í×³ñÙ³Ý Ñ»ï Ï³åí³Í Í³é³ÛáõÃÛáõÝÝ»ñÇ Çñ³Ï³Ý³óÙ³Ý ³å³ÑáíáõÙ</t>
  </si>
  <si>
    <t>Ð³ÙÁÝ¹Ñ³Ýáõñ ×³Ý³ãáõÙ áõÝ»Ý³Éáõ, ³ñí»uïÇ ½³ñ·³óÙ³Ý ·áñÍáõÙ áõÝ»ó³Í Ù»Í ¨ µ³ó³éÇÏ í³uï³ÏÇ Ñ³Ù³ñ ÄáÕáíñ¹³Ï³Ý  å³ïí³íáñ ÏáãÙ³Ý ³ñÅ³Ý³ó³Í ³ÝÓ³Ýó ³Ù»Ý³ÙëÛ³ å³ïíáí×³ñÇ ïñ³Ù³¹ñáõÙ</t>
  </si>
  <si>
    <t>§ÄáÕáíñ¹³Ï³Ý¦ å³ïí³íáñ ÏáãÙ³Ý ³ñÅ³Ý³ó³Í ³ÝÓ³Ýó å³ïíáí×³ñ</t>
  </si>
  <si>
    <t>ÐÐ Ï³é³í³ñáõÃÛ³Ý å³Ñáõëï³ÛÇÝ ýáÝ¹</t>
  </si>
  <si>
    <t>²ÛÉ Íñ³·ñ»ñ</t>
  </si>
  <si>
    <t>ÀÝ¹³Ù»ÝÁ</t>
  </si>
  <si>
    <t>ä»ï³Ï³Ý Ù³ñÙÝÇ ³Ýí³ÝáõÙÁ՝</t>
  </si>
  <si>
    <t>Ø²ê 2. äºî²Î²Ü Ø²ðØÜÆ ÎàÔØÆò Æð²Î²Ü²òìàÔ ´Úàôæºî²ÚÆÜ Ìð²¶ðºðÀ ºì ØÆæàò²èàôØÜºðÀ</t>
  </si>
  <si>
    <t>Պետական մարմնի (ԲêԿ) գերատեսչական դասիչը՝</t>
  </si>
  <si>
    <t>Պետական մարմնի (ԲêԿ) անվանումը՝</t>
  </si>
  <si>
    <t>Նախնական</t>
  </si>
  <si>
    <t>¼áÑí³Í՝ Ñ»ïÙ³Ñáõ Ð³Û³ëï³ÝÇ ³½·³ÛÇÝ Ñ»ñáë ÐÐ µ³ñÓñ³·áõÛÝ ÏáãáõÙ ëï³ó³Í Ï³Ù Ø³ñï³Ï³Ý Ë³ã ßù³Ýß³Ýáí å³ñ·¨³ïñí³Í ³ÝÓÇ ÁÝï³ÝÇùÇ ³Ý¹³ÙÝ»ñÇÝ å³ñ·¨³í×³ñÇ í×³ñÙ³Ý  Í³é³ÛáõÃÛáõÝÝ»ñÇ Ó»éù µ»ñáõÙ</t>
  </si>
  <si>
    <t>ÜÏ³ñ³·ñáõÃÛáõÝÁª</t>
  </si>
  <si>
    <t>ØÇçáó³éáõÙÝ ÇñÏ³Ý³óÝáÕÇ ³Ýí³ÝáõÙÁ</t>
  </si>
  <si>
    <t>§¶ÝáõÙÝ»ñÇ Ù³ëÇÝ¦ ÐÐ ûñ»Ýùáí ÁÝïñí³Í Ï³½Ù³Ï»ñåáõÃÛáõÝ</t>
  </si>
  <si>
    <t>²ñ¹ÛáõÝùÇ ã³÷áñáßÇã</t>
  </si>
  <si>
    <t xml:space="preserve"> ä³ñ·¨³í×³ñÝ»ñ ëï³óáÕÝ»ñÇ ÃÇí, ÁÝï³ÝÇù </t>
  </si>
  <si>
    <t xml:space="preserve"> ØÇçáó³éÙ³Ý íñ³ Ï³ï³ñíáÕ Í³ËëÁ (Ñ³½³ñ ¹ñ³Ù) </t>
  </si>
  <si>
    <t xml:space="preserve"> Ìñ³·ñÇ ¹³ëÇãÁ` </t>
  </si>
  <si>
    <t xml:space="preserve"> ØÇçáó³éÙ³Ý ¹³ëÇãÁ` </t>
  </si>
  <si>
    <t xml:space="preserve"> ØÇçáó³éÙ³Ý ³Ýí³ÝáõÙÁ` </t>
  </si>
  <si>
    <t xml:space="preserve"> ¼ÇÝÍ³é³ÛáÕÝ»ñÇÝ,  ÐØä Ù³ëÝ³ÏÇóÝ»ñÇÝ, ³ÛÉ å»ïáõÃÛáõÝÝ»ñáõÙ Ù³ñï³Ï³Ý ·áñÍáÕáõÃÛáõÝÝ»ñÇ Ù³ëÝ³ÏÇóÝ»ñÇÝ, ½áÑí³Í (Ù³Ñ³ó³Í) ½ÇÝÍ³é³ÛáÕÇ ÁÝï³ÝÇùÇ ³Ý¹³ÙÝ»ñÇÝ, ÁÝï³ÝÇùÝ»ñÇÝ ïñíáÕ å³ñ·¨³í×³ñÝ»ñ </t>
  </si>
  <si>
    <t xml:space="preserve"> ÜÏ³ñ³·ñáõÃÛáõÝÁ` </t>
  </si>
  <si>
    <t xml:space="preserve"> ¼ÇÝÍ³é³ÛáÕÝ»ñÇÝ,  ÐØä Ù³ëÝ³ÏÇóÝ»ñÇÝ, ³ÛÉ å»ïáõÃÛáõÝÝ»ñáõÙ Ù³ñï³Ï³Ý ·áñÍáÕáõÃÛáõÝÝ»ñÇ Ù³ëÝ³ÏÇóÝ»ñÇÝ, ½áÑí³Í (Ù³Ñ³ó³Í) ½ÇÝÍ³é³ÛáÕÇ ÁÝï³ÝÇùÇ ³Ý¹³ÙÝ»ñÇÝ, ÁÝï³ÝÇùÝ»ñÇÝ, å³ñ·¨³í×³ñÝ»ñÇ ïñ³Ù³¹ñáõÙ </t>
  </si>
  <si>
    <t xml:space="preserve"> ØÇçáó³éÙ³Ý ï»ë³ÏÁ` </t>
  </si>
  <si>
    <t xml:space="preserve"> îñ³Ýëý»ñïÝ»ñÇ ïñ³Ù³¹ñáõÙ </t>
  </si>
  <si>
    <t xml:space="preserve"> Þ³Ñ³éáõÝ»ñÇ ÁÝïñáõÃÛ³Ý ã³÷³ÝÇßÝ»ñÁ </t>
  </si>
  <si>
    <t xml:space="preserve"> ÐØä Ù³ëÝ³ÏÇóÝ»ñ, ÐØä ¨ ³ÛÉ å»ïáõÃÛáõÝÝ»ñáõÙ Ù³ñï³Ï³Ý ·áñÍáÕáõÃÛáõÝÝ»ñÇ ÁÝÃ³óùáõÙ ½áÑí³Í ½ÇÝÍ³é³ÛáÕÝ»ñÇ ÁÝï³ÝÇùÝ»ñ </t>
  </si>
  <si>
    <t xml:space="preserve"> ²ñ¹ÛáõÝùÇ ã³÷áñáßÇãÝ»ñ </t>
  </si>
  <si>
    <t xml:space="preserve"> ä³ñ·¨³í×³ñÝ»ñÇ í×³ñÙ³Ý ³Ùë³Ï³Ý Ñ³×³Ë³Ï³ÝáõÃÛáõÝ, ³Ý·³Ù </t>
  </si>
  <si>
    <t xml:space="preserve"> ì»ï»ñ³ÝÝ»ñÇ å³ïíáí×³ñÝ»ñ </t>
  </si>
  <si>
    <t xml:space="preserve"> ÐØä í»ï»ñ³ÝÝ»ñÇÝ å³ïíáí×³ñÇ ïñ³Ù³¹ñáõÙ </t>
  </si>
  <si>
    <t xml:space="preserve"> ÐØ å³ï»ñ³½ÙÇ í»ï»ñ³ÝÝ»ñÇÝ å³ïíáí×³ñÝ»ñÇ ïñ³Ù³¹ñáõÙ 02.12.1998Ã. Ðú-267-Ü ûñ»ÝùÇ 4-ñ¹ Ñá¹í³Íáí </t>
  </si>
  <si>
    <t xml:space="preserve"> ä³ïíáí×³ñ ëï³óáÕ í»ï»ñ³ÝÝ»ñÇ ÃÇí,Ù³ñ¹ </t>
  </si>
  <si>
    <t xml:space="preserve"> ä³ïíáí×³ñÝ»ñÇ í×³ñÙ³Ý ³Ùë³Ï³Ý Ñ³×³Ë³Ï³ÝáõÃÛáõÝÁ, ³Ý·³Ù </t>
  </si>
  <si>
    <t xml:space="preserve"> ¼áÑí³Íª Ñ»ïÙ³Ñáõ §Ð³Û³ëï³ÝÇ ³½·³ÛÇÝ Ñ»ñáë¦ ÐÐ µ³ñÓñ³·áõÛÝ ÏáãáõÙ ëï³ó³Í Ï³Ù §Ø³ñï³Ï³Ý Ë³ã¦ ßù³Ýß³Ýáí å³ñ·¨³ïñí³Í ³ÝÓÇ ÁÝï³ÝÇùÇÝ ïñíáÕ å³ñ·¨³í×³ñ </t>
  </si>
  <si>
    <t xml:space="preserve"> ¼áÑí³Íª Ñ»ïÙ³Ñáõ §Ð³Û³ëï³ÝÇ ³½·³ÛÇÝ Ñ»ñáë¦ ÐÐ µ³ñÓñ³·áõÛÝ ÏáãáõÙ ëï³ó³Í Ï³Ù §Ø³ñï³Ï³Ý Ë³ã¦ ßù³Ýß³Ýáí å³ñ·¨³ïñí³Í ³ÝÓÇ ÁÝï³ÝÇùÇÝ _x000D_
 </t>
  </si>
  <si>
    <t xml:space="preserve"> ¼áÑí³Íª Ñ»ïÙ³Ñáõ §Ð³Û³ëï³ÝÇ ³½·³ÛÇÝ Ñ»ñáë¦ ÐÐ µ³ñÓñ³·áõÛÝ ÏáãáõÙ ëï³ó³Í Ï³Ù §Ø³ñï³Ï³Ý Ë³ã¦ ßù³Ýß³Ýáí å³ñ·¨³ïñí³Í ³ÝÓÇ ÁÝï³ÝÇùÇ ³Ý¹³ÙÝ»ñ </t>
  </si>
  <si>
    <t>²Ù÷á÷/µ³óí³Í</t>
  </si>
  <si>
    <t>ä»ï³Ï³Ý Ù³ñÙÝÇ (Ï³ï³ñáÕ) ·»ñ³ï»ëã³Ï³Ý ¹³ëÇãÁª</t>
  </si>
  <si>
    <t>ä»ï³Ï³Ý Ù³ñÙÝÇ  (Ï³ï³ñáÕ) ³Ýí³ÝáõÙÁª</t>
  </si>
  <si>
    <t>Ìñ³·ñÇ ¹³ëÇãÁª</t>
  </si>
  <si>
    <t xml:space="preserve"> ¼áÑí³Íª Ñ»ïÙ³Ñáõ §Ð³Û³ëï³ÝÇ ³½·³ÛÇÝ Ñ»ñáë¦  ÐÐ µ³ñÓñ³·áõÛÝ ÏáãáõÙ ëï³ó³Í Ï³Ù §Ø³ñï³Ï³Ý Ë³ã¦ ßù³Ýß³Ýáí å³ñ·¨³ïñí³Í ³ÝÓÇ ÁÝï³ÝÇùÇÝ å³ñ·¨³í×³ñÇ ïñ³Ù³¹ñÙ³Ý ³å³ÑáíáõÙ</t>
  </si>
  <si>
    <t>Ìñ³·ñÇ ¹³ëÇãÁ</t>
  </si>
  <si>
    <t>Ìñ³·ñÇ ³Ýí³ÝáõÙÁ</t>
  </si>
  <si>
    <t xml:space="preserve"> ÄáÕáíñ¹³·ñ³Ï³Ý íÇ×³ÏÇ µ³ñ»É³íáõÙ</t>
  </si>
  <si>
    <t>Ìñ³·ñÇ ÙÇçáó³éáõÙÝ»ñÁ</t>
  </si>
  <si>
    <t xml:space="preserve"> ØÇÝã¨ 2 ï³ñ»Ï³Ý »ñ»Ë³ÛÇ ËÝ³ÙùÇ Ýå³ëïÇ ïñ³Ù³¹ñÙ³Ý ³å³ÑáíáõÙ </t>
  </si>
  <si>
    <t xml:space="preserve"> ØÇÝã¨ 2 ï³ñ»Ï³Ý »ñ»Ë³ÛÇ ËÝ³ÙùÇ Ýå³ëïÇ í×³ñÙ³Ý Í³é³ÛáõÃÛáõÝÝ»ñÇ Ó»éùµ»ñáõÙ </t>
  </si>
  <si>
    <t xml:space="preserve"> Ì³é³ÛáõÃÛáõÝÝ»ñÇ Ù³ïáõóáõÙ </t>
  </si>
  <si>
    <t xml:space="preserve"> ØÇÝã¨ 2 ï³ñ»Ï³Ý »ñ»Ë³ÛÇ ËÝ³ÙùÇ Ýå³ëï ëï³óáÕ  ù³Õ³ù³óÇÝ»ñÇ ÃÇí, Ù³ñ¹ </t>
  </si>
  <si>
    <t xml:space="preserve"> ØÇÝã¨ 2 ï³ñ»Ï³Ý »ñ»Ë³ÛÇ ËÝ³ÙùÇ Ýå³ëï </t>
  </si>
  <si>
    <t xml:space="preserve"> ØÇÝã¨ 2 ï³ñ»Ï³Ý »ñ»Ë³ÛÇ ËÝ³ÙùÇ ³ñÓ³Ïáõñ¹áõÙ ·ïÝíáÕ í³ñÓáõ ³ßË³ïáÕÇÝ Ýå³ëïÇ ïñ³Ù³¹ñáõÙ_x000D_
 </t>
  </si>
  <si>
    <t xml:space="preserve"> ØÇÝã¨ »ñ»ù ï³ñ»Ï³Ý »ñ»Ë³ÛÇ ËÝ³ÙùÇ ³ñÓ³Ïáõñ¹áõÙ ·ïÝíáÕ ³ÝÓÁ` ÙÇÝã »ñ»Ë³ÛÇ 2 ï³ñ»Ï³ÝÁ Éñ³Ý³ÉÁ </t>
  </si>
  <si>
    <t xml:space="preserve"> ØÇÝã¨ 2 ï³ñ»Ï³Ý »ñ»Ë³ÛÇ ËÝ³ÙùÇ Ýå³ëï ëï³óáÕ  ù³Õ³ù³óÇÝ»ñÇ ÃÇí </t>
  </si>
  <si>
    <t xml:space="preserve"> ºñ»Ë³ÛÇ ÍÝÝ¹Û³Ý ÙÇ³Ýí³· Ýå³ëï </t>
  </si>
  <si>
    <t xml:space="preserve"> ºñ»Ë³ÛÇ ÍÝÝ¹Û³Ý Ï³å³ÏóáõÃÛ³Ùµ ÙÇ³Ýí³· Ýå³ëïÇ ïñ³Ù³¹ñáõÙ </t>
  </si>
  <si>
    <t xml:space="preserve"> ÐÐ-áõÙ Ñ³ßí³éí³Í Ýáñ ÍÝí³Í »ñ»Ë³ÛÇ ÍÝáÕ (ûñÇÝ³Ï³Ý Ý»ñÏ³Û³óáõóÇã) </t>
  </si>
  <si>
    <t xml:space="preserve"> ÁÝï³ÝÇùáõÙ ³é³çÇÝ ¨ »ñÏñáñ¹ »ñ»Ë³Ý»ñÇ ÃÇí </t>
  </si>
  <si>
    <t xml:space="preserve"> ÁÝï³ÝÇùáõÙ »ññáñ¹ ¨ ãáññáñ¹ »ñ»Ë³Ý»ñÇ ÃÇí </t>
  </si>
  <si>
    <t xml:space="preserve"> ÁÝï³ÝÇùáõÙ ÑÇÝ· ¨ Ñ³çáñ¹ »ñ»Ë³Ý»ñÇ ÃÇí </t>
  </si>
  <si>
    <t xml:space="preserve"> êáóÇ³É³Ï³Ý ³ç³ÏóáõÃÛáõÝ ³Ý³ßË³ïáõÝ³ÏáõÃÛ³Ý ¹»åùáõÙ</t>
  </si>
  <si>
    <t xml:space="preserve"> Ä³Ù³Ý³Ï³íáñ ³Ý³ßË³ïáõÝ³ÏáõÃÛ³Ý Ã»ñÃÇÏÝ»ñÇ ïå³·ñáõÃÛáõÝ </t>
  </si>
  <si>
    <t xml:space="preserve"> Ä³Ù³Ý³Ï³íáñ ³Ý³ßË³ïáõÝ³ÏáõÃÛ³Ý ¨ Ù³ÛñáõÃÛ³Ý Ýå³ëïÝ»ñÇ Ýß³Ý³ÏÙ³Ý Ñ³Ù³ñ µÅßÏ³Ï³Ý  Ñ³uï³ïáõÃÛ³Ý ÏáÕÙÇó ïñíáÕ Å³Ù³Ý³Ï³íáñ ³Ý³ßË³ïáõÝ³ÏáõÃÛ³Ý Ó¨³ÃÕÃ»ñÇ ïå³·ñáõÃÛ³Ý Í³é³ÛáõÃÛáõÝÝ»ñÇ Ó»éùµ»ñáõÙ_x000D_
_x000D_
 </t>
  </si>
  <si>
    <t xml:space="preserve"> Ä³Ù³Ý³Ï³íáñ ³Ý³ßË³ïáõÝ³ÏáõÃÛ³Ý Ó¨³ÃÕÃ»ñÇ ÃÇí, Ñ³ï </t>
  </si>
  <si>
    <t xml:space="preserve"> Ä³Ù³Ý³Ï³íáñ ³Ý³ßË³ïáõÝ³ÏáõÃÛ³Ý ¹»åùáõÙ Ýå³ëï </t>
  </si>
  <si>
    <t xml:space="preserve">  úñ»Ýùáí ë³ÑÙ³Ýí³Í Ï³ñ·áí áõ ã³÷áí »Ï³Ùï³ÛÇÝ Ñ³ñÏ (ß³ÑáõÃ³Ñ³ñÏ)  í×³ñ³Í í³ñÓáõ ³ßË³ïáÕÝ»ñ, Ýáï³ñÝ»ñ ¨ ³ÝÑ³ï Ó»éÝ³ñÏ³ï»ñ»ñ </t>
  </si>
  <si>
    <t xml:space="preserve"> Ä³Ù³Ý³Ï³íáñ ³Ý³ßË³ïáõÝ³ÏáõÃÛ³Ý ûñ»ñÇ ÃÇí, ûñ </t>
  </si>
  <si>
    <t xml:space="preserve"> Ä³Ù³Ý³Ï³íáñ ³Ý³ßË³ïáõÝ³ÏáõÃÛ³Ý ÙÇçÇÝ ï¨áÕáõÃÛáõÝ ûñ </t>
  </si>
  <si>
    <t xml:space="preserve"> Ø³ÛñáõÃÛ³Ý Ýå³ëï </t>
  </si>
  <si>
    <t xml:space="preserve"> Ø³ÛñáõÃÛ³Ý Ýå³ëïÇ ïñ³Ù³¹ñáõÙ ³ßË³ïáÕ ¨ ã³ßË³ïáÕ ³ÝÓ³Ýó </t>
  </si>
  <si>
    <t xml:space="preserve"> ÐÕÇáõÃÛ³Ý ¨ ÍÝÝ¹³µ»ñáõÃÛ³Ý ³ñÓ³Ïáõñ¹Ç ûñ»ñÇ ÃÇí, ûñ </t>
  </si>
  <si>
    <t xml:space="preserve"> Ø³ÛñáõÃÛ³Ý Ýå³ëï ëï³óáÕ ³ßË³ïáÕ ³ÝÓ³Ýó ÃÇí, Ù³ñ¹ </t>
  </si>
  <si>
    <t xml:space="preserve"> Ø³ÛñáõÃÛ³Ý Ýå³ëï ëï³óáÕ ã³ßË³ïáÕ ³ÝÓ³Ýó ÃÇí, Ù³ñ¹ </t>
  </si>
  <si>
    <t xml:space="preserve"> ²ßË³ïáÕÝ»ñÇ ³ßË³ï³Ýù³ÛÇÝ å³ñï³Ï³ÝáõÃÛáõÝÝ»ñÇ Ï³ï³ñÙ³Ý Ñ»ï Ï³åí³Í Ë»ÕÙ³Ýª Ù³ëÝ³·Çï³Ï³Ý ÑÇí³Ý¹áõÃÛ³Ý ¨ ³éáÕçáõÃÛ³Ý ³ÛÉ íÝ³ëÙ³Ý Ñ»ï¨³Ýùáí å³ï×³éí³Í íÝ³ëÇ ÷áËÑ³ïáõóáõÙ </t>
  </si>
  <si>
    <t xml:space="preserve"> ²ßË³ïáÕÝ»ñÇ ³ßË³ï³Ýù³ÛÇÝ å³ñï³Ï³ÝáõÃÛáõÝÝ»ñÇ Ï³ï³ñÙ³Ý Ñ»ï Ï³åí³Í Ë»ÕÙ³Ýª Ù³ëÝ³·Çï³Ï³Ý ÑÇí³Ý¹áõÃÛ³Ý ¨ ³éáÕçáõÃÛ³Ý ³ÛÉ íÝ³ëÙ³Ý Ñ»ï¨³Ýùáí å³ï×³éí³Í íÝ³ëÇ ÷áËÑ³ïáõóÙ³Ý ïñ³Ù³¹ñáõÙ </t>
  </si>
  <si>
    <t xml:space="preserve"> ²ßË³ï³Ýù³ÛÇÝ å³ñï³Ï³ÝáõÃÛáõÝÝ»ñÇ Ï³ï³ñÙ³Ý Ñ»ï Ï³åí³Í Ë»ÕáõÙ, Ù³ëÝ³·Çï³Ï³Ý ÑÇí³Ý¹áõÃÛáõÝ ¨ ³éáÕçáõÃÛ³Ý ³ÛÉ íÝ³ë ëï³ó³Í ³ßË³ïáÕ ³ÝÓ </t>
  </si>
  <si>
    <t xml:space="preserve"> Ê»ÕáõÙ, Ù³ëÝ³·Çï³Ï³Ý ÑÇí³Ý¹áõÃÛáõÝ ¨ ³éáÕçáõÃÛ³Ý ³ÛÉ íÝ³ëÝ»ñ ëï³ó³ÍÝ»ñÇ ÃÇí, Ù³ñ¹ </t>
  </si>
  <si>
    <t xml:space="preserve"> ØÇçáó³éáõÙÝ Çñ³Ï³Ý³óÝáÕÇ ³Ýí³ÝáõÙÁª</t>
  </si>
  <si>
    <t>Ì³é³ÛáõÃÛáõÝÝ»ñÇ ïñ³Ù³¹ñáõÙ</t>
  </si>
  <si>
    <t xml:space="preserve">ÀÝï³ÝÇùÇ ³Ý³å³ÑáíáõÃÛ³Ý ·Ý³Ñ³ïÙ³Ý Ñ³ßí³éÙ³Ý Ñ³Ù³Ï³ñ·áõÙ Ñ³ßí³éí³Í  ÃÇí, ÁÝï³ÝÇù </t>
  </si>
  <si>
    <t xml:space="preserve">ä³ñ·¨³í×³ñ ëï³óáÕÝ»ñÇ ÃÇí, ÁÝï³ÝÇù </t>
  </si>
  <si>
    <t xml:space="preserve">ä³ñ·¨³í×³ñÝ»ñÇ í×³ñÙ³Ý ³Ùë³Ï³Ý Ñ³×³Ë³Ï³ÝáõÃÛáõÝÁ, ³Ý·³Ù </t>
  </si>
  <si>
    <t xml:space="preserve">§¶ÝáõÙÝ»ñÇ Ù³ëÇÝ¦ ÐÐ ûñ»ÝùÇ Ñ³Ù³Ó³ÛÝ ÁÝïñí³Í Ï³½Ù³Ï»ñåáõÃÛáõÝ </t>
  </si>
  <si>
    <t xml:space="preserve"> ÐÕÇáõÃÛ³Ý ¨ ÍÝÝ¹³µ»ñáõÃÛ³Ý ³ñÓ³Ïáõñ¹Ç Çñ³íáõÝù áõÝ»óáÕ ³ÝÓÇÝùª  ³ÝÏ³Ë ³ßË³ï³Ýù³ÛÇÝ Ï³ñ·³íÇ×³ÏÇó </t>
  </si>
  <si>
    <t xml:space="preserve"> Î»Ýë³Ãáß³ÏÝ»ñÇ ¨ ³ÛÉ ¹ñ³Ù³Ï³Ý í×³ñÝ»ñÇ ïñ³Ù³¹ñÙ³Ý ï»Õ»Ï³ïí³Ï³Ý ÙÇ³ëÝ³Ï³Ý Ñ³Ù³Ï³ñ·»ñÇ ëå³ë³ñÏáõÙ ¨ ß³Ñ³·áñÍáõÙ </t>
  </si>
  <si>
    <t xml:space="preserve"> Î»Ýë³Ãáß³ÏÝ»ñÇ ¨ ³ÛÉ ¹ñ³Ù³Ï³Ý í×³ñÝ»ñÇ ïñ³Ù³¹ñÙ³Ý ï»Õ»Ï³ïí³Ï³Ý Ñ³Ù³Ï³ñ·Ç í³ñÙ³Ýª ëå³ë³ñÏÙ³Ý ¨ ï»Õ»Ï³ïíáõÃÛ³Ý ïñ³Ù³¹ñÙ³Ý Í³é³ÛáõÃÛáõÝÝ»ñ </t>
  </si>
  <si>
    <t xml:space="preserve"> Ì³é³ÛáõÃÛ³Ý Ù³ïáõóáõÙ </t>
  </si>
  <si>
    <t xml:space="preserve"> ØÇçáó³éáõÙÝ Çñ³Ï³Ý³óÝáÕÇ ³Ýí³ÝáõÙÁª </t>
  </si>
  <si>
    <t xml:space="preserve"> êáóÇ³É³Ï³Ý å³ßïå³ÝáõÃÛ³Ý áÉáñïáõÙ ëáóÇ³É³Ï³Ý ³å³ÑáíáõÃÛ³Ý å»ï³Ï³Ý Í³é³ÛáõÃÛ³Ý ï»Õ»Ï³ïí³Ï³Ý Ý»ñùÇÝ åáñï³ÉÇ, Ï»Ýë³Ãáß³Ï³éáõÝ»ñÇ Ñ³ßí³éÙ³Ý ÙÇ³ëÝ³Ï³Ý ï»Õ»Ï³ïí³Ï³Ý Ñ³Ù³Ï³ñ·Ç ¨ ½ÇÝíáñ³Ï³Ý Ï»Ýë³Ãáß³Ï³éáõÝ»ñÇ ï»Õ»Ï³ïí³Ï³Ý µ³½³Ý»ñÇ ÃÇí, Ñ³ï </t>
  </si>
  <si>
    <t xml:space="preserve"> Î»Ýë³Ãáß³ÏÝ»ñÇ ¨ ³ÛÉ ¹ñ³Ù³Ï³Ý í×³ñÝ»ñÇ Çñ³Ï³Ý³óÙ³Ý ³å³ÑáíáõÙ </t>
  </si>
  <si>
    <t xml:space="preserve"> Î»Ýë³Ãáß³ÏÝ»ñÇ ¨ ³ÛÉ ¹ñ³Ù³Ï³Ý í×³ñÝ»ñÇ í×³ñÙ³Ý Í³é³ÛáõÃÛáõÝÝ»ñÇ Ó»éùµ»ñáõÙ </t>
  </si>
  <si>
    <t xml:space="preserve"> Î»Ýë³Ãáß³Ï³éáõÝ»ñÇ ¨ ³ÛÉ ¹ñ³Ù³Ï³Ý í×³ñÝ»ñ ëï³óáÕÝ»ñÇ Ãí³ù³Ý³ÏÁ, áñáÝó Ù³ïáõóíáõÙ »Ý í×³ñÙ³Ý Í³é³ÛáõÃÛáõÝÝ»ñ ³ÝÏ³ÝËÇÏ »Õ³Ý³Ïáí, Ù³ñ¹ </t>
  </si>
  <si>
    <t xml:space="preserve"> Î»Ýë³Ãáß³Ï³éáõÝ»ñÇ ³ÛÉ ¹ñ³Ù³Ï³Ý í×³ñÝ»ñ ëï³óáÕÝ»ñÇ Ãí³ù³Ý³ÏÁ, áñáÝó Ù³ïáõóíáõÙ »Ý í×³ñÙ³Ý Í³é³ÛáõÃÛáõÝÝ»ñ Ï³ÝËÇÏ »Õ³Ý³Ïáí, Ù³ñ¹ </t>
  </si>
  <si>
    <t xml:space="preserve"> Î»Ýë³Ãáß³ÏÇ ³ÛÉ ¹ñ³Ù³Ï³Ý í×³ñÝ»ñÇ Ýß³Ý³ÏÙ³Ý ³é³í»É³·áõÛÝ Å³ÙÏ»ï, ³ßË³ï³Ýù³ÛÇÝ ûñ </t>
  </si>
  <si>
    <t xml:space="preserve"> Î»Ýë³Ãáß³ÏÝ»ñÇ Ó¨³ÃÕÃ»ñÇ ïå³·ñáõÃÛáõÝ </t>
  </si>
  <si>
    <t xml:space="preserve"> Î»Ýë³Ãáß³ÏÝ»ñÇ ïñ³Ù³¹ñÙ³Ý Ñ³Ù³å³ï³ëË³Ý Ó¨³ÃÕÃ»ñÇ ïå³·ñáõÃÛ³Ý Í³é³ÛáõÃÛáõÝÝ»ñ </t>
  </si>
  <si>
    <t xml:space="preserve"> Í³é³ÛáõÃÛ³Ý Ù³ïáõóáõÙ </t>
  </si>
  <si>
    <t xml:space="preserve"> Î»Ýë³Ãáß³ÏÇ Ýß³Ý³ÏÙ³Ý ¨ í×³ñÙ³Ý Ñ³Ù³ñ ³ÝÑñ³Å»ßï Ó¨³ÃÕÃ»ñÇ ù³Ý³Ï, Ñ³ï </t>
  </si>
  <si>
    <t xml:space="preserve">´³ÝÏ»ñ, §¶ÝáõÙÝ»ñÇ Ù³ëÇÝ¦ ÐÐ ûñ»ÝùÇ Ñ³Ù³Ó³ÛÝ ÁÝïñí³Í Ï³½Ù³Ï»ñåáõÃÛáõÝ </t>
  </si>
  <si>
    <t xml:space="preserve"> êå³Û³Ï³Ý ³ÝÓÝ³Ï³½ÙÇ ¨ Ýñ³Ýó ÁÝï³ÝÇùÝ»ñÇ ³Ý¹³ÙÝ»ñÇ Ï»Ýë³Ãáß³ÏÝ»ñ </t>
  </si>
  <si>
    <t xml:space="preserve"> êå³Û³Ï³Ý ³ÝÓÝ³Ï³½ÙÇ ½ÇÝÍ³é³ÛáÕÝ»ñÇÝ »ñÏ³ñ³ÙÛ³ Í³é³ÛáõÃÛ³Ý, Ñ³ßÙ³Ý¹³ÙáõÃÛ³Ý ¨ ½ÇÝÍ³é³ÛáÕÇ Ù³Ñí³Ý ¹»åùáõÙ Ýñ³ ÁÝï³ÝÇùÇ ³Ý¹³ÙÝ»ñÇÝ Ï»ñ³ÏñáÕÇÝ ÏáñóÝ»Éáõ ¹»åùáõÙ ½ÇÝíáñ³Ï³Ý Ï»Ýë³Ãáß³ÏÝ»ñÇ ïñ³Ù³¹ñáõÙ_x000D_
 </t>
  </si>
  <si>
    <t xml:space="preserve"> îñ³Ýëý»ñïÇ ïñ³Ù³¹ñáõÙ </t>
  </si>
  <si>
    <t xml:space="preserve"> êå³Û³Ï³Ý ³ÝÓÝ³Ï³½ÙÇÝ ¨ Ýñ³Ýó ÁÝï³ÝÇùÝ»ñÇ ³Ý¹³ÙÝ»ñÇÝ »ñÏ³ñ³ÙÛ³ Í³é³ÛáõÃÛ³Ý, Ñ³ßÙ³Ý¹³ÙáõÃÛ³Ý ¨ Ï»ñ³ÏñáÕÇÝ ÏáñóÝ»Éáõ ¹»åùáõÙ Ï»Ýë³Ãáß³ÏÝ»ñÇ ïñ³Ù³¹ñáõÙ 22.12.2010Ã. Ðú-243-Ü ûñ»ÝùÇ 18-ñ¹, 20-ñ¹, 22-ñ¹ Ñá¹í³ÍÝ»ñáí </t>
  </si>
  <si>
    <t xml:space="preserve"> Î»Ýë³Ãáß³Ï³éáõÝ»ñÇ ÃÇí, Ù³ñ¹ </t>
  </si>
  <si>
    <t xml:space="preserve"> Þ³ñù³ÛÇÝ ½ÇÝÍ³é³ÛáÕÝ»ñÇ ¨ Ýñ³Ýó ÁÝï³ÝÇùÝ»ñÇ ³Ý¹³ÙÝ»ñÇ ½ÇÝíáñ³Ï³Ý Ï»Ýë³Ãáß³ÏÝ»ñ </t>
  </si>
  <si>
    <t xml:space="preserve"> ÊêÐØ ½ÇÝí³Í áõÅ»ñÇ ß³ñù³ÛÇÝ Ï³½ÙÇ ½ÇÝÍ³é³ÛáÕÝ»ñÇÝ Ñ³ßÙ³Ý¹³ÙáõÃÛ³Ý, Ýñ³Ýó Ù³Ñí³Ý ¹»åùáõÙ ÁÝï³ÝÇùÝ»ñÇ ³Ý¹³ÙÝ»ñÇÝ Ï»ñ³ÏñáÕÇÝ ÏáñóÝ»Éáõ ¹»åùáõÙ ½ÇÝíáñ³Ï³Ý Ï»Ýë³Ãáß³ÏÝ»ñÇ ïñ³Ù³¹ñáõÙ </t>
  </si>
  <si>
    <t xml:space="preserve"> 22.12.2010Ã. Ðú-243-Ü ûñ»Ýùáí  ë³ÑÙ³Ýí³Í Ï³ñ·áí Ñ³ßÙ³Ý¹³Ù ×³Ý³ãí³Í ß³ñù³ÛÇÝ  ½ÇÝÍ³é³ÛáÕÝ»ñ, Í³é³ÛáõÃÛ³Ý ÁÝÃ³óùáõÙ ½áÑí³Í (Ù³Ñ³ó³Í) ß³ñù³ÛÇÝ ½ÇÝÍ³é³ÛáÕÝ»ñÇ  ÁÝï³ÝÇùÝ»ñÇ ³Ý¹³ÙÝ»ñ </t>
  </si>
  <si>
    <t xml:space="preserve"> ²ßË³ï³Ýù³ÛÇÝ Ï»Ýë³Ãáß³ÏÝ»ñ </t>
  </si>
  <si>
    <t xml:space="preserve"> ²ßË³ï³Ýù³ÛÇÝ Ï»Ýë³Ãáß³ÏÝ»ñÇ (ï³ñÇù³ÛÇÝ, Ñ³ßÙ³Ý¹³ÙáõÃÛ³Ý, ³ñïáÝÛ³É å³ÛÙ³ÝÝ»ñáí, »ñÏ³ñ³ÙÛ³ Í³é³ÛáõÃÛ³Ý, Ù³ëÝ³ÏÇ, Ï»ñ³ÏñáÕÇÝ ÏáñóÝ»Éáõ ¹»åùáõÙ Ï»Ýë³Ãáß³ÏÝ»ñÇ) ïñ³Ù³¹ñáõÙ_x000D_
 </t>
  </si>
  <si>
    <t xml:space="preserve"> î³ñÇù³ÛÇÝ ³ßË³ï³Ýù³ÛÇÝ` ³éÝí³½Ý 10 ï³ñí³ ³ßË³ï³Ýù³ÛÇÝ ëï³Å, Ñ³ßÙ³Ý¹³ÙáõÃÛ³Ý ³ßË³ï³Ýù³ÛÇÝ` Áëï ë³Ý¹Õ³ÏÇ ³ßË³ï³Ýù³ÛÇÝ ëï³Å, ³ñïáÝÛ³É, Ù³ëÝ³ÏÇ »ñÏ³ñ³ÙÛ³ Í³é³ÛáõÃÛ³Ý` å³Ñ³ÝçíáÕ Ù³ëÝ³·ÇïáõÃÛ³Ùµ ³ßË³ï³Ýù³ÛÇÝ ëï³Å </t>
  </si>
  <si>
    <t xml:space="preserve"> ÐÐ ûñ»Ýùáí Ýß³Ý³Ïí³Í Ï»Ýë³Ãáß³ÏÝ»ñ </t>
  </si>
  <si>
    <t xml:space="preserve"> ÐÐ ûñ»ÝùÝ»ñáí å»ï³Ï³Ý å³ßïáÝ ½µ³Õ»óñ³Í ³ÝÓ³Ýó Ï»Ýë³Ãáß³Ï³ÛÇÝ Çñ³íáõÝùÇ Çñ³óáõÙ`Ñ³Ù³å³ï³ëË³Ý å³ßïáÝÝ»ñáõÙ ³ßË³ï³Ýù³ÛÇÝ ëï³ÅÇ ³éÏ³ÛáõÃÛáõÝ ¨  Ï»Ýë³Ãáß³ÏÇ Çñ³íáõÝù ïñíáÕ ï³ñÇù: </t>
  </si>
  <si>
    <t xml:space="preserve"> êáóÇ³É³Ï³Ý ³å³ÑáíáõÃÛáõÝ</t>
  </si>
  <si>
    <t xml:space="preserve"> Ì»ñáõÃÛ³Ýª Ñ³ßÙ³Ý¹³ÙáõÃÛ³Ýª Ï»ñ³ÏñáÕÇÝ ÏáñóÝ»Éáõ ¹»åùáõÙ Ýå³ëïÝ»ñ </t>
  </si>
  <si>
    <t xml:space="preserve"> Ì»ñáõÃÛ³Ý, Ñ³ßÙ³Ý¹³ÙáõÃÛ³Ý, Ï»ñ³ÏñáÕÇÝ ÏáñóÝ»Éáõ ¹»åùáõÙ ëáóÇ³É³Ï³Ý Ýå³ëïÝ»ñÇ ïñ³Ù³¹ñáõÙ </t>
  </si>
  <si>
    <t xml:space="preserve"> Î»Ýë³Ãáß³ÏÇ Çñ³íáõÝù ãáõÝ»óáÕ Ñ³ßÙ³Ý¹³ÙÝ»ñ, Ï»ñ³ÏñáÕÇÝ Ïáñóñ³Í ³ÝÓÇù ¨ ûñ»Ýùáí ë³ÑÙ³Ýí³Í ï³ñÇùÁ Éñ³ó³Í ¨ å³Ñ³ÝçíáÕ ëï³Å ãáõÝ»óáÕ ³ÝÓÇù </t>
  </si>
  <si>
    <t xml:space="preserve"> Üå³ëï³éáõÝ»ñÇ ÃÇí, Ù³ñ¹ </t>
  </si>
  <si>
    <t xml:space="preserve"> Î»Ýë³Ãáß³Ï³éáõÇª Í»ñáõÃÛ³Ýª Ñ³ßÙ³Ý¹³ÙáõÃÛ³Ýª Ï»ñ³ÏñáÕÇÝ ÏáñóÝ»Éáõ ¹»åùáõÙ Ýå³ëï³éáõÇ Ù³Ñí³Ý ¹»åùáõÙ ïñíáÕ Ã³ÕÙ³Ý Ýå³ëï </t>
  </si>
  <si>
    <t xml:space="preserve"> Î»Ýë³Ãáß³Ï³éáõÇª Í»ñáõÃÛ³Ýª Ñ³ßÙ³Ý¹³ÙáõÃÛ³Ýª Ï»ñ³ÏñáÕÇÝ ÏáñóÝ»Éáõ ¹»åùáõÙ Ýå³ëï³éáõÇ Ù³Ñí³Ý ¹»åùáõÙ ïñíáÕ Ã³ÕÙ³Ý Ýå³ëïÇ ïñ³Ù³¹ñáõÙ </t>
  </si>
  <si>
    <t xml:space="preserve"> Î»Ýë³Ãáß³Ï³éáõÇ, Í»ñáõÃÛ³Ý, Ñ³ßÙ³Ý¹³ÙáõÃÛ³Ý, Ï»ñ³ÏñáÕÇÝ ÏáñóÝ»Éáõ ¹»åùáõÙ Ýå³ëï³éáõÇ ÑáõÕ³ñÏ³íáñáõÃÛáõÝÁ Ï³ï³ñ³Í ³ÝÓ </t>
  </si>
  <si>
    <t xml:space="preserve"> Â³ÕÙ³Ý Ýå³ëï ëï³óáÕÝ»ñÇ ÃÇí, Ù³ñ¹ </t>
  </si>
  <si>
    <t>òáõó³ÝÇßÝ»ñ</t>
  </si>
  <si>
    <t>2018Ã. ÷³ëï³óÇ</t>
  </si>
  <si>
    <t>&lt;Èñ³óÝ»É ÙÇçáó³éÙ³Ý ³í³ñïÇ ï³ñ»ÃÇíÁ&gt;</t>
  </si>
  <si>
    <t xml:space="preserve"> ²ç³ÏóáõÃÛáõÝ Ñ³ßÙ³Ý¹³Ù ¹³ñÓ³Í ½ÇÝÍ³é³ÛáÕÝ»ñÇÝ ¨ ½áÑí³ÍÝ»ñÇ ÁÝï³ÝÇùÝ»ñÇÝ </t>
  </si>
  <si>
    <t xml:space="preserve"> ØÇ³Ýí³· ëáóÇ³É³Ï³Ý ³å³Ñáí³·ñáõÃÛ³Ý í×³ñÝ»ñ ÐÐ å³ßïå³ÝáõÃÛ³Ýª ÷ñÏ³ñ³ñ³Ï³Ý Í³é³ÛáõÃÛ³Ý ¨ ÐÐ ùÝÝã³Ï³Ý ÏáÙÇï»áõÙ Í³é³ÛáõÃÛ³Ý Å³Ù³Ý³Ï Ñ³ßÙ³Ý¹³Ù  ¹³ñÓ³Í ½ÇÝÍ³é³ÛáÕÝ»ñÇÝ ¨  ½áÑí³Í (Ù³Ñ³ó³Í) ½ÇÝÍ³é³ÛáÕÝ»ñÇ áõ ÷ñÏ³ñ³ñ Í³é³ÛáÕÝ»ñÇ  ÁÝï³ÝÇùÝ»ñÇÝ </t>
  </si>
  <si>
    <t xml:space="preserve"> Þ³Ñ³éáõÝ»ñÇ ÁÝïñáõÃÛ³Ý ã³÷áñáßÇãÝ»ñÁ </t>
  </si>
  <si>
    <t xml:space="preserve"> ÐÐ Ï³é³í³ñáõÃÛ³Ý 2018Ã. û·áëïáëÇ 9-Ç N 916-Ü áñáßÙ³Ý å³Ñ³ÝçÝ»ñÇÝ Ñ³Ù³å³ï³ëË³Ý </t>
  </si>
  <si>
    <t xml:space="preserve"> ØÇ³Ýí³· ëáóÇ³É³Ï³Ý ³å³Ñáí³·ñáõÃÛ³Ý í×³ñÝ»ñ ëï³óáÕ ÁÝï³ÝÇùÝ»ñÇ Ãí³ù³Ý³ÏÁ, Ñ³ï </t>
  </si>
  <si>
    <t xml:space="preserve"> ²ç³ÏóáõÃÛáõÝ ½áÑí³ÍÝ»ñÇ ÁÝï³ÝÇùÝ»ñÇÝ </t>
  </si>
  <si>
    <t xml:space="preserve"> ì³ñÅ³Ï³Ý Ñ³í³ùÝ»ñÇ ¨ ½ÇÝÍ³é³ÛáõÃÛ³Ý ¨ ÷ñÏ³ñ³ñ³Ï³Ý Í³é³ÛáõÃÛ³Ý ÁÝÃ³óùáõÙ Ù³Ñ³ó³Í (½áÑí³Í) ½ÇÝÍ³é³ÛáÕÝ»ñÇ  áõ  ÷ñÏ³ñ³ñ  Í³é³ÛáÕÝ»ñÇ ÑáõÕ³ñÏ³íáñáõÃÛ³Ýª ·»ñ»½Ù³ÝÝ»ñÇ µ³ñ»Ï³ñ·Ù³Ýª ï³å³Ý³ù³ñ»ñÇ å³ïñ³ëïÙ³Ý_x000D_
¨ ï»Õ³¹ñÙ³Ý Ñ»ï Ï³åí³Í Í³Ëë»ñÇ ÷áËÑ³ïáõóáõÙ_x000D_
 </t>
  </si>
  <si>
    <t xml:space="preserve"> öáËÑ³ïáõóáõÙ ëï³óáÕ ÁÝï³ÝÇùÝ»ñÇ Ãí³ù³Ý³Ï, Ñ³ï </t>
  </si>
  <si>
    <t xml:space="preserve">êáóÇ³É³Ï³Ý ³å³ÑáíáõÃÛ³Ý Í³é³ÛáõÃÛ³Ý  ï»ËÝÇÏ³Ï³Ý Ñ³·»óí³ÍáõÃÛ³Ý ³å³ÑáíáõÙ </t>
  </si>
  <si>
    <t xml:space="preserve"> êáóÇ³É³Ï³Ý ³å³ÑáíáõÃÛ³Ý Í³é³ÛáõÃÛ³Ý  ·áñÍáõÝ»áõÃÛ³Ý Ñ³Ù³ñ ³ÝÑñ³Å»ßï í³ñã³Ï³Ý ë³ñù³íáñáõÙÝ»ñÇ Ó»éùµ»ñáõÙ </t>
  </si>
  <si>
    <t xml:space="preserve">ä»ï³Ï³Ý Ù³ñÙÇÝÝ»ñÇ ÏáÕÙÇó û·ï³·áñÍíáÕ áã ýÇÝ³Ýë³Ï³Ý ³ÏïÇíÝ»ñÇ Ñ»ï ·áñÍ³éÝáõÃÛáõÝÝ»ñ </t>
  </si>
  <si>
    <t xml:space="preserve">§ä³ßïáÝ³ï³ñ ³ÝÓ³Ýó ·áñÍáõÝ»áõÃÛ³Ý ³å³ÑáíÙ³Ýª ëå³ë³ñÏÙ³Ý ¨ ëáóÇ³É³Ï³Ý »ñ³ßËÇùÝ»ñÇ Ù³ëÇÝ¦ ÐÐ ûñ»Ýùáí ë³ÑÙ³Ýí³Í å³ßïáÝÝ»ñáõÙ å³ßïáÝ³í³ñ³Í ³ÝÓ³Ýó Ï»Ýë³Ãáß³ÏÇ ïñ³Ù³¹ñáõÙ_x000D_
 </t>
  </si>
  <si>
    <t>Ð³ÙÁÝ¹Ñ³Ýáõñ ×³Ý³ãáõÙ áõÝ»Ý³Éáõ, ³ñí»uïÇ ½³ñ·³óÙ³Ý ·áñÍáõÙ áõÝ»ó³Í Ù»Í ¨ µ³ó³éÇÏ í³uï³ÏÇ Ñ³Ù³ñ ÄáÕáíñ¹³Ï³Ý  å³ïí³íáñ ÏáãÙ³Ý ³ñÅ³Ý³ó³Í ³ÝÓ³Ýó ³Ù»Ý³ÙëÛ³ å³ïíáí×³ñÇ í×³ñÙ³Ý Í³é³ÛáõÃÛáõÝÝ»ñÇ ïñ³Ù³¹ñáõÙ</t>
  </si>
  <si>
    <t xml:space="preserve">ä³ïíáí×³ñ ëï³óáÕÝ»ñÇ ÃÇí, Ù³ñ¹ </t>
  </si>
  <si>
    <t xml:space="preserve">§ÄáÕáíñ¹³Ï³Ý¦ å³ïí³íáñ ÏáãÙ³Ý ³ñÅ³Ý³ó³Í ³ÝÓ³Ýó å³ïíáí×³ñ </t>
  </si>
  <si>
    <t>Ð³ÙÁÝ¹Ñ³Ýáõñ ×³Ý³ãáõÙ áõÝ»Ý³Éáõ, ³ñí»uïÇ ½³ñ·³óÙ³Ý ·áñÍáõÙ áõÝ»ó³Í Ù»Í ¨ µ³ó³éÇÏ í³uï³ÏÇ Ñ³Ù³ñ ÄáÕáíñ¹³Ï³Ý  å³ïí³íáñ ÏáãÙ³Ý ³ñÅ³Ý³ó³Í ³ÝÓ³Ýó ³Ù»Ý³ÙëÛ³ å³ïíáí×³ñ</t>
  </si>
  <si>
    <t xml:space="preserve">  îñ³Ýëý»ñïÇ í×³ñÙ³Ý Ñ³×³Ë³Ï³ÝáõÃÛáõÝÁ </t>
  </si>
  <si>
    <t xml:space="preserve">  ä³ïíáí×³ñÇ Ù»ÍáõÃÛáõÝ, Ñ³½³ñ ¹ñ³Ù </t>
  </si>
  <si>
    <t xml:space="preserve"> §ÄáÕáíñ¹³Ï³Ý¦ ÏáãÙ³Ý ³éÏ³ÛáõÃÛáõÝ </t>
  </si>
  <si>
    <t xml:space="preserve">öáËÑ³ïáõóíáÕ ³í³Ý¹³ïáõÝ»ñÇ ù³Ý³ÏÁ, Ù³ñ¹ </t>
  </si>
  <si>
    <t xml:space="preserve"> ØÇÝã¨ 1993 Ãí³Ï³ÝÇ ÑáõÝÇëÇ 10-Á Ý»ñ¹ñí³Í ³í³Ý¹Ý»ñÇ ¹ÇÙ³ó ÷áËÑ³ïáõóÙ³Ý ÙÇçáó³éÙ³Ý Çñ³Ï³Ý³óÙ³Ý ³å³ÑáíáõÙ </t>
  </si>
  <si>
    <t xml:space="preserve">§ìî´-Ð³Û³ëï³Ý¦ ö´À-áõÙ ³í³Ý¹³ïáõ Ñ³Ý¹Çë³óáÕ ¨ Ý³ËÏÇÝ ÊêÐØ ÊÝ³Ûµ³ÝÏÇ ÐÊêÐ Ñ³Ýñ³å»ï³Ï³Ý µ³ÝÏáõÙ ÙÇÝã¨ 1993 Ãí³Ï³ÝÇ ÑáõÝÇëÇ 10-Á ³í³Ý¹Ý»ñ Ý»ñ¹ñ³Í ù³Õ³ù³óÇÝ»ñÇ ÷áËÑ³ïáõóÙ³Ý í×³ñÙ³Ý Í³é³ÛáõÃÛáõÝÝ»ñÇ Ó»éùµ»ñáõÙ </t>
  </si>
  <si>
    <t xml:space="preserve"> Ü³ËÏÇÝ ÊêÐØ ÊÝ³Ûµ³ÝÏÇ ÐÊêÐ Ñ³Ýñ³å»ï³Ï³Ý µ³ÝÏáõÙ ÙÇÝã¨ 1993 Ãí³Ï³ÝÇ ÑáõÝÇëÇ 10-Á Ý»ñ¹ñí³Í ¹ñ³Ù³Ï³Ý ³í³Ý¹ áõÝ»Ý³ÉÁ ¨ ¹ÇÙáÕÇ ï³ñÇùÁ </t>
  </si>
  <si>
    <t xml:space="preserve">§ìî´- Ð³Û³ëï³Ý¦ ö´À-áõÙ ³í³Ý¹³ïáõ Ñ³Ý¹Çë³óáÕ ù³Õ³ù³óÇÝ»ñÇª áñå»ë Ý³ËÏÇÝ ÊêÐØ ÊÝ³Ûµ³ÝÏÇ ÐÊêÐ Ñ³Ýñ³å»ï³Ï³Ý µ³ÝÏáõÙ ÙÇÝã¨ 1993 Ãí³Ï³ÝÇ ÑáõÝÇëÇ 10-Á Ý»ñ¹ñí³Í ¹ñ³Ù³Ï³Ý ³í³Ý¹Ý»ñÇ ¹ÇÙ³ó ÷áËÑ³ïáõóáõÙ </t>
  </si>
  <si>
    <t xml:space="preserve"> §ìî´-Ð³Û³ëï³Ý¦ ö´À-áõÙ ³í³Ý¹³ïáõ Ñ³Ý¹Çë³óáÕ ù³Õ³ù³óÇÝ»ñÇ¯ áñå»ë Ý³ËÏÇÝ ÊêÐØ ÊÝ³Ûµ³ÝÏÇ ÐÊêÐ Ñ³Ýñ³å»ï³Ï³Ý µ³ÝÏáõÙ ÙÇÝã¨ 1993 Ãí³Ï³ÝÇ ÑáõÝÇëÇ 10-Á Ý»ñ¹ñí³Í ³í³Ý¹Ý»ñÇ ¹ÇÙ³ó ÷áËÑ³ïáõóÙ³Ý ïñ³Ù³¹ñáõÙ </t>
  </si>
  <si>
    <t xml:space="preserve"> ÐÐ äÜª ÐÐ Î² ²²Ì Ïñïë»ñª ÙÇçÇÝª ³í³· ¨ ÐÐ Î² ÐÐ áëïÇÏ³ÝáõÃÛ³Ý ÙÇçÇÝª ³í³·ª ·ÉË³íáñ ëå³Û³Ï³Ý ³ÝÓÝ³Ï³½ÙÇÝ ëáóÇ³É³Ï³Ý ³ç³ÏóáõÃÛáõÝ </t>
  </si>
  <si>
    <t xml:space="preserve"> ÐÐ äÜª ÐÐ Î² ²²Ì Ïñïë»ñª ÙÇçÇÝª ³í³· ¨ ÐÐ Î² ÐÐ áëïÇÏ³ÝáõÃÛ³Ý ÙÇçÇÝª ³í³· ¨ ·ÉË³íáñ ëå³Û³Ï³Ý ³ÝÓÝ³Ï³½ÙÇÝ ïñ³Ù³¹ñ³í³Í ëå³éáÕ³Ï³Ý í³ñÏ»ñÇ ïáÏáë³·áõÙ³ñÝ»ñÇ Ù³ëÝ³ÏÇ ÷áËÑ³ïáõóáõÙ </t>
  </si>
  <si>
    <t xml:space="preserve"> êå³ëáÕ³Ï³Ý í³ñÏ»ñÇó  û·ïíáÕ ß³Ñ³éáõÝ»ñÇ Ãí³ù³Ý³ÏÁ, Ù³ñ¹ </t>
  </si>
  <si>
    <t>ä»ï³Ï³Ý ÑÇÙÝ³ñÏÝ»ñÇ ¨ Ï³½Ù³Ï»ñåáõÃÛáõÝÝ»ñÇ ³ßË³ïáÕÝ»ñÇ ù³Ý³ÏÁ (Ù³ñ¹)</t>
  </si>
  <si>
    <t xml:space="preserve"> ß³Ñ³éáõ Ýáñ³ÍÇÝÝ»ñÇ ÃÇí, ³¹ ÃíáõÙª</t>
  </si>
  <si>
    <t>ä³ñ·¨³í×³ñÝ»ñ ¨ å³ïíáí×³ñÝ»ñ</t>
  </si>
  <si>
    <t>2023Ã</t>
  </si>
  <si>
    <t xml:space="preserve">2023թ </t>
  </si>
  <si>
    <t>Ï»Ýë³Ãáß³ÏÝ»ñÇ Ó¨³ÃÕÃ»ñÇ ïå³·ñáõÙ</t>
  </si>
  <si>
    <t>²ßË³ï³Ýù³ÛÇÝ ·ñùáõÛÏáõÙ ³éÏ³ ï»Õ»Ï³ïíáõÃÛáõÝÁ  ï»ë³Ý»ñ³Í»Éáõ ¨ ¿É»ÏïñáÝ³ÛÇÝ Éáõë³å³ï×»ÝÝ»ñÁ å»ï³Ï³Ý Ï»Ýë³Ãáß³Ï³ÛÇÝ Ñ³Ù³Ï³ñ·Ç ïíÛ³ÉÝ»ñÇ ßï»Ù³ñ³ÝáõÙ Ý»ñ³é»Éáõ Ñ³Ù³ñ Í³é³ÛáõÃÛáõÝÝ»ñÇ Ó»éùµ»ñáõÙ</t>
  </si>
  <si>
    <t>²ßË³ï³Ýù³ÛÇÝ ·ñùáõÛÏáõÙ ³éÏ³ ï»Õ»Ï³ïíáõÃÛáõÝÁ  ï»ë³Ý»ñ³Í»Éáõ ¨ ¿É»ÏïñáÝ³ÛÇÝ Éáõë³å³ï×»ÝÝ»ñÁ å»ï³Ï³Ý Ï»Ýë³Ãáß³Ï³ÛÇÝ Ñ³Ù³Ï³ñ·Ç ïíÛ³ÉÝ»ñÇ ßï»Ù³ñ³ÝáõÙ Ý»ñ³é»Éáõ Ñ³Ù³ñ Í³é³ÛáõÃÛáõÝÝ»ñ</t>
  </si>
  <si>
    <t>Երիտասարդ և երեխա ունեցող ընտանիքների բնակարանային ապահովության 2020-2023թթ. Պետական աջակցության ծրագրեր</t>
  </si>
  <si>
    <t>Երիտասարդ և երեխաներ ունեցող ընտանիքներին աջակցություն</t>
  </si>
  <si>
    <t>Աջակցություն երիտասարդ և երեխաներ ունեցող ընտանիքներին</t>
  </si>
  <si>
    <t>Ծնելիության գումարային գործակից</t>
  </si>
  <si>
    <t>1) Միանվագ դրամական աջակցություն մարզային բնակավայրերում բնակարան ձեռք բերելու համար 2) կանխավճարի (հիփոթեքային պարտավորության) ապահովագրության ձեռք բերում երիտասարդ ընտանիքների համար 3) Երեխայի ծննդով պայմանավորված աջակցություն հիփոթեքային վարկ մարող ընտանիքներին</t>
  </si>
  <si>
    <t xml:space="preserve"> Միջոցառման անվանումը`</t>
  </si>
  <si>
    <t xml:space="preserve"> Կուտակային հատկացումներ մասնակցի կենսաթոշակային հաշվին</t>
  </si>
  <si>
    <t xml:space="preserve"> Միջոցառման նկարագրությունը`</t>
  </si>
  <si>
    <t xml:space="preserve"> «Կուտակային կենսաթոշակների մասին» ՀՀ օրենքով սահմանված կարգով մասնակցի կենսաթոշակային հաշվին կուտակային հատկացումների կատարում</t>
  </si>
  <si>
    <t xml:space="preserve"> Միջոցառման տեսակը</t>
  </si>
  <si>
    <t xml:space="preserve"> Տրանսֆերտների տրամադրում</t>
  </si>
  <si>
    <t xml:space="preserve"> Ծրագրի դասիչը` </t>
  </si>
  <si>
    <t xml:space="preserve"> 1102 </t>
  </si>
  <si>
    <t xml:space="preserve"> Միջոցառման դասիչը` </t>
  </si>
  <si>
    <t xml:space="preserve"> 12005 </t>
  </si>
  <si>
    <t xml:space="preserve"> Միջոցառման անվանումը` </t>
  </si>
  <si>
    <t xml:space="preserve"> Կուտակային հատկացումներ մասնակցի կենսաթոշակային հաշվին </t>
  </si>
  <si>
    <t xml:space="preserve"> Նկարագրությունը` </t>
  </si>
  <si>
    <t xml:space="preserve"> «Կուտակային կենսաթոշակների մասին» ՀՀ օրենքով սահմանված կարգով մասնակցի կենսաթոշակային հաշվին կուտակային հատկացումների կատարում </t>
  </si>
  <si>
    <t xml:space="preserve"> Միջոցառման տեսակը` </t>
  </si>
  <si>
    <t xml:space="preserve"> Տրանսֆերտի տրամադրում </t>
  </si>
  <si>
    <t xml:space="preserve"> Շահառուների ընտրության չափանիշները </t>
  </si>
  <si>
    <t xml:space="preserve"> Կուտակային կենսաթոշակային համակարգի մասնակիցներ </t>
  </si>
  <si>
    <t xml:space="preserve"> Արդյունքի չափորոշիչներ </t>
  </si>
  <si>
    <t xml:space="preserve"> Մասնակիցների թիվ, մարդ </t>
  </si>
  <si>
    <t xml:space="preserve"> Միջոցառման վրա կատարվող ծախսը (հազար դրամ) </t>
  </si>
  <si>
    <t xml:space="preserve"> ՀՀ քաղաքացիական գործերով վերաքննիչ դատարանի վճիռների համաձայն կերակրողը կորցրած անձանց կրած վնասի փոխհատուցում</t>
  </si>
  <si>
    <t xml:space="preserve"> ՀՀ քաղաքացիական գործերով վերաքննիչ դատարանի 2010թ© Ապրիի 2-ի NԵԱՆԴ1676/02/09 և 2009թ© Մայիսի 8-ի NԵԱՔԴ1538/02/08 վճիռների համաձայն կերակրողը կորցրած անձանց պատճառված վնասի փոխհատուցում</t>
  </si>
  <si>
    <t xml:space="preserve"> Վնասի փոխհատուցում կերակրողը կորցրած անձանց</t>
  </si>
  <si>
    <t xml:space="preserve"> ՀՀ քաղաք© գործերով վերաքննիչ դատարանի 05-1680 գործով 15©07©2005թ և 07-3832 գործով 03©11©2007թ՝ ինչպես նաև Կենտրոն և Նորք Մարաշ վարչ© շրջանների ընդհ© իրավասության 1-ին ատյանի դատարանի 08©06©2012թ NԵԴԿ/1247/02/10/ վճիռների համաձայն կրած վնասի փոխհատուցում</t>
  </si>
  <si>
    <t xml:space="preserve"> 1205 </t>
  </si>
  <si>
    <t xml:space="preserve"> 12003 </t>
  </si>
  <si>
    <t xml:space="preserve"> ՀՀ քաղաքացիական գործերով վերաքննիչ դատարանի վճիռների համաձայն կերակրողը կորցրած անձանց կրած վնասի փոխհատուցում </t>
  </si>
  <si>
    <t xml:space="preserve"> ՀՀ քաղաքացիական գործերով վերաքննիչ դատարանի 2010թ© Ապրիի 2-ի NԵԱՆԴ1676/02/09 և 2009թ© Մայիսի 8-ի NԵԱՔԴ1538/02/08 վճիռների համաձայն կերակրողը կորցրած անձանց պատճառված վնասի փոխհատուցում </t>
  </si>
  <si>
    <t xml:space="preserve"> Տրանսֆերտների տրամադրում </t>
  </si>
  <si>
    <t xml:space="preserve"> Շահառուների ընտրության չափորոշիչները </t>
  </si>
  <si>
    <t xml:space="preserve"> Դատարանի որոշումով հաստատված` կերակրողը կորցրած անձ </t>
  </si>
  <si>
    <t xml:space="preserve"> Փոխհատուցում ստացող անձանց թիվ</t>
  </si>
  <si>
    <t xml:space="preserve"> 12006 </t>
  </si>
  <si>
    <t xml:space="preserve"> Վնասի փոխհատուցում կերակրողը կորցրած անձանց </t>
  </si>
  <si>
    <t xml:space="preserve"> ՀՀ քաղաք© գործերով վերաքննիչ դատարանի 05-1680 գործով 15©07©2005թ և 07-3832 գործով 03©11©2007թ՝ ինչպես նաև Կենտրոն և Նորք Մարաշ վարչ© շրջանների ընդհ© իրավասության 1-ին ատյանի դատարանի 08©06©2012թ NԵԴԿ/1247/02/10/ վճիռների համաձայն կրած վնասի փոխհատուցում </t>
  </si>
  <si>
    <t xml:space="preserve"> Փոխհատուցում ստացող անձանց թվաքանակ, հատ </t>
  </si>
  <si>
    <t>51.408.0</t>
  </si>
  <si>
    <t>շարունակական</t>
  </si>
  <si>
    <t xml:space="preserve">ՀՀ կառավարության ծրագրի 4.2-րդ մաս 
(Պարբերաբար բարձրացվելու են պետական կենսաթոշակների չափերը՝ ապահովելով գնաճի նկատմամբ միջին կենսաթոշակի չափի առաջանցիկ աճ)
</t>
  </si>
  <si>
    <t>Նոր ծնված 1-ին երեխաների քանակը</t>
  </si>
  <si>
    <t>Ծնելիության գումարային գործակիցը</t>
  </si>
  <si>
    <t>1,601
1.650</t>
  </si>
  <si>
    <t>2022
2023</t>
  </si>
  <si>
    <t>ՀՀ կառավարության ծրագրի 4.2-րդ մաս (Նախորդ ժամանակահատվածում արձանագրված ժողովրդագրական իրավիճակի զարգացման բացասական միտումները մեղմելու նպատակով մշակվելու և կյանքի են կոչվելու ծնելիության խրախուսման, երիտասարդ և երեխաներ ունեցող ընտանիքների աջակցության նոր ծրագրեր, որոնց շրջանակներում, ըստ անհրաժեշտության, կվերանայվեն նաև գործող ծրագրերը)</t>
  </si>
  <si>
    <t>ՀՀ կառավարության ծրագրի 4.2-րդ մաս 
(Կառավարությունը նպատակադրվել է մինչև 2023 թվականը վերացնել ծայրահեղ աղքատությունը, էապես նվազեցնել աղքատությունը)</t>
  </si>
  <si>
    <t xml:space="preserve">ընտանիքում 3 անչափահաս երեխա ունեցող՝ խնամքի  նպաստ ստանալու իրավունք ունեցողների թվաքանակը, միջին ամսական </t>
  </si>
  <si>
    <t>ընտանիքում 3 անչափահաս երեխա ունեցող բոլոր ծնողները</t>
  </si>
  <si>
    <t xml:space="preserve"> Աշխատանքային միջին կենսաթոշակը </t>
  </si>
  <si>
    <t xml:space="preserve"> Î»Ýë³Ãáß³Ï³éáõÝ»ñÇ ÃÇí, Ù³ñ¹, </t>
  </si>
  <si>
    <t xml:space="preserve"> Î»Ýë³Ãáß³Ï³éáõÝ»ñÇ ÃÇí, Ù³ñ¹,</t>
  </si>
  <si>
    <t>Ծնունդների քանակը</t>
  </si>
  <si>
    <t>2020Ã. ö³ëï³óÇ</t>
  </si>
  <si>
    <t>2021Ã. êå³ëíáÕ</t>
  </si>
  <si>
    <t>2022Ã ï³ñÇ</t>
  </si>
  <si>
    <t xml:space="preserve">2024թ </t>
  </si>
  <si>
    <t>2022Ã »é³ÙëÛ³Ï</t>
  </si>
  <si>
    <t>2022Ã 1-ÏÇë³ÙÛ³Ï</t>
  </si>
  <si>
    <t>2022Ã ÇÝÝ ³ÙÇë</t>
  </si>
  <si>
    <t>2020Ã. ÷³ëï³óÇ</t>
  </si>
  <si>
    <t>2021Ã. ëå³ëíáÕ</t>
  </si>
  <si>
    <t>2024Ã</t>
  </si>
  <si>
    <t>2022Ã ÏÇë³ÙÛ³Ï</t>
  </si>
  <si>
    <t xml:space="preserve"> Î»Ýë³Ãáß³Ï³éáõÝ»ñÇ ÃÇí, Ù³ñ¹, ³Û¹ ÃíáõÙ </t>
  </si>
  <si>
    <t xml:space="preserve">ºñÏ³ñ³ÙÛ³ Í³é³ÛáõÃÛ³Ý »Ýë³Ãáß³Ï³éáõÝ»ñÇ ÃÇí, Ù³ñ¹ </t>
  </si>
  <si>
    <t xml:space="preserve">Ð³ßÙ³Ý¹³ÙáõÃÛ³Ý ½ÇÝíáñ³Ï³Ý Ï»Ýë³Ãáß³Ï³éáõÝ»ñÇ ÃÇí, Ù³ñ¹ </t>
  </si>
  <si>
    <t xml:space="preserve">½ÇÝÍ³é³ÛáÕÇ Ù³Ñí³Ý ¹»åùáõÙ Ýñ³ ÁÝï³ÝÇùÇ ³Ý¹³ÙÝñÇÝ Ï»ñ³ÏñáÕÇÝ ÏáñóÝ»Éáõ ¹»åùáõÙ½ÇÝíáñ³Ï³Ý Ï»Ýë³Ãáß³Ï³éáõÝ»ñÇ ÃÇí, Ù³ñ¹ </t>
  </si>
  <si>
    <t xml:space="preserve">Ì»ñáõÃÛ³Ý å³ëï³éáõÝ»ñÇ ÃÇí, Ù³ñ¹ </t>
  </si>
  <si>
    <t xml:space="preserve">Ð³ßÙ³Ý¹³ÙáõÃÛ³Ý å³ëï³éáõÝ»ñÇ ÃÇí, Ù³ñ¹ </t>
  </si>
  <si>
    <t xml:space="preserve">Î»ñ³ÏñáÕÇÝ ÏáñóÝ»Éáõ ¹»åùáõÙ å³ëï³éáõÝ»ñÇ ÃÇí, Ù³ñ¹ </t>
  </si>
  <si>
    <t xml:space="preserve">  Þ³Ñ³éáõÝ»ñÇ ù³Ý³Ï, ³Û¹ ÃíáõÙ¿ </t>
  </si>
  <si>
    <t>Ç·³Ï³Ý ë»éÇ</t>
  </si>
  <si>
    <t>³ñ³Ï³Ý ë»éÇ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</si>
</sst>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р_._-;\-* #,##0.00_р_._-;_-* &quot;-&quot;??_р_._-;_-@_-"/>
    <numFmt numFmtId="165" formatCode="##,##0.0;\(##,##0.0\);\-"/>
    <numFmt numFmtId="166" formatCode="_-* #,##0.0_р_._-;\-* #,##0.0_р_._-;_-* &quot;-&quot;??_р_._-;_-@_-"/>
    <numFmt numFmtId="167" formatCode="_-* #,##0.000_р_._-;\-* #,##0.000_р_._-;_-* &quot;-&quot;??_р_._-;_-@_-"/>
    <numFmt numFmtId="168" formatCode="0.0"/>
    <numFmt numFmtId="169" formatCode="_-* #,##0_р_._-;\-* #,##0_р_._-;_-* &quot;-&quot;??_р_._-;_-@_-"/>
  </numFmts>
  <fonts count="6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GHEA Grapalat"/>
      <family val="3"/>
    </font>
    <font>
      <sz val="12"/>
      <color theme="1"/>
      <name val="GHEA Grapalat"/>
      <family val="3"/>
    </font>
    <font>
      <i/>
      <sz val="12"/>
      <color theme="1"/>
      <name val="GHEA Grapalat"/>
      <family val="3"/>
    </font>
    <font>
      <b/>
      <sz val="10"/>
      <color rgb="FFC00000"/>
      <name val="Arial Armenian"/>
      <family val="2"/>
    </font>
    <font>
      <sz val="10"/>
      <color rgb="FF000000"/>
      <name val="Arial Armenian"/>
      <family val="2"/>
    </font>
    <font>
      <i/>
      <sz val="10"/>
      <color rgb="FF000000"/>
      <name val="Arial Armenian"/>
      <family val="2"/>
    </font>
    <font>
      <sz val="10"/>
      <color rgb="FF000000"/>
      <name val="Calibri"/>
      <family val="2"/>
      <scheme val="minor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  <font>
      <sz val="8"/>
      <name val="GHEA Grapalat"/>
      <family val="2"/>
    </font>
    <font>
      <sz val="11"/>
      <color theme="1"/>
      <name val="Times Armenian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Times Armenian"/>
      <family val="2"/>
    </font>
    <font>
      <b/>
      <sz val="13"/>
      <color theme="3"/>
      <name val="Times Armenian"/>
      <family val="2"/>
    </font>
    <font>
      <b/>
      <sz val="11"/>
      <color theme="3"/>
      <name val="Times Armenian"/>
      <family val="2"/>
    </font>
    <font>
      <sz val="11"/>
      <color rgb="FF006100"/>
      <name val="Times Armenian"/>
      <family val="2"/>
    </font>
    <font>
      <sz val="11"/>
      <color rgb="FF9C0006"/>
      <name val="Times Armenian"/>
      <family val="2"/>
    </font>
    <font>
      <sz val="11"/>
      <color rgb="FF9C6500"/>
      <name val="Times Armenian"/>
      <family val="2"/>
    </font>
    <font>
      <sz val="11"/>
      <color rgb="FF3F3F76"/>
      <name val="Times Armenian"/>
      <family val="2"/>
    </font>
    <font>
      <b/>
      <sz val="11"/>
      <color rgb="FF3F3F3F"/>
      <name val="Times Armenian"/>
      <family val="2"/>
    </font>
    <font>
      <b/>
      <sz val="11"/>
      <color rgb="FFFA7D00"/>
      <name val="Times Armenian"/>
      <family val="2"/>
    </font>
    <font>
      <sz val="11"/>
      <color rgb="FFFA7D00"/>
      <name val="Times Armenian"/>
      <family val="2"/>
    </font>
    <font>
      <b/>
      <sz val="11"/>
      <color theme="0"/>
      <name val="Times Armenian"/>
      <family val="2"/>
    </font>
    <font>
      <sz val="11"/>
      <color rgb="FFFF0000"/>
      <name val="Times Armenian"/>
      <family val="2"/>
    </font>
    <font>
      <i/>
      <sz val="11"/>
      <color rgb="FF7F7F7F"/>
      <name val="Times Armenian"/>
      <family val="2"/>
    </font>
    <font>
      <b/>
      <sz val="11"/>
      <color theme="1"/>
      <name val="Times Armenian"/>
      <family val="2"/>
    </font>
    <font>
      <sz val="11"/>
      <color theme="0"/>
      <name val="Times Armenian"/>
      <family val="2"/>
    </font>
    <font>
      <sz val="11"/>
      <color theme="1"/>
      <name val="Calibri"/>
      <family val="2"/>
      <charset val="1"/>
      <scheme val="minor"/>
    </font>
    <font>
      <sz val="12"/>
      <color theme="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b/>
      <i/>
      <sz val="10"/>
      <color indexed="8"/>
      <name val="Arial Armenian"/>
      <family val="2"/>
    </font>
    <font>
      <i/>
      <sz val="10"/>
      <color indexed="8"/>
      <name val="Arial Armenian"/>
      <family val="2"/>
    </font>
    <font>
      <i/>
      <sz val="10"/>
      <name val="Arial Armenian"/>
      <family val="2"/>
    </font>
    <font>
      <b/>
      <sz val="10"/>
      <color theme="1"/>
      <name val="Arial Armenian"/>
      <family val="2"/>
    </font>
    <font>
      <b/>
      <i/>
      <sz val="10"/>
      <color theme="1"/>
      <name val="Arial Armenian"/>
      <family val="2"/>
    </font>
    <font>
      <b/>
      <i/>
      <sz val="10"/>
      <name val="Arial Armenian"/>
      <family val="2"/>
    </font>
    <font>
      <sz val="10"/>
      <color indexed="8"/>
      <name val="Arial Armenian"/>
      <family val="2"/>
    </font>
    <font>
      <u/>
      <sz val="10"/>
      <name val="Arial Armenian"/>
      <family val="2"/>
    </font>
    <font>
      <b/>
      <sz val="10"/>
      <color indexed="8"/>
      <name val="Arial Armenian"/>
      <family val="2"/>
    </font>
    <font>
      <i/>
      <sz val="11"/>
      <name val="Arial Armenian"/>
      <family val="2"/>
    </font>
    <font>
      <i/>
      <sz val="11"/>
      <color indexed="8"/>
      <name val="Arial Armenian"/>
      <family val="2"/>
    </font>
    <font>
      <i/>
      <sz val="11"/>
      <color rgb="FFFF0000"/>
      <name val="Arial Armenian"/>
      <family val="2"/>
    </font>
    <font>
      <b/>
      <sz val="11"/>
      <color rgb="FFC00000"/>
      <name val="Arial Armenian"/>
      <family val="2"/>
    </font>
    <font>
      <sz val="11"/>
      <name val="Arial Armenian"/>
      <family val="2"/>
    </font>
    <font>
      <b/>
      <sz val="11"/>
      <color theme="1"/>
      <name val="Arial Armenian"/>
      <family val="2"/>
    </font>
    <font>
      <b/>
      <sz val="11"/>
      <name val="Arial Armenian"/>
      <family val="2"/>
    </font>
    <font>
      <b/>
      <sz val="12"/>
      <color theme="1"/>
      <name val="Arial Armenian"/>
      <family val="2"/>
    </font>
    <font>
      <sz val="10"/>
      <name val="Arial"/>
      <family val="2"/>
      <charset val="204"/>
    </font>
    <font>
      <sz val="10"/>
      <color theme="1"/>
      <name val="Arial LatArm"/>
      <family val="2"/>
    </font>
    <font>
      <sz val="10"/>
      <name val="Arial LatArm"/>
      <family val="2"/>
    </font>
    <font>
      <i/>
      <sz val="10"/>
      <color theme="1"/>
      <name val="Arial LatArm"/>
      <family val="2"/>
    </font>
    <font>
      <i/>
      <sz val="12"/>
      <name val="GHEA Grapalat"/>
      <family val="3"/>
    </font>
    <font>
      <sz val="12"/>
      <color rgb="FF000000"/>
      <name val="GHEA Grapalat"/>
      <family val="3"/>
    </font>
    <font>
      <i/>
      <sz val="12"/>
      <color theme="1"/>
      <name val="Arial Armenian"/>
      <family val="2"/>
    </font>
    <font>
      <b/>
      <sz val="10"/>
      <color rgb="FFC00000"/>
      <name val="GHEA Grapalat"/>
      <family val="3"/>
    </font>
    <font>
      <i/>
      <sz val="10"/>
      <color theme="1"/>
      <name val="GHEA Grapalat"/>
      <family val="3"/>
    </font>
    <font>
      <b/>
      <sz val="11"/>
      <color rgb="FFFFFFFF"/>
      <name val="Arial Armenian"/>
      <family val="2"/>
    </font>
    <font>
      <sz val="11"/>
      <color rgb="FFFFFFFF"/>
      <name val="Arial Armenian"/>
      <family val="2"/>
    </font>
    <font>
      <sz val="10"/>
      <color rgb="FFFFFFFF"/>
      <name val="Arial Armenian"/>
      <family val="2"/>
    </font>
    <font>
      <sz val="11"/>
      <color rgb="FFFFFFFF"/>
      <name val="Calibri"/>
      <family val="2"/>
      <charset val="1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6">
    <xf numFmtId="0" fontId="0" fillId="0" borderId="0"/>
    <xf numFmtId="0" fontId="2" fillId="0" borderId="0"/>
    <xf numFmtId="9" fontId="3" fillId="0" borderId="0" applyFont="0" applyFill="0" applyBorder="0" applyAlignment="0" applyProtection="0"/>
    <xf numFmtId="0" fontId="4" fillId="0" borderId="0"/>
    <xf numFmtId="0" fontId="16" fillId="0" borderId="0">
      <alignment horizontal="left" vertical="top" wrapText="1"/>
    </xf>
    <xf numFmtId="0" fontId="18" fillId="0" borderId="0" applyNumberFormat="0" applyFill="0" applyBorder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1" fillId="0" borderId="20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0" applyNumberFormat="0" applyBorder="0" applyAlignment="0" applyProtection="0"/>
    <xf numFmtId="0" fontId="25" fillId="7" borderId="21" applyNumberFormat="0" applyAlignment="0" applyProtection="0"/>
    <xf numFmtId="0" fontId="26" fillId="8" borderId="22" applyNumberFormat="0" applyAlignment="0" applyProtection="0"/>
    <xf numFmtId="0" fontId="27" fillId="8" borderId="21" applyNumberFormat="0" applyAlignment="0" applyProtection="0"/>
    <xf numFmtId="0" fontId="28" fillId="0" borderId="23" applyNumberFormat="0" applyFill="0" applyAlignment="0" applyProtection="0"/>
    <xf numFmtId="0" fontId="29" fillId="9" borderId="24" applyNumberFormat="0" applyAlignment="0" applyProtection="0"/>
    <xf numFmtId="0" fontId="30" fillId="0" borderId="0" applyNumberFormat="0" applyFill="0" applyBorder="0" applyAlignment="0" applyProtection="0"/>
    <xf numFmtId="0" fontId="17" fillId="10" borderId="25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26" applyNumberFormat="0" applyFill="0" applyAlignment="0" applyProtection="0"/>
    <xf numFmtId="0" fontId="33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33" fillId="34" borderId="0" applyNumberFormat="0" applyBorder="0" applyAlignment="0" applyProtection="0"/>
    <xf numFmtId="165" fontId="16" fillId="0" borderId="0" applyFill="0" applyBorder="0" applyProtection="0">
      <alignment horizontal="right" vertical="top"/>
    </xf>
    <xf numFmtId="164" fontId="34" fillId="0" borderId="0" applyFont="0" applyFill="0" applyBorder="0" applyAlignment="0" applyProtection="0"/>
    <xf numFmtId="0" fontId="38" fillId="0" borderId="0"/>
    <xf numFmtId="0" fontId="4" fillId="0" borderId="0"/>
    <xf numFmtId="0" fontId="4" fillId="0" borderId="0"/>
    <xf numFmtId="0" fontId="4" fillId="0" borderId="0"/>
    <xf numFmtId="9" fontId="2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4" fillId="0" borderId="0"/>
    <xf numFmtId="9" fontId="4" fillId="0" borderId="0" applyFont="0" applyFill="0" applyBorder="0" applyAlignment="0" applyProtection="0"/>
  </cellStyleXfs>
  <cellXfs count="593">
    <xf numFmtId="0" fontId="0" fillId="0" borderId="0" xfId="0"/>
    <xf numFmtId="0" fontId="5" fillId="0" borderId="0" xfId="0" applyFont="1"/>
    <xf numFmtId="0" fontId="8" fillId="0" borderId="0" xfId="0" applyFont="1"/>
    <xf numFmtId="0" fontId="9" fillId="2" borderId="10" xfId="0" applyFont="1" applyFill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8" fillId="0" borderId="0" xfId="0" applyFont="1" applyAlignment="1">
      <alignment horizontal="right"/>
    </xf>
    <xf numFmtId="0" fontId="8" fillId="0" borderId="0" xfId="0" applyFont="1" applyFill="1" applyBorder="1" applyAlignment="1">
      <alignment vertical="top"/>
    </xf>
    <xf numFmtId="0" fontId="14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4" fillId="0" borderId="0" xfId="0" applyFont="1" applyAlignment="1"/>
    <xf numFmtId="0" fontId="6" fillId="0" borderId="0" xfId="0" applyFont="1"/>
    <xf numFmtId="0" fontId="35" fillId="0" borderId="0" xfId="0" applyFont="1"/>
    <xf numFmtId="0" fontId="12" fillId="2" borderId="2" xfId="0" applyFont="1" applyFill="1" applyBorder="1" applyAlignment="1">
      <alignment horizontal="center" vertical="top" wrapText="1"/>
    </xf>
    <xf numFmtId="0" fontId="36" fillId="37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top" wrapText="1"/>
    </xf>
    <xf numFmtId="0" fontId="36" fillId="0" borderId="28" xfId="0" applyFont="1" applyFill="1" applyBorder="1" applyAlignment="1">
      <alignment horizontal="left" vertical="center" wrapText="1"/>
    </xf>
    <xf numFmtId="0" fontId="36" fillId="38" borderId="30" xfId="0" applyFont="1" applyFill="1" applyBorder="1" applyAlignment="1">
      <alignment horizontal="center" vertical="center" wrapText="1"/>
    </xf>
    <xf numFmtId="0" fontId="37" fillId="38" borderId="30" xfId="0" applyFont="1" applyFill="1" applyBorder="1" applyAlignment="1">
      <alignment horizontal="left" vertical="center" wrapText="1"/>
    </xf>
    <xf numFmtId="0" fontId="36" fillId="0" borderId="29" xfId="0" applyFont="1" applyFill="1" applyBorder="1" applyAlignment="1">
      <alignment horizontal="center" vertical="center" wrapText="1"/>
    </xf>
    <xf numFmtId="0" fontId="12" fillId="3" borderId="28" xfId="0" applyFont="1" applyFill="1" applyBorder="1" applyAlignment="1">
      <alignment wrapText="1"/>
    </xf>
    <xf numFmtId="0" fontId="12" fillId="3" borderId="30" xfId="0" applyFont="1" applyFill="1" applyBorder="1" applyAlignment="1">
      <alignment wrapText="1"/>
    </xf>
    <xf numFmtId="0" fontId="12" fillId="3" borderId="30" xfId="0" applyFont="1" applyFill="1" applyBorder="1" applyAlignment="1">
      <alignment horizontal="left" vertical="center" wrapText="1"/>
    </xf>
    <xf numFmtId="167" fontId="12" fillId="3" borderId="30" xfId="47" applyNumberFormat="1" applyFont="1" applyFill="1" applyBorder="1" applyAlignment="1">
      <alignment wrapText="1"/>
    </xf>
    <xf numFmtId="167" fontId="12" fillId="3" borderId="29" xfId="47" applyNumberFormat="1" applyFont="1" applyFill="1" applyBorder="1" applyAlignment="1">
      <alignment wrapText="1"/>
    </xf>
    <xf numFmtId="0" fontId="37" fillId="38" borderId="2" xfId="0" applyFont="1" applyFill="1" applyBorder="1" applyAlignment="1">
      <alignment vertical="top" wrapText="1"/>
    </xf>
    <xf numFmtId="0" fontId="12" fillId="2" borderId="30" xfId="0" applyFont="1" applyFill="1" applyBorder="1" applyAlignment="1">
      <alignment horizontal="left" vertical="center" wrapText="1"/>
    </xf>
    <xf numFmtId="0" fontId="37" fillId="38" borderId="3" xfId="0" applyFont="1" applyFill="1" applyBorder="1" applyAlignment="1">
      <alignment vertical="top" wrapText="1"/>
    </xf>
    <xf numFmtId="0" fontId="39" fillId="0" borderId="30" xfId="48" applyFont="1" applyFill="1" applyBorder="1" applyAlignment="1" applyProtection="1">
      <alignment horizontal="left" vertical="center" wrapText="1"/>
    </xf>
    <xf numFmtId="0" fontId="12" fillId="38" borderId="30" xfId="0" applyFont="1" applyFill="1" applyBorder="1" applyAlignment="1">
      <alignment horizontal="left" vertical="center" wrapText="1"/>
    </xf>
    <xf numFmtId="0" fontId="40" fillId="38" borderId="30" xfId="48" applyFont="1" applyFill="1" applyBorder="1" applyAlignment="1" applyProtection="1">
      <alignment horizontal="left" vertical="center" wrapText="1"/>
    </xf>
    <xf numFmtId="0" fontId="37" fillId="38" borderId="4" xfId="0" applyFont="1" applyFill="1" applyBorder="1" applyAlignment="1">
      <alignment vertical="top" wrapText="1"/>
    </xf>
    <xf numFmtId="0" fontId="40" fillId="0" borderId="30" xfId="48" applyFont="1" applyFill="1" applyBorder="1" applyAlignment="1" applyProtection="1">
      <alignment horizontal="left" vertical="center" wrapText="1"/>
    </xf>
    <xf numFmtId="0" fontId="36" fillId="38" borderId="28" xfId="0" applyFont="1" applyFill="1" applyBorder="1" applyAlignment="1">
      <alignment horizontal="left" wrapText="1"/>
    </xf>
    <xf numFmtId="0" fontId="12" fillId="37" borderId="28" xfId="0" applyFont="1" applyFill="1" applyBorder="1" applyAlignment="1">
      <alignment vertical="top"/>
    </xf>
    <xf numFmtId="0" fontId="36" fillId="37" borderId="0" xfId="0" applyFont="1" applyFill="1" applyAlignment="1">
      <alignment horizontal="left" vertical="center"/>
    </xf>
    <xf numFmtId="0" fontId="12" fillId="38" borderId="12" xfId="0" applyFont="1" applyFill="1" applyBorder="1" applyAlignment="1">
      <alignment horizontal="left" vertical="center" wrapText="1"/>
    </xf>
    <xf numFmtId="0" fontId="12" fillId="38" borderId="2" xfId="49" applyFont="1" applyFill="1" applyBorder="1" applyAlignment="1">
      <alignment vertical="center" wrapText="1"/>
    </xf>
    <xf numFmtId="0" fontId="12" fillId="38" borderId="15" xfId="49" applyFont="1" applyFill="1" applyBorder="1" applyAlignment="1">
      <alignment horizontal="left" vertical="center" wrapText="1"/>
    </xf>
    <xf numFmtId="0" fontId="36" fillId="38" borderId="16" xfId="0" applyFont="1" applyFill="1" applyBorder="1" applyAlignment="1">
      <alignment horizontal="left" vertical="center" wrapText="1"/>
    </xf>
    <xf numFmtId="0" fontId="12" fillId="38" borderId="3" xfId="49" applyFont="1" applyFill="1" applyBorder="1" applyAlignment="1">
      <alignment vertical="center" wrapText="1"/>
    </xf>
    <xf numFmtId="0" fontId="41" fillId="38" borderId="28" xfId="48" applyFont="1" applyFill="1" applyBorder="1" applyAlignment="1" applyProtection="1">
      <alignment horizontal="left" vertical="center" wrapText="1"/>
    </xf>
    <xf numFmtId="0" fontId="12" fillId="38" borderId="28" xfId="49" applyFont="1" applyFill="1" applyBorder="1" applyAlignment="1">
      <alignment horizontal="left" vertical="center" wrapText="1"/>
    </xf>
    <xf numFmtId="0" fontId="41" fillId="38" borderId="0" xfId="0" applyFont="1" applyFill="1" applyBorder="1" applyAlignment="1">
      <alignment horizontal="left" vertical="center" wrapText="1"/>
    </xf>
    <xf numFmtId="0" fontId="12" fillId="38" borderId="4" xfId="49" applyFont="1" applyFill="1" applyBorder="1" applyAlignment="1">
      <alignment vertical="center" wrapText="1"/>
    </xf>
    <xf numFmtId="0" fontId="36" fillId="38" borderId="3" xfId="0" applyFont="1" applyFill="1" applyBorder="1" applyAlignment="1">
      <alignment horizontal="left" vertical="center" wrapText="1"/>
    </xf>
    <xf numFmtId="0" fontId="12" fillId="38" borderId="3" xfId="0" applyFont="1" applyFill="1" applyBorder="1" applyAlignment="1">
      <alignment vertical="center" wrapText="1"/>
    </xf>
    <xf numFmtId="0" fontId="12" fillId="38" borderId="12" xfId="50" applyFont="1" applyFill="1" applyBorder="1" applyAlignment="1">
      <alignment horizontal="left" vertical="center" wrapText="1"/>
    </xf>
    <xf numFmtId="0" fontId="12" fillId="38" borderId="28" xfId="50" applyFont="1" applyFill="1" applyBorder="1" applyAlignment="1">
      <alignment horizontal="left" vertical="center" wrapText="1"/>
    </xf>
    <xf numFmtId="0" fontId="12" fillId="38" borderId="4" xfId="0" applyFont="1" applyFill="1" applyBorder="1" applyAlignment="1">
      <alignment vertical="center" wrapText="1"/>
    </xf>
    <xf numFmtId="0" fontId="13" fillId="38" borderId="28" xfId="0" applyFont="1" applyFill="1" applyBorder="1" applyAlignment="1">
      <alignment horizontal="left" vertical="center"/>
    </xf>
    <xf numFmtId="0" fontId="12" fillId="38" borderId="2" xfId="0" applyFont="1" applyFill="1" applyBorder="1" applyAlignment="1">
      <alignment vertical="center" wrapText="1"/>
    </xf>
    <xf numFmtId="0" fontId="12" fillId="3" borderId="28" xfId="0" applyFont="1" applyFill="1" applyBorder="1" applyAlignment="1">
      <alignment vertical="center" wrapText="1"/>
    </xf>
    <xf numFmtId="0" fontId="12" fillId="3" borderId="30" xfId="0" applyFont="1" applyFill="1" applyBorder="1" applyAlignment="1">
      <alignment vertical="center" wrapText="1"/>
    </xf>
    <xf numFmtId="0" fontId="37" fillId="38" borderId="2" xfId="0" applyFont="1" applyFill="1" applyBorder="1" applyAlignment="1">
      <alignment vertical="top"/>
    </xf>
    <xf numFmtId="0" fontId="36" fillId="38" borderId="13" xfId="0" applyFont="1" applyFill="1" applyBorder="1" applyAlignment="1">
      <alignment horizontal="left" vertical="center"/>
    </xf>
    <xf numFmtId="0" fontId="12" fillId="2" borderId="28" xfId="0" applyFont="1" applyFill="1" applyBorder="1" applyAlignment="1">
      <alignment horizontal="left" vertical="center" wrapText="1"/>
    </xf>
    <xf numFmtId="0" fontId="36" fillId="38" borderId="4" xfId="0" applyFont="1" applyFill="1" applyBorder="1" applyAlignment="1">
      <alignment vertical="top"/>
    </xf>
    <xf numFmtId="0" fontId="36" fillId="38" borderId="14" xfId="0" applyFont="1" applyFill="1" applyBorder="1" applyAlignment="1">
      <alignment horizontal="left" vertical="center"/>
    </xf>
    <xf numFmtId="0" fontId="37" fillId="38" borderId="8" xfId="0" applyFont="1" applyFill="1" applyBorder="1" applyAlignment="1">
      <alignment horizontal="left" vertical="center"/>
    </xf>
    <xf numFmtId="0" fontId="36" fillId="38" borderId="3" xfId="0" applyFont="1" applyFill="1" applyBorder="1" applyAlignment="1">
      <alignment vertical="top"/>
    </xf>
    <xf numFmtId="0" fontId="36" fillId="38" borderId="17" xfId="0" applyFont="1" applyFill="1" applyBorder="1" applyAlignment="1">
      <alignment horizontal="left" vertical="center"/>
    </xf>
    <xf numFmtId="0" fontId="41" fillId="38" borderId="28" xfId="0" applyFont="1" applyFill="1" applyBorder="1" applyAlignment="1">
      <alignment horizontal="left" vertical="center" wrapText="1"/>
    </xf>
    <xf numFmtId="0" fontId="36" fillId="38" borderId="28" xfId="0" applyFont="1" applyFill="1" applyBorder="1" applyAlignment="1">
      <alignment horizontal="left" vertical="center" wrapText="1"/>
    </xf>
    <xf numFmtId="0" fontId="40" fillId="38" borderId="28" xfId="48" applyNumberFormat="1" applyFont="1" applyFill="1" applyBorder="1" applyAlignment="1" applyProtection="1">
      <alignment horizontal="left" vertical="center" wrapText="1"/>
    </xf>
    <xf numFmtId="0" fontId="36" fillId="38" borderId="2" xfId="0" applyFont="1" applyFill="1" applyBorder="1" applyAlignment="1">
      <alignment horizontal="left" vertical="center" wrapText="1"/>
    </xf>
    <xf numFmtId="0" fontId="36" fillId="38" borderId="4" xfId="0" applyFont="1" applyFill="1" applyBorder="1" applyAlignment="1">
      <alignment horizontal="left" vertical="center" wrapText="1"/>
    </xf>
    <xf numFmtId="0" fontId="41" fillId="38" borderId="30" xfId="0" applyFont="1" applyFill="1" applyBorder="1" applyAlignment="1">
      <alignment horizontal="left" vertical="center" wrapText="1"/>
    </xf>
    <xf numFmtId="0" fontId="36" fillId="38" borderId="2" xfId="0" applyFont="1" applyFill="1" applyBorder="1" applyAlignment="1">
      <alignment vertical="top" wrapText="1"/>
    </xf>
    <xf numFmtId="0" fontId="12" fillId="38" borderId="28" xfId="0" applyFont="1" applyFill="1" applyBorder="1" applyAlignment="1">
      <alignment horizontal="left" vertical="center" wrapText="1"/>
    </xf>
    <xf numFmtId="0" fontId="36" fillId="38" borderId="3" xfId="0" applyFont="1" applyFill="1" applyBorder="1" applyAlignment="1">
      <alignment vertical="top" wrapText="1"/>
    </xf>
    <xf numFmtId="0" fontId="39" fillId="38" borderId="28" xfId="48" applyFont="1" applyFill="1" applyBorder="1" applyAlignment="1" applyProtection="1">
      <alignment horizontal="left" vertical="center" wrapText="1"/>
    </xf>
    <xf numFmtId="0" fontId="40" fillId="38" borderId="28" xfId="48" applyFont="1" applyFill="1" applyBorder="1" applyAlignment="1" applyProtection="1">
      <alignment horizontal="left" vertical="center" wrapText="1"/>
    </xf>
    <xf numFmtId="0" fontId="36" fillId="38" borderId="4" xfId="0" applyFont="1" applyFill="1" applyBorder="1" applyAlignment="1">
      <alignment vertical="top" wrapText="1"/>
    </xf>
    <xf numFmtId="0" fontId="12" fillId="38" borderId="15" xfId="0" applyFont="1" applyFill="1" applyBorder="1" applyAlignment="1">
      <alignment horizontal="left" vertical="center" wrapText="1"/>
    </xf>
    <xf numFmtId="0" fontId="36" fillId="38" borderId="30" xfId="0" applyFont="1" applyFill="1" applyBorder="1" applyAlignment="1">
      <alignment horizontal="left" vertical="center" wrapText="1"/>
    </xf>
    <xf numFmtId="0" fontId="36" fillId="0" borderId="4" xfId="0" applyFont="1" applyBorder="1"/>
    <xf numFmtId="0" fontId="41" fillId="38" borderId="0" xfId="0" applyFont="1" applyFill="1" applyAlignment="1">
      <alignment horizontal="left" vertical="center"/>
    </xf>
    <xf numFmtId="0" fontId="36" fillId="38" borderId="15" xfId="0" applyFont="1" applyFill="1" applyBorder="1" applyAlignment="1">
      <alignment vertical="top" wrapText="1"/>
    </xf>
    <xf numFmtId="0" fontId="36" fillId="38" borderId="0" xfId="0" applyFont="1" applyFill="1" applyBorder="1" applyAlignment="1">
      <alignment vertical="top" wrapText="1"/>
    </xf>
    <xf numFmtId="0" fontId="42" fillId="38" borderId="8" xfId="50" applyFont="1" applyFill="1" applyBorder="1" applyAlignment="1">
      <alignment horizontal="left" vertical="center" wrapText="1"/>
    </xf>
    <xf numFmtId="0" fontId="36" fillId="38" borderId="16" xfId="0" applyFont="1" applyFill="1" applyBorder="1" applyAlignment="1">
      <alignment horizontal="left" vertical="top" wrapText="1"/>
    </xf>
    <xf numFmtId="0" fontId="12" fillId="38" borderId="2" xfId="50" applyFont="1" applyFill="1" applyBorder="1" applyAlignment="1">
      <alignment vertical="center" wrapText="1"/>
    </xf>
    <xf numFmtId="0" fontId="12" fillId="38" borderId="3" xfId="50" applyFont="1" applyFill="1" applyBorder="1" applyAlignment="1">
      <alignment vertical="center" wrapText="1"/>
    </xf>
    <xf numFmtId="0" fontId="41" fillId="38" borderId="28" xfId="48" applyNumberFormat="1" applyFont="1" applyFill="1" applyBorder="1" applyAlignment="1" applyProtection="1">
      <alignment horizontal="left" vertical="center" wrapText="1"/>
    </xf>
    <xf numFmtId="0" fontId="36" fillId="38" borderId="28" xfId="50" applyFont="1" applyFill="1" applyBorder="1" applyAlignment="1">
      <alignment horizontal="left" vertical="center" wrapText="1"/>
    </xf>
    <xf numFmtId="0" fontId="36" fillId="38" borderId="3" xfId="0" applyFont="1" applyFill="1" applyBorder="1" applyAlignment="1">
      <alignment horizontal="left" vertical="top" wrapText="1"/>
    </xf>
    <xf numFmtId="0" fontId="41" fillId="38" borderId="28" xfId="50" applyFont="1" applyFill="1" applyBorder="1" applyAlignment="1">
      <alignment horizontal="left" vertical="center" wrapText="1"/>
    </xf>
    <xf numFmtId="2" fontId="12" fillId="38" borderId="28" xfId="50" applyNumberFormat="1" applyFont="1" applyFill="1" applyBorder="1" applyAlignment="1">
      <alignment horizontal="left" vertical="center" wrapText="1"/>
    </xf>
    <xf numFmtId="0" fontId="12" fillId="38" borderId="4" xfId="50" applyFont="1" applyFill="1" applyBorder="1" applyAlignment="1">
      <alignment vertical="center" wrapText="1"/>
    </xf>
    <xf numFmtId="2" fontId="13" fillId="38" borderId="28" xfId="50" applyNumberFormat="1" applyFont="1" applyFill="1" applyBorder="1" applyAlignment="1">
      <alignment horizontal="left" vertical="center" wrapText="1"/>
    </xf>
    <xf numFmtId="0" fontId="36" fillId="38" borderId="30" xfId="50" applyFont="1" applyFill="1" applyBorder="1" applyAlignment="1">
      <alignment horizontal="left" vertical="center" wrapText="1"/>
    </xf>
    <xf numFmtId="0" fontId="12" fillId="3" borderId="9" xfId="0" applyFont="1" applyFill="1" applyBorder="1" applyAlignment="1">
      <alignment wrapText="1"/>
    </xf>
    <xf numFmtId="0" fontId="12" fillId="2" borderId="28" xfId="50" applyFont="1" applyFill="1" applyBorder="1" applyAlignment="1">
      <alignment horizontal="left" vertical="center" wrapText="1"/>
    </xf>
    <xf numFmtId="0" fontId="43" fillId="40" borderId="8" xfId="50" applyFont="1" applyFill="1" applyBorder="1" applyAlignment="1">
      <alignment horizontal="left" vertical="center" wrapText="1"/>
    </xf>
    <xf numFmtId="0" fontId="37" fillId="38" borderId="16" xfId="0" applyFont="1" applyFill="1" applyBorder="1" applyAlignment="1">
      <alignment vertical="top" wrapText="1"/>
    </xf>
    <xf numFmtId="0" fontId="37" fillId="38" borderId="12" xfId="0" applyFont="1" applyFill="1" applyBorder="1" applyAlignment="1">
      <alignment vertical="top" wrapText="1"/>
    </xf>
    <xf numFmtId="0" fontId="13" fillId="38" borderId="30" xfId="50" applyFont="1" applyFill="1" applyBorder="1" applyAlignment="1">
      <alignment horizontal="left" vertical="center" wrapText="1"/>
    </xf>
    <xf numFmtId="0" fontId="12" fillId="38" borderId="15" xfId="50" applyFont="1" applyFill="1" applyBorder="1" applyAlignment="1">
      <alignment horizontal="left" vertical="center" wrapText="1"/>
    </xf>
    <xf numFmtId="0" fontId="12" fillId="38" borderId="8" xfId="50" applyFont="1" applyFill="1" applyBorder="1" applyAlignment="1">
      <alignment horizontal="left" vertical="center" wrapText="1"/>
    </xf>
    <xf numFmtId="0" fontId="13" fillId="38" borderId="16" xfId="50" applyFont="1" applyFill="1" applyBorder="1" applyAlignment="1">
      <alignment horizontal="left" vertical="center" wrapText="1"/>
    </xf>
    <xf numFmtId="0" fontId="36" fillId="0" borderId="16" xfId="0" applyFont="1" applyBorder="1" applyAlignment="1">
      <alignment horizontal="left" wrapText="1"/>
    </xf>
    <xf numFmtId="0" fontId="41" fillId="38" borderId="8" xfId="48" applyFont="1" applyFill="1" applyBorder="1" applyAlignment="1" applyProtection="1">
      <alignment horizontal="left" vertical="center" wrapText="1"/>
    </xf>
    <xf numFmtId="0" fontId="36" fillId="0" borderId="8" xfId="0" applyFont="1" applyBorder="1" applyAlignment="1">
      <alignment horizontal="left" wrapText="1"/>
    </xf>
    <xf numFmtId="0" fontId="45" fillId="38" borderId="28" xfId="0" applyFont="1" applyFill="1" applyBorder="1" applyAlignment="1">
      <alignment horizontal="left" vertical="center" wrapText="1"/>
    </xf>
    <xf numFmtId="0" fontId="12" fillId="2" borderId="12" xfId="50" applyFont="1" applyFill="1" applyBorder="1" applyAlignment="1">
      <alignment horizontal="left" vertical="center" wrapText="1"/>
    </xf>
    <xf numFmtId="0" fontId="37" fillId="38" borderId="28" xfId="0" applyFont="1" applyFill="1" applyBorder="1" applyAlignment="1">
      <alignment horizontal="left" vertical="center" wrapText="1"/>
    </xf>
    <xf numFmtId="0" fontId="13" fillId="38" borderId="8" xfId="50" applyFont="1" applyFill="1" applyBorder="1" applyAlignment="1">
      <alignment horizontal="left" vertical="center" wrapText="1"/>
    </xf>
    <xf numFmtId="0" fontId="40" fillId="38" borderId="28" xfId="50" applyFont="1" applyFill="1" applyBorder="1" applyAlignment="1">
      <alignment horizontal="left" vertical="center" wrapText="1"/>
    </xf>
    <xf numFmtId="0" fontId="36" fillId="0" borderId="3" xfId="0" applyFont="1" applyBorder="1" applyAlignment="1">
      <alignment horizontal="left" wrapText="1"/>
    </xf>
    <xf numFmtId="0" fontId="13" fillId="38" borderId="0" xfId="50" applyFont="1" applyFill="1" applyAlignment="1">
      <alignment horizontal="left" vertical="center" wrapText="1"/>
    </xf>
    <xf numFmtId="0" fontId="36" fillId="0" borderId="4" xfId="0" applyFont="1" applyBorder="1" applyAlignment="1">
      <alignment horizontal="left" wrapText="1"/>
    </xf>
    <xf numFmtId="0" fontId="36" fillId="38" borderId="13" xfId="0" applyFont="1" applyFill="1" applyBorder="1" applyAlignment="1">
      <alignment vertical="top" wrapText="1"/>
    </xf>
    <xf numFmtId="0" fontId="36" fillId="38" borderId="17" xfId="0" applyFont="1" applyFill="1" applyBorder="1" applyAlignment="1">
      <alignment vertical="top" wrapText="1"/>
    </xf>
    <xf numFmtId="0" fontId="44" fillId="38" borderId="28" xfId="0" applyFont="1" applyFill="1" applyBorder="1" applyAlignment="1">
      <alignment horizontal="left" vertical="center" wrapText="1"/>
    </xf>
    <xf numFmtId="0" fontId="36" fillId="38" borderId="9" xfId="0" applyFont="1" applyFill="1" applyBorder="1" applyAlignment="1">
      <alignment vertical="top" wrapText="1"/>
    </xf>
    <xf numFmtId="0" fontId="36" fillId="37" borderId="30" xfId="0" applyFont="1" applyFill="1" applyBorder="1" applyAlignment="1">
      <alignment horizontal="left" vertical="center"/>
    </xf>
    <xf numFmtId="0" fontId="41" fillId="38" borderId="30" xfId="48" applyFont="1" applyFill="1" applyBorder="1" applyAlignment="1" applyProtection="1">
      <alignment horizontal="left" vertical="center" wrapText="1"/>
    </xf>
    <xf numFmtId="0" fontId="12" fillId="3" borderId="15" xfId="0" applyFont="1" applyFill="1" applyBorder="1" applyAlignment="1">
      <alignment wrapText="1"/>
    </xf>
    <xf numFmtId="0" fontId="12" fillId="3" borderId="15" xfId="0" applyFont="1" applyFill="1" applyBorder="1" applyAlignment="1">
      <alignment horizontal="left" vertical="center" wrapText="1"/>
    </xf>
    <xf numFmtId="0" fontId="36" fillId="38" borderId="0" xfId="0" applyFont="1" applyFill="1" applyAlignment="1">
      <alignment horizontal="left" vertical="center"/>
    </xf>
    <xf numFmtId="0" fontId="36" fillId="38" borderId="28" xfId="51" applyFont="1" applyFill="1" applyBorder="1" applyAlignment="1" applyProtection="1">
      <alignment horizontal="left" vertical="center" wrapText="1"/>
    </xf>
    <xf numFmtId="0" fontId="36" fillId="38" borderId="2" xfId="0" applyFont="1" applyFill="1" applyBorder="1" applyAlignment="1">
      <alignment horizontal="left" vertical="top" wrapText="1"/>
    </xf>
    <xf numFmtId="0" fontId="45" fillId="38" borderId="28" xfId="50" applyFont="1" applyFill="1" applyBorder="1" applyAlignment="1">
      <alignment horizontal="left" vertical="center" wrapText="1"/>
    </xf>
    <xf numFmtId="0" fontId="45" fillId="38" borderId="9" xfId="50" applyFont="1" applyFill="1" applyBorder="1" applyAlignment="1">
      <alignment horizontal="left" vertical="center" wrapText="1"/>
    </xf>
    <xf numFmtId="0" fontId="12" fillId="3" borderId="8" xfId="0" applyFont="1" applyFill="1" applyBorder="1" applyAlignment="1">
      <alignment wrapText="1"/>
    </xf>
    <xf numFmtId="0" fontId="12" fillId="3" borderId="9" xfId="0" applyFont="1" applyFill="1" applyBorder="1" applyAlignment="1">
      <alignment horizontal="left" vertical="center" wrapText="1"/>
    </xf>
    <xf numFmtId="0" fontId="36" fillId="38" borderId="13" xfId="0" applyFont="1" applyFill="1" applyBorder="1" applyAlignment="1">
      <alignment horizontal="left" vertical="center" wrapText="1"/>
    </xf>
    <xf numFmtId="0" fontId="37" fillId="38" borderId="3" xfId="0" applyFont="1" applyFill="1" applyBorder="1" applyAlignment="1">
      <alignment vertical="top"/>
    </xf>
    <xf numFmtId="0" fontId="36" fillId="38" borderId="17" xfId="0" applyFont="1" applyFill="1" applyBorder="1" applyAlignment="1">
      <alignment horizontal="left" vertical="center" wrapText="1"/>
    </xf>
    <xf numFmtId="0" fontId="42" fillId="38" borderId="28" xfId="0" applyFont="1" applyFill="1" applyBorder="1" applyAlignment="1">
      <alignment horizontal="left" vertical="center" wrapText="1"/>
    </xf>
    <xf numFmtId="0" fontId="12" fillId="38" borderId="2" xfId="0" applyFont="1" applyFill="1" applyBorder="1" applyAlignment="1">
      <alignment vertical="top" wrapText="1"/>
    </xf>
    <xf numFmtId="0" fontId="12" fillId="38" borderId="3" xfId="0" applyFont="1" applyFill="1" applyBorder="1" applyAlignment="1">
      <alignment vertical="top" wrapText="1"/>
    </xf>
    <xf numFmtId="0" fontId="13" fillId="38" borderId="15" xfId="0" applyFont="1" applyFill="1" applyBorder="1" applyAlignment="1">
      <alignment horizontal="left" vertical="center" wrapText="1"/>
    </xf>
    <xf numFmtId="0" fontId="46" fillId="38" borderId="30" xfId="0" applyFont="1" applyFill="1" applyBorder="1" applyAlignment="1">
      <alignment horizontal="left" vertical="center" wrapText="1"/>
    </xf>
    <xf numFmtId="0" fontId="13" fillId="38" borderId="28" xfId="0" applyFont="1" applyFill="1" applyBorder="1" applyAlignment="1">
      <alignment horizontal="left" vertical="center" wrapText="1"/>
    </xf>
    <xf numFmtId="0" fontId="37" fillId="38" borderId="4" xfId="0" applyFont="1" applyFill="1" applyBorder="1" applyAlignment="1">
      <alignment vertical="top"/>
    </xf>
    <xf numFmtId="0" fontId="36" fillId="0" borderId="0" xfId="0" applyFont="1" applyAlignment="1">
      <alignment horizontal="left" wrapText="1"/>
    </xf>
    <xf numFmtId="0" fontId="36" fillId="0" borderId="0" xfId="0" applyFont="1"/>
    <xf numFmtId="0" fontId="3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left"/>
    </xf>
    <xf numFmtId="167" fontId="47" fillId="38" borderId="2" xfId="47" applyNumberFormat="1" applyFont="1" applyFill="1" applyBorder="1" applyAlignment="1" applyProtection="1">
      <alignment vertical="center" wrapText="1"/>
    </xf>
    <xf numFmtId="167" fontId="45" fillId="38" borderId="3" xfId="47" applyNumberFormat="1" applyFont="1" applyFill="1" applyBorder="1" applyAlignment="1" applyProtection="1">
      <alignment vertical="center" wrapText="1"/>
    </xf>
    <xf numFmtId="167" fontId="45" fillId="38" borderId="4" xfId="47" applyNumberFormat="1" applyFont="1" applyFill="1" applyBorder="1" applyAlignment="1" applyProtection="1">
      <alignment vertical="center" wrapText="1"/>
    </xf>
    <xf numFmtId="167" fontId="12" fillId="38" borderId="30" xfId="47" applyNumberFormat="1" applyFont="1" applyFill="1" applyBorder="1" applyAlignment="1">
      <alignment vertical="top" wrapText="1"/>
    </xf>
    <xf numFmtId="167" fontId="12" fillId="38" borderId="29" xfId="47" applyNumberFormat="1" applyFont="1" applyFill="1" applyBorder="1" applyAlignment="1">
      <alignment vertical="top" wrapText="1"/>
    </xf>
    <xf numFmtId="167" fontId="36" fillId="38" borderId="2" xfId="47" applyNumberFormat="1" applyFont="1" applyFill="1" applyBorder="1" applyAlignment="1" applyProtection="1">
      <alignment vertical="center" wrapText="1"/>
    </xf>
    <xf numFmtId="166" fontId="12" fillId="0" borderId="3" xfId="47" applyNumberFormat="1" applyFont="1" applyBorder="1" applyAlignment="1">
      <alignment horizontal="center" vertical="center" wrapText="1"/>
    </xf>
    <xf numFmtId="167" fontId="36" fillId="38" borderId="3" xfId="47" applyNumberFormat="1" applyFont="1" applyFill="1" applyBorder="1" applyAlignment="1" applyProtection="1">
      <alignment vertical="center" wrapText="1"/>
    </xf>
    <xf numFmtId="167" fontId="36" fillId="38" borderId="4" xfId="47" applyNumberFormat="1" applyFont="1" applyFill="1" applyBorder="1" applyAlignment="1" applyProtection="1">
      <alignment vertical="center" wrapText="1"/>
    </xf>
    <xf numFmtId="167" fontId="36" fillId="38" borderId="2" xfId="47" applyNumberFormat="1" applyFont="1" applyFill="1" applyBorder="1" applyAlignment="1" applyProtection="1">
      <alignment horizontal="center" vertical="center" wrapText="1"/>
    </xf>
    <xf numFmtId="167" fontId="12" fillId="38" borderId="2" xfId="47" applyNumberFormat="1" applyFont="1" applyFill="1" applyBorder="1" applyAlignment="1">
      <alignment vertical="center" wrapText="1"/>
    </xf>
    <xf numFmtId="167" fontId="36" fillId="38" borderId="3" xfId="47" applyNumberFormat="1" applyFont="1" applyFill="1" applyBorder="1" applyAlignment="1" applyProtection="1">
      <alignment horizontal="center" vertical="center" wrapText="1"/>
    </xf>
    <xf numFmtId="167" fontId="12" fillId="38" borderId="3" xfId="47" applyNumberFormat="1" applyFont="1" applyFill="1" applyBorder="1" applyAlignment="1">
      <alignment vertical="center" wrapText="1"/>
    </xf>
    <xf numFmtId="167" fontId="36" fillId="38" borderId="4" xfId="47" applyNumberFormat="1" applyFont="1" applyFill="1" applyBorder="1" applyAlignment="1" applyProtection="1">
      <alignment horizontal="center" vertical="center" wrapText="1"/>
    </xf>
    <xf numFmtId="167" fontId="12" fillId="38" borderId="4" xfId="47" applyNumberFormat="1" applyFont="1" applyFill="1" applyBorder="1" applyAlignment="1">
      <alignment vertical="center" wrapText="1"/>
    </xf>
    <xf numFmtId="167" fontId="36" fillId="38" borderId="2" xfId="47" applyNumberFormat="1" applyFont="1" applyFill="1" applyBorder="1" applyAlignment="1" applyProtection="1">
      <alignment horizontal="right" vertical="center" wrapText="1"/>
    </xf>
    <xf numFmtId="167" fontId="36" fillId="38" borderId="3" xfId="47" applyNumberFormat="1" applyFont="1" applyFill="1" applyBorder="1" applyAlignment="1" applyProtection="1">
      <alignment horizontal="right" vertical="center" wrapText="1"/>
    </xf>
    <xf numFmtId="167" fontId="12" fillId="3" borderId="30" xfId="47" applyNumberFormat="1" applyFont="1" applyFill="1" applyBorder="1" applyAlignment="1">
      <alignment vertical="center" wrapText="1"/>
    </xf>
    <xf numFmtId="167" fontId="12" fillId="3" borderId="29" xfId="47" applyNumberFormat="1" applyFont="1" applyFill="1" applyBorder="1" applyAlignment="1">
      <alignment vertical="center" wrapText="1"/>
    </xf>
    <xf numFmtId="167" fontId="36" fillId="38" borderId="17" xfId="47" applyNumberFormat="1" applyFont="1" applyFill="1" applyBorder="1" applyAlignment="1" applyProtection="1">
      <alignment horizontal="center" vertical="center" wrapText="1"/>
    </xf>
    <xf numFmtId="166" fontId="36" fillId="38" borderId="3" xfId="47" applyNumberFormat="1" applyFont="1" applyFill="1" applyBorder="1" applyAlignment="1" applyProtection="1">
      <alignment vertical="center" wrapText="1"/>
    </xf>
    <xf numFmtId="166" fontId="36" fillId="38" borderId="17" xfId="47" applyNumberFormat="1" applyFont="1" applyFill="1" applyBorder="1" applyAlignment="1" applyProtection="1">
      <alignment horizontal="center" vertical="center" wrapText="1"/>
    </xf>
    <xf numFmtId="166" fontId="36" fillId="38" borderId="2" xfId="47" applyNumberFormat="1" applyFont="1" applyFill="1" applyBorder="1" applyAlignment="1">
      <alignment vertical="center"/>
    </xf>
    <xf numFmtId="166" fontId="36" fillId="38" borderId="2" xfId="47" applyNumberFormat="1" applyFont="1" applyFill="1" applyBorder="1" applyAlignment="1">
      <alignment horizontal="right" vertical="center"/>
    </xf>
    <xf numFmtId="166" fontId="36" fillId="38" borderId="3" xfId="47" applyNumberFormat="1" applyFont="1" applyFill="1" applyBorder="1" applyAlignment="1">
      <alignment vertical="center"/>
    </xf>
    <xf numFmtId="166" fontId="36" fillId="38" borderId="3" xfId="47" applyNumberFormat="1" applyFont="1" applyFill="1" applyBorder="1" applyAlignment="1">
      <alignment horizontal="right" vertical="center"/>
    </xf>
    <xf numFmtId="167" fontId="36" fillId="38" borderId="3" xfId="47" applyNumberFormat="1" applyFont="1" applyFill="1" applyBorder="1" applyAlignment="1">
      <alignment vertical="center"/>
    </xf>
    <xf numFmtId="167" fontId="36" fillId="38" borderId="3" xfId="47" applyNumberFormat="1" applyFont="1" applyFill="1" applyBorder="1" applyAlignment="1">
      <alignment horizontal="right" vertical="center"/>
    </xf>
    <xf numFmtId="167" fontId="36" fillId="38" borderId="4" xfId="47" applyNumberFormat="1" applyFont="1" applyFill="1" applyBorder="1" applyAlignment="1">
      <alignment vertical="center"/>
    </xf>
    <xf numFmtId="167" fontId="36" fillId="38" borderId="4" xfId="47" applyNumberFormat="1" applyFont="1" applyFill="1" applyBorder="1" applyAlignment="1">
      <alignment horizontal="right" vertical="center"/>
    </xf>
    <xf numFmtId="167" fontId="36" fillId="38" borderId="2" xfId="47" applyNumberFormat="1" applyFont="1" applyFill="1" applyBorder="1" applyAlignment="1">
      <alignment vertical="center"/>
    </xf>
    <xf numFmtId="167" fontId="36" fillId="0" borderId="4" xfId="47" applyNumberFormat="1" applyFont="1" applyBorder="1"/>
    <xf numFmtId="167" fontId="36" fillId="38" borderId="2" xfId="47" applyNumberFormat="1" applyFont="1" applyFill="1" applyBorder="1" applyAlignment="1">
      <alignment vertical="center" wrapText="1"/>
    </xf>
    <xf numFmtId="167" fontId="36" fillId="38" borderId="3" xfId="47" applyNumberFormat="1" applyFont="1" applyFill="1" applyBorder="1" applyAlignment="1">
      <alignment vertical="center" wrapText="1"/>
    </xf>
    <xf numFmtId="167" fontId="36" fillId="38" borderId="4" xfId="47" applyNumberFormat="1" applyFont="1" applyFill="1" applyBorder="1" applyAlignment="1">
      <alignment vertical="center" wrapText="1"/>
    </xf>
    <xf numFmtId="167" fontId="36" fillId="38" borderId="2" xfId="47" applyNumberFormat="1" applyFont="1" applyFill="1" applyBorder="1" applyAlignment="1">
      <alignment horizontal="center" vertical="center" wrapText="1"/>
    </xf>
    <xf numFmtId="167" fontId="36" fillId="38" borderId="3" xfId="47" applyNumberFormat="1" applyFont="1" applyFill="1" applyBorder="1" applyAlignment="1">
      <alignment horizontal="center" vertical="center" wrapText="1"/>
    </xf>
    <xf numFmtId="167" fontId="36" fillId="38" borderId="4" xfId="47" applyNumberFormat="1" applyFont="1" applyFill="1" applyBorder="1" applyAlignment="1">
      <alignment horizontal="center" vertical="center" wrapText="1"/>
    </xf>
    <xf numFmtId="167" fontId="12" fillId="38" borderId="2" xfId="47" applyNumberFormat="1" applyFont="1" applyFill="1" applyBorder="1" applyAlignment="1">
      <alignment horizontal="center" vertical="center" wrapText="1"/>
    </xf>
    <xf numFmtId="167" fontId="12" fillId="38" borderId="3" xfId="47" applyNumberFormat="1" applyFont="1" applyFill="1" applyBorder="1" applyAlignment="1">
      <alignment horizontal="center" vertical="center" wrapText="1"/>
    </xf>
    <xf numFmtId="167" fontId="12" fillId="38" borderId="4" xfId="47" applyNumberFormat="1" applyFont="1" applyFill="1" applyBorder="1" applyAlignment="1">
      <alignment horizontal="center" vertical="center" wrapText="1"/>
    </xf>
    <xf numFmtId="167" fontId="45" fillId="38" borderId="2" xfId="47" applyNumberFormat="1" applyFont="1" applyFill="1" applyBorder="1" applyAlignment="1" applyProtection="1">
      <alignment vertical="center" wrapText="1"/>
    </xf>
    <xf numFmtId="166" fontId="36" fillId="38" borderId="3" xfId="47" applyNumberFormat="1" applyFont="1" applyFill="1" applyBorder="1" applyAlignment="1" applyProtection="1">
      <alignment horizontal="center" vertical="center" wrapText="1"/>
    </xf>
    <xf numFmtId="167" fontId="45" fillId="38" borderId="3" xfId="47" applyNumberFormat="1" applyFont="1" applyFill="1" applyBorder="1" applyAlignment="1" applyProtection="1">
      <alignment vertical="top" wrapText="1"/>
    </xf>
    <xf numFmtId="166" fontId="45" fillId="38" borderId="3" xfId="47" applyNumberFormat="1" applyFont="1" applyFill="1" applyBorder="1" applyAlignment="1" applyProtection="1">
      <alignment horizontal="center" vertical="center" wrapText="1"/>
    </xf>
    <xf numFmtId="166" fontId="45" fillId="38" borderId="3" xfId="47" applyNumberFormat="1" applyFont="1" applyFill="1" applyBorder="1" applyAlignment="1" applyProtection="1">
      <alignment vertical="top" wrapText="1"/>
    </xf>
    <xf numFmtId="167" fontId="45" fillId="38" borderId="4" xfId="47" applyNumberFormat="1" applyFont="1" applyFill="1" applyBorder="1" applyAlignment="1" applyProtection="1">
      <alignment vertical="top" wrapText="1"/>
    </xf>
    <xf numFmtId="167" fontId="36" fillId="0" borderId="3" xfId="47" applyNumberFormat="1" applyFont="1" applyBorder="1" applyAlignment="1">
      <alignment vertical="center"/>
    </xf>
    <xf numFmtId="167" fontId="36" fillId="0" borderId="4" xfId="47" applyNumberFormat="1" applyFont="1" applyBorder="1" applyAlignment="1">
      <alignment vertical="center"/>
    </xf>
    <xf numFmtId="167" fontId="36" fillId="38" borderId="3" xfId="47" applyNumberFormat="1" applyFont="1" applyFill="1" applyBorder="1" applyAlignment="1">
      <alignment horizontal="right" vertical="center" wrapText="1"/>
    </xf>
    <xf numFmtId="166" fontId="36" fillId="38" borderId="3" xfId="47" applyNumberFormat="1" applyFont="1" applyFill="1" applyBorder="1" applyAlignment="1">
      <alignment vertical="center" wrapText="1"/>
    </xf>
    <xf numFmtId="166" fontId="36" fillId="38" borderId="3" xfId="47" applyNumberFormat="1" applyFont="1" applyFill="1" applyBorder="1" applyAlignment="1">
      <alignment horizontal="right" vertical="center" wrapText="1"/>
    </xf>
    <xf numFmtId="167" fontId="36" fillId="38" borderId="2" xfId="47" applyNumberFormat="1" applyFont="1" applyFill="1" applyBorder="1" applyAlignment="1">
      <alignment horizontal="center" vertical="center"/>
    </xf>
    <xf numFmtId="166" fontId="36" fillId="38" borderId="3" xfId="47" applyNumberFormat="1" applyFont="1" applyFill="1" applyBorder="1" applyAlignment="1">
      <alignment horizontal="center" vertical="center"/>
    </xf>
    <xf numFmtId="167" fontId="36" fillId="38" borderId="3" xfId="47" applyNumberFormat="1" applyFont="1" applyFill="1" applyBorder="1" applyAlignment="1">
      <alignment horizontal="center" vertical="center"/>
    </xf>
    <xf numFmtId="167" fontId="36" fillId="38" borderId="4" xfId="47" applyNumberFormat="1" applyFont="1" applyFill="1" applyBorder="1" applyAlignment="1">
      <alignment horizontal="center" vertical="center"/>
    </xf>
    <xf numFmtId="166" fontId="36" fillId="36" borderId="3" xfId="47" applyNumberFormat="1" applyFont="1" applyFill="1" applyBorder="1" applyAlignment="1">
      <alignment vertical="center"/>
    </xf>
    <xf numFmtId="167" fontId="12" fillId="3" borderId="9" xfId="47" applyNumberFormat="1" applyFont="1" applyFill="1" applyBorder="1" applyAlignment="1">
      <alignment wrapText="1"/>
    </xf>
    <xf numFmtId="167" fontId="12" fillId="3" borderId="14" xfId="47" applyNumberFormat="1" applyFont="1" applyFill="1" applyBorder="1" applyAlignment="1">
      <alignment wrapText="1"/>
    </xf>
    <xf numFmtId="166" fontId="36" fillId="38" borderId="2" xfId="47" applyNumberFormat="1" applyFont="1" applyFill="1" applyBorder="1" applyAlignment="1" applyProtection="1">
      <alignment vertical="center" wrapText="1"/>
    </xf>
    <xf numFmtId="166" fontId="36" fillId="38" borderId="4" xfId="47" applyNumberFormat="1" applyFont="1" applyFill="1" applyBorder="1" applyAlignment="1" applyProtection="1">
      <alignment vertical="center" wrapText="1"/>
    </xf>
    <xf numFmtId="0" fontId="48" fillId="0" borderId="27" xfId="0" applyFont="1" applyBorder="1" applyAlignment="1">
      <alignment horizontal="left" vertical="top" wrapText="1"/>
    </xf>
    <xf numFmtId="0" fontId="48" fillId="38" borderId="28" xfId="0" applyFont="1" applyFill="1" applyBorder="1" applyAlignment="1">
      <alignment horizontal="left" vertical="center" wrapText="1"/>
    </xf>
    <xf numFmtId="0" fontId="49" fillId="38" borderId="28" xfId="48" applyNumberFormat="1" applyFont="1" applyFill="1" applyBorder="1" applyAlignment="1" applyProtection="1">
      <alignment horizontal="left" vertical="center" wrapText="1"/>
    </xf>
    <xf numFmtId="0" fontId="50" fillId="0" borderId="27" xfId="0" applyFont="1" applyBorder="1" applyAlignment="1">
      <alignment horizontal="left" vertical="top" wrapText="1"/>
    </xf>
    <xf numFmtId="0" fontId="51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4" fillId="0" borderId="3" xfId="0" applyFont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0" fontId="14" fillId="3" borderId="1" xfId="0" applyFont="1" applyFill="1" applyBorder="1" applyAlignment="1">
      <alignment vertical="top" wrapText="1"/>
    </xf>
    <xf numFmtId="0" fontId="14" fillId="0" borderId="27" xfId="0" applyFont="1" applyBorder="1" applyAlignment="1">
      <alignment horizontal="left" vertical="top" wrapText="1"/>
    </xf>
    <xf numFmtId="0" fontId="14" fillId="0" borderId="0" xfId="0" applyFont="1" applyAlignment="1">
      <alignment horizontal="justify"/>
    </xf>
    <xf numFmtId="0" fontId="51" fillId="0" borderId="0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14" fillId="2" borderId="2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0" fontId="14" fillId="38" borderId="27" xfId="49" applyFont="1" applyFill="1" applyBorder="1" applyAlignment="1">
      <alignment horizontal="left" vertical="center" wrapText="1"/>
    </xf>
    <xf numFmtId="0" fontId="48" fillId="38" borderId="28" xfId="48" applyFont="1" applyFill="1" applyBorder="1" applyAlignment="1" applyProtection="1">
      <alignment horizontal="left" vertical="center" wrapText="1"/>
    </xf>
    <xf numFmtId="0" fontId="14" fillId="2" borderId="3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52" fillId="0" borderId="28" xfId="0" applyFont="1" applyBorder="1" applyAlignment="1">
      <alignment horizontal="left" vertical="top"/>
    </xf>
    <xf numFmtId="0" fontId="52" fillId="0" borderId="29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justify" wrapText="1"/>
    </xf>
    <xf numFmtId="0" fontId="14" fillId="0" borderId="28" xfId="0" applyFont="1" applyBorder="1" applyAlignment="1">
      <alignment horizontal="left" vertical="top"/>
    </xf>
    <xf numFmtId="168" fontId="53" fillId="0" borderId="1" xfId="0" applyNumberFormat="1" applyFont="1" applyBorder="1" applyAlignment="1">
      <alignment horizontal="center" wrapText="1"/>
    </xf>
    <xf numFmtId="0" fontId="14" fillId="0" borderId="1" xfId="0" applyFont="1" applyBorder="1" applyAlignment="1">
      <alignment horizontal="center" vertical="top" wrapText="1"/>
    </xf>
    <xf numFmtId="0" fontId="52" fillId="0" borderId="27" xfId="0" applyFont="1" applyBorder="1" applyAlignment="1">
      <alignment horizontal="left" vertical="top" wrapText="1"/>
    </xf>
    <xf numFmtId="0" fontId="52" fillId="0" borderId="27" xfId="0" applyFont="1" applyBorder="1" applyAlignment="1">
      <alignment horizontal="left" vertical="top"/>
    </xf>
    <xf numFmtId="0" fontId="14" fillId="0" borderId="1" xfId="0" applyFont="1" applyBorder="1" applyAlignment="1">
      <alignment horizontal="center" wrapText="1"/>
    </xf>
    <xf numFmtId="166" fontId="53" fillId="0" borderId="1" xfId="47" applyNumberFormat="1" applyFont="1" applyBorder="1" applyAlignment="1">
      <alignment horizontal="center" wrapText="1"/>
    </xf>
    <xf numFmtId="0" fontId="14" fillId="0" borderId="0" xfId="0" applyFont="1" applyBorder="1" applyAlignment="1">
      <alignment horizontal="center" vertical="top" wrapText="1"/>
    </xf>
    <xf numFmtId="0" fontId="54" fillId="38" borderId="8" xfId="0" applyFont="1" applyFill="1" applyBorder="1" applyAlignment="1">
      <alignment horizontal="left" vertical="center"/>
    </xf>
    <xf numFmtId="0" fontId="14" fillId="0" borderId="30" xfId="0" applyFont="1" applyBorder="1" applyAlignment="1">
      <alignment horizontal="center" vertical="top" wrapText="1"/>
    </xf>
    <xf numFmtId="0" fontId="14" fillId="0" borderId="1" xfId="0" applyFont="1" applyBorder="1"/>
    <xf numFmtId="0" fontId="48" fillId="0" borderId="30" xfId="0" applyFont="1" applyBorder="1" applyAlignment="1">
      <alignment horizontal="left" vertical="top" wrapText="1"/>
    </xf>
    <xf numFmtId="0" fontId="14" fillId="0" borderId="30" xfId="0" applyFont="1" applyBorder="1" applyAlignment="1">
      <alignment horizontal="left" vertical="top" wrapText="1"/>
    </xf>
    <xf numFmtId="0" fontId="14" fillId="0" borderId="0" xfId="0" applyFont="1" applyBorder="1"/>
    <xf numFmtId="0" fontId="14" fillId="0" borderId="27" xfId="0" applyFont="1" applyBorder="1"/>
    <xf numFmtId="0" fontId="15" fillId="0" borderId="27" xfId="0" applyFont="1" applyBorder="1" applyAlignment="1">
      <alignment horizontal="justify" wrapText="1"/>
    </xf>
    <xf numFmtId="0" fontId="14" fillId="0" borderId="27" xfId="0" applyFont="1" applyBorder="1" applyAlignment="1">
      <alignment horizontal="center" wrapText="1"/>
    </xf>
    <xf numFmtId="0" fontId="14" fillId="0" borderId="27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wrapText="1"/>
    </xf>
    <xf numFmtId="0" fontId="12" fillId="38" borderId="27" xfId="5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166" fontId="36" fillId="37" borderId="3" xfId="47" applyNumberFormat="1" applyFont="1" applyFill="1" applyBorder="1" applyAlignment="1" applyProtection="1">
      <alignment vertical="center" wrapText="1"/>
    </xf>
    <xf numFmtId="0" fontId="13" fillId="0" borderId="0" xfId="0" applyFont="1" applyAlignment="1">
      <alignment wrapText="1"/>
    </xf>
    <xf numFmtId="0" fontId="14" fillId="0" borderId="28" xfId="0" applyFont="1" applyBorder="1" applyAlignment="1">
      <alignment horizontal="center" vertical="top" wrapText="1"/>
    </xf>
    <xf numFmtId="0" fontId="14" fillId="0" borderId="29" xfId="0" applyFont="1" applyBorder="1" applyAlignment="1">
      <alignment horizontal="center" vertical="top" wrapText="1"/>
    </xf>
    <xf numFmtId="0" fontId="48" fillId="0" borderId="28" xfId="0" applyFont="1" applyBorder="1" applyAlignment="1">
      <alignment horizontal="left" vertical="top" wrapText="1"/>
    </xf>
    <xf numFmtId="0" fontId="48" fillId="0" borderId="29" xfId="0" applyFont="1" applyBorder="1" applyAlignment="1">
      <alignment horizontal="left" vertical="top" wrapText="1"/>
    </xf>
    <xf numFmtId="0" fontId="14" fillId="0" borderId="28" xfId="0" applyFont="1" applyBorder="1" applyAlignment="1">
      <alignment horizontal="left" vertical="top" wrapText="1"/>
    </xf>
    <xf numFmtId="0" fontId="14" fillId="0" borderId="29" xfId="0" applyFont="1" applyBorder="1" applyAlignment="1">
      <alignment horizontal="left" vertical="top" wrapText="1"/>
    </xf>
    <xf numFmtId="0" fontId="55" fillId="0" borderId="1" xfId="0" applyFont="1" applyBorder="1" applyAlignment="1">
      <alignment vertical="top" wrapText="1"/>
    </xf>
    <xf numFmtId="166" fontId="53" fillId="0" borderId="1" xfId="47" applyNumberFormat="1" applyFont="1" applyBorder="1"/>
    <xf numFmtId="0" fontId="48" fillId="0" borderId="28" xfId="0" applyFont="1" applyBorder="1" applyAlignment="1">
      <alignment horizontal="left" vertical="top"/>
    </xf>
    <xf numFmtId="166" fontId="14" fillId="0" borderId="27" xfId="47" applyNumberFormat="1" applyFont="1" applyBorder="1"/>
    <xf numFmtId="166" fontId="53" fillId="0" borderId="27" xfId="47" applyNumberFormat="1" applyFont="1" applyBorder="1"/>
    <xf numFmtId="0" fontId="14" fillId="0" borderId="27" xfId="0" applyFont="1" applyBorder="1" applyAlignment="1">
      <alignment horizontal="left" vertical="top"/>
    </xf>
    <xf numFmtId="0" fontId="55" fillId="0" borderId="27" xfId="0" applyFont="1" applyBorder="1" applyAlignment="1">
      <alignment vertical="top" wrapText="1"/>
    </xf>
    <xf numFmtId="0" fontId="52" fillId="0" borderId="0" xfId="0" applyFont="1" applyBorder="1" applyAlignment="1">
      <alignment horizontal="left" vertical="top"/>
    </xf>
    <xf numFmtId="0" fontId="48" fillId="0" borderId="0" xfId="0" applyFont="1" applyBorder="1" applyAlignment="1">
      <alignment horizontal="left" vertical="top" wrapText="1"/>
    </xf>
    <xf numFmtId="166" fontId="53" fillId="0" borderId="0" xfId="47" applyNumberFormat="1" applyFont="1" applyBorder="1" applyAlignment="1">
      <alignment horizontal="center" wrapText="1"/>
    </xf>
    <xf numFmtId="0" fontId="14" fillId="38" borderId="27" xfId="0" applyFont="1" applyFill="1" applyBorder="1" applyAlignment="1">
      <alignment horizontal="left" vertical="top" wrapText="1"/>
    </xf>
    <xf numFmtId="0" fontId="48" fillId="38" borderId="27" xfId="0" applyFont="1" applyFill="1" applyBorder="1" applyAlignment="1">
      <alignment horizontal="left" vertical="top" wrapText="1"/>
    </xf>
    <xf numFmtId="0" fontId="14" fillId="38" borderId="29" xfId="0" applyFont="1" applyFill="1" applyBorder="1" applyAlignment="1">
      <alignment horizontal="left" vertical="top" wrapText="1"/>
    </xf>
    <xf numFmtId="0" fontId="14" fillId="38" borderId="28" xfId="0" applyFont="1" applyFill="1" applyBorder="1" applyAlignment="1">
      <alignment horizontal="center" vertical="top" wrapText="1"/>
    </xf>
    <xf numFmtId="0" fontId="14" fillId="38" borderId="29" xfId="0" applyFont="1" applyFill="1" applyBorder="1" applyAlignment="1">
      <alignment horizontal="center" vertical="top" wrapText="1"/>
    </xf>
    <xf numFmtId="0" fontId="48" fillId="38" borderId="28" xfId="0" applyFont="1" applyFill="1" applyBorder="1" applyAlignment="1">
      <alignment horizontal="left" vertical="top" wrapText="1"/>
    </xf>
    <xf numFmtId="0" fontId="48" fillId="38" borderId="29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wrapText="1"/>
    </xf>
    <xf numFmtId="0" fontId="14" fillId="0" borderId="28" xfId="0" applyFont="1" applyBorder="1" applyAlignment="1">
      <alignment vertical="top"/>
    </xf>
    <xf numFmtId="166" fontId="53" fillId="0" borderId="27" xfId="47" applyNumberFormat="1" applyFont="1" applyBorder="1" applyAlignment="1">
      <alignment horizontal="right"/>
    </xf>
    <xf numFmtId="0" fontId="14" fillId="38" borderId="28" xfId="0" applyFont="1" applyFill="1" applyBorder="1" applyAlignment="1">
      <alignment horizontal="left" vertical="top"/>
    </xf>
    <xf numFmtId="0" fontId="36" fillId="38" borderId="2" xfId="0" applyFont="1" applyFill="1" applyBorder="1" applyAlignment="1">
      <alignment vertical="center" wrapText="1"/>
    </xf>
    <xf numFmtId="0" fontId="36" fillId="38" borderId="3" xfId="0" applyFont="1" applyFill="1" applyBorder="1" applyAlignment="1">
      <alignment vertical="center" wrapText="1"/>
    </xf>
    <xf numFmtId="0" fontId="36" fillId="38" borderId="4" xfId="0" applyFont="1" applyFill="1" applyBorder="1" applyAlignment="1">
      <alignment vertical="center" wrapText="1"/>
    </xf>
    <xf numFmtId="0" fontId="36" fillId="37" borderId="2" xfId="0" applyFont="1" applyFill="1" applyBorder="1" applyAlignment="1">
      <alignment horizontal="left" vertical="center" wrapText="1"/>
    </xf>
    <xf numFmtId="0" fontId="37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 wrapText="1"/>
    </xf>
    <xf numFmtId="0" fontId="13" fillId="38" borderId="30" xfId="0" applyFont="1" applyFill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top" wrapText="1"/>
    </xf>
    <xf numFmtId="0" fontId="15" fillId="0" borderId="27" xfId="0" applyFont="1" applyBorder="1" applyAlignment="1">
      <alignment horizontal="center" vertical="center" wrapText="1"/>
    </xf>
    <xf numFmtId="0" fontId="48" fillId="0" borderId="28" xfId="0" applyFont="1" applyBorder="1" applyAlignment="1">
      <alignment vertical="top"/>
    </xf>
    <xf numFmtId="0" fontId="15" fillId="0" borderId="27" xfId="0" applyFont="1" applyBorder="1" applyAlignment="1">
      <alignment horizontal="center" wrapText="1"/>
    </xf>
    <xf numFmtId="0" fontId="41" fillId="0" borderId="27" xfId="0" applyFont="1" applyBorder="1" applyAlignment="1">
      <alignment horizontal="center" wrapText="1"/>
    </xf>
    <xf numFmtId="166" fontId="53" fillId="0" borderId="27" xfId="47" applyNumberFormat="1" applyFont="1" applyBorder="1" applyAlignment="1">
      <alignment horizontal="center" wrapText="1"/>
    </xf>
    <xf numFmtId="0" fontId="14" fillId="38" borderId="28" xfId="0" applyFont="1" applyFill="1" applyBorder="1" applyAlignment="1">
      <alignment vertical="top"/>
    </xf>
    <xf numFmtId="166" fontId="53" fillId="0" borderId="0" xfId="47" applyNumberFormat="1" applyFont="1"/>
    <xf numFmtId="0" fontId="15" fillId="38" borderId="1" xfId="0" applyFont="1" applyFill="1" applyBorder="1" applyAlignment="1">
      <alignment horizontal="justify" wrapText="1"/>
    </xf>
    <xf numFmtId="0" fontId="14" fillId="38" borderId="1" xfId="0" applyFont="1" applyFill="1" applyBorder="1" applyAlignment="1">
      <alignment horizontal="center" wrapText="1"/>
    </xf>
    <xf numFmtId="0" fontId="14" fillId="38" borderId="1" xfId="0" applyFont="1" applyFill="1" applyBorder="1"/>
    <xf numFmtId="0" fontId="15" fillId="0" borderId="27" xfId="0" applyFont="1" applyBorder="1"/>
    <xf numFmtId="0" fontId="14" fillId="38" borderId="27" xfId="0" applyFont="1" applyFill="1" applyBorder="1"/>
    <xf numFmtId="166" fontId="37" fillId="39" borderId="3" xfId="47" applyNumberFormat="1" applyFont="1" applyFill="1" applyBorder="1" applyAlignment="1">
      <alignment vertical="center" wrapText="1"/>
    </xf>
    <xf numFmtId="166" fontId="42" fillId="36" borderId="3" xfId="47" applyNumberFormat="1" applyFont="1" applyFill="1" applyBorder="1" applyAlignment="1">
      <alignment horizontal="center" vertical="center" wrapText="1"/>
    </xf>
    <xf numFmtId="166" fontId="12" fillId="38" borderId="3" xfId="47" applyNumberFormat="1" applyFont="1" applyFill="1" applyBorder="1" applyAlignment="1">
      <alignment horizontal="center" vertical="center" wrapText="1"/>
    </xf>
    <xf numFmtId="166" fontId="37" fillId="39" borderId="3" xfId="47" applyNumberFormat="1" applyFont="1" applyFill="1" applyBorder="1" applyAlignment="1" applyProtection="1">
      <alignment vertical="center" wrapText="1"/>
    </xf>
    <xf numFmtId="166" fontId="37" fillId="39" borderId="3" xfId="47" applyNumberFormat="1" applyFont="1" applyFill="1" applyBorder="1" applyAlignment="1">
      <alignment vertical="center"/>
    </xf>
    <xf numFmtId="166" fontId="47" fillId="39" borderId="3" xfId="47" applyNumberFormat="1" applyFont="1" applyFill="1" applyBorder="1" applyAlignment="1" applyProtection="1">
      <alignment vertical="center" wrapText="1"/>
    </xf>
    <xf numFmtId="167" fontId="12" fillId="38" borderId="2" xfId="47" applyNumberFormat="1" applyFont="1" applyFill="1" applyBorder="1" applyAlignment="1">
      <alignment vertical="top" wrapText="1"/>
    </xf>
    <xf numFmtId="0" fontId="47" fillId="0" borderId="30" xfId="48" applyFont="1" applyFill="1" applyBorder="1" applyAlignment="1" applyProtection="1">
      <alignment horizontal="left" vertical="center" wrapText="1"/>
    </xf>
    <xf numFmtId="0" fontId="45" fillId="38" borderId="30" xfId="48" applyFont="1" applyFill="1" applyBorder="1" applyAlignment="1" applyProtection="1">
      <alignment horizontal="left" vertical="center" wrapText="1"/>
    </xf>
    <xf numFmtId="0" fontId="45" fillId="0" borderId="30" xfId="48" applyFont="1" applyFill="1" applyBorder="1" applyAlignment="1" applyProtection="1">
      <alignment horizontal="left" vertical="center" wrapText="1"/>
    </xf>
    <xf numFmtId="0" fontId="36" fillId="38" borderId="28" xfId="48" applyFont="1" applyFill="1" applyBorder="1" applyAlignment="1" applyProtection="1">
      <alignment horizontal="left" vertical="center" wrapText="1"/>
    </xf>
    <xf numFmtId="0" fontId="36" fillId="38" borderId="0" xfId="0" applyFont="1" applyFill="1" applyBorder="1" applyAlignment="1">
      <alignment horizontal="left" vertical="center" wrapText="1"/>
    </xf>
    <xf numFmtId="0" fontId="12" fillId="38" borderId="28" xfId="0" applyFont="1" applyFill="1" applyBorder="1" applyAlignment="1">
      <alignment horizontal="left" vertical="center"/>
    </xf>
    <xf numFmtId="0" fontId="45" fillId="38" borderId="28" xfId="48" applyNumberFormat="1" applyFont="1" applyFill="1" applyBorder="1" applyAlignment="1" applyProtection="1">
      <alignment horizontal="left" vertical="center" wrapText="1"/>
    </xf>
    <xf numFmtId="0" fontId="47" fillId="38" borderId="28" xfId="48" applyFont="1" applyFill="1" applyBorder="1" applyAlignment="1" applyProtection="1">
      <alignment horizontal="left" vertical="center" wrapText="1"/>
    </xf>
    <xf numFmtId="0" fontId="45" fillId="38" borderId="28" xfId="48" applyFont="1" applyFill="1" applyBorder="1" applyAlignment="1" applyProtection="1">
      <alignment horizontal="left" vertical="center" wrapText="1"/>
    </xf>
    <xf numFmtId="0" fontId="36" fillId="38" borderId="28" xfId="48" applyNumberFormat="1" applyFont="1" applyFill="1" applyBorder="1" applyAlignment="1" applyProtection="1">
      <alignment horizontal="left" vertical="center" wrapText="1"/>
    </xf>
    <xf numFmtId="0" fontId="42" fillId="40" borderId="8" xfId="50" applyFont="1" applyFill="1" applyBorder="1" applyAlignment="1">
      <alignment horizontal="left" vertical="center" wrapText="1"/>
    </xf>
    <xf numFmtId="0" fontId="12" fillId="38" borderId="30" xfId="50" applyFont="1" applyFill="1" applyBorder="1" applyAlignment="1">
      <alignment horizontal="left" vertical="center" wrapText="1"/>
    </xf>
    <xf numFmtId="0" fontId="12" fillId="38" borderId="16" xfId="50" applyFont="1" applyFill="1" applyBorder="1" applyAlignment="1">
      <alignment horizontal="left" vertical="center" wrapText="1"/>
    </xf>
    <xf numFmtId="0" fontId="36" fillId="38" borderId="8" xfId="48" applyFont="1" applyFill="1" applyBorder="1" applyAlignment="1" applyProtection="1">
      <alignment horizontal="left" vertical="center" wrapText="1"/>
    </xf>
    <xf numFmtId="0" fontId="12" fillId="38" borderId="0" xfId="50" applyFont="1" applyFill="1" applyAlignment="1">
      <alignment horizontal="left" vertical="center" wrapText="1"/>
    </xf>
    <xf numFmtId="0" fontId="36" fillId="38" borderId="30" xfId="48" applyFont="1" applyFill="1" applyBorder="1" applyAlignment="1" applyProtection="1">
      <alignment horizontal="left" vertical="center" wrapText="1"/>
    </xf>
    <xf numFmtId="166" fontId="42" fillId="3" borderId="3" xfId="47" applyNumberFormat="1" applyFont="1" applyFill="1" applyBorder="1" applyAlignment="1">
      <alignment horizontal="center" vertical="center" wrapText="1"/>
    </xf>
    <xf numFmtId="166" fontId="12" fillId="3" borderId="3" xfId="47" applyNumberFormat="1" applyFont="1" applyFill="1" applyBorder="1" applyAlignment="1">
      <alignment horizontal="center" vertical="center" wrapText="1"/>
    </xf>
    <xf numFmtId="166" fontId="37" fillId="3" borderId="3" xfId="47" applyNumberFormat="1" applyFont="1" applyFill="1" applyBorder="1" applyAlignment="1" applyProtection="1">
      <alignment vertical="center" wrapText="1"/>
    </xf>
    <xf numFmtId="166" fontId="36" fillId="3" borderId="3" xfId="47" applyNumberFormat="1" applyFont="1" applyFill="1" applyBorder="1" applyAlignment="1" applyProtection="1">
      <alignment vertical="center" wrapText="1"/>
    </xf>
    <xf numFmtId="166" fontId="12" fillId="3" borderId="2" xfId="47" applyNumberFormat="1" applyFont="1" applyFill="1" applyBorder="1" applyAlignment="1">
      <alignment vertical="center" wrapText="1"/>
    </xf>
    <xf numFmtId="166" fontId="12" fillId="3" borderId="3" xfId="47" applyNumberFormat="1" applyFont="1" applyFill="1" applyBorder="1" applyAlignment="1">
      <alignment vertical="center" wrapText="1"/>
    </xf>
    <xf numFmtId="166" fontId="37" fillId="3" borderId="3" xfId="47" applyNumberFormat="1" applyFont="1" applyFill="1" applyBorder="1" applyAlignment="1">
      <alignment vertical="center"/>
    </xf>
    <xf numFmtId="166" fontId="45" fillId="3" borderId="3" xfId="47" applyNumberFormat="1" applyFont="1" applyFill="1" applyBorder="1" applyAlignment="1" applyProtection="1">
      <alignment vertical="top" wrapText="1"/>
    </xf>
    <xf numFmtId="0" fontId="36" fillId="38" borderId="27" xfId="50" applyFont="1" applyFill="1" applyBorder="1" applyAlignment="1">
      <alignment horizontal="left" vertical="center" wrapText="1"/>
    </xf>
    <xf numFmtId="0" fontId="36" fillId="38" borderId="0" xfId="50" applyFont="1" applyFill="1" applyAlignment="1">
      <alignment horizontal="left" vertical="center" wrapText="1"/>
    </xf>
    <xf numFmtId="166" fontId="37" fillId="36" borderId="3" xfId="47" applyNumberFormat="1" applyFont="1" applyFill="1" applyBorder="1" applyAlignment="1">
      <alignment vertical="center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166" fontId="53" fillId="0" borderId="30" xfId="47" applyNumberFormat="1" applyFont="1" applyBorder="1"/>
    <xf numFmtId="166" fontId="14" fillId="0" borderId="30" xfId="47" applyNumberFormat="1" applyFont="1" applyBorder="1"/>
    <xf numFmtId="0" fontId="14" fillId="0" borderId="29" xfId="0" applyFont="1" applyBorder="1"/>
    <xf numFmtId="166" fontId="14" fillId="35" borderId="27" xfId="47" applyNumberFormat="1" applyFont="1" applyFill="1" applyBorder="1"/>
    <xf numFmtId="166" fontId="53" fillId="0" borderId="0" xfId="47" applyNumberFormat="1" applyFont="1" applyBorder="1"/>
    <xf numFmtId="0" fontId="13" fillId="38" borderId="27" xfId="50" applyFont="1" applyFill="1" applyBorder="1" applyAlignment="1">
      <alignment horizontal="left" vertical="center" wrapText="1"/>
    </xf>
    <xf numFmtId="166" fontId="36" fillId="0" borderId="17" xfId="47" applyNumberFormat="1" applyFont="1" applyFill="1" applyBorder="1" applyAlignment="1" applyProtection="1">
      <alignment horizontal="center" vertical="center" wrapText="1"/>
    </xf>
    <xf numFmtId="166" fontId="12" fillId="0" borderId="3" xfId="47" applyNumberFormat="1" applyFont="1" applyFill="1" applyBorder="1" applyAlignment="1">
      <alignment horizontal="center" vertical="center" wrapText="1"/>
    </xf>
    <xf numFmtId="166" fontId="36" fillId="0" borderId="3" xfId="47" applyNumberFormat="1" applyFont="1" applyFill="1" applyBorder="1" applyAlignment="1" applyProtection="1">
      <alignment vertical="center" wrapText="1"/>
    </xf>
    <xf numFmtId="166" fontId="36" fillId="0" borderId="3" xfId="47" applyNumberFormat="1" applyFont="1" applyFill="1" applyBorder="1" applyAlignment="1" applyProtection="1">
      <alignment horizontal="center" vertical="center" wrapText="1"/>
    </xf>
    <xf numFmtId="0" fontId="36" fillId="38" borderId="2" xfId="0" applyFont="1" applyFill="1" applyBorder="1" applyAlignment="1">
      <alignment vertical="center" wrapText="1"/>
    </xf>
    <xf numFmtId="0" fontId="36" fillId="38" borderId="3" xfId="0" applyFont="1" applyFill="1" applyBorder="1" applyAlignment="1">
      <alignment vertical="center" wrapText="1"/>
    </xf>
    <xf numFmtId="0" fontId="36" fillId="38" borderId="4" xfId="0" applyFont="1" applyFill="1" applyBorder="1" applyAlignment="1">
      <alignment vertical="center" wrapText="1"/>
    </xf>
    <xf numFmtId="0" fontId="36" fillId="37" borderId="2" xfId="0" applyFont="1" applyFill="1" applyBorder="1" applyAlignment="1">
      <alignment horizontal="left" vertical="center" wrapText="1"/>
    </xf>
    <xf numFmtId="167" fontId="36" fillId="38" borderId="4" xfId="47" applyNumberFormat="1" applyFont="1" applyFill="1" applyBorder="1" applyAlignment="1" applyProtection="1">
      <alignment horizontal="right" vertical="center" wrapText="1"/>
    </xf>
    <xf numFmtId="0" fontId="41" fillId="0" borderId="30" xfId="50" applyFont="1" applyFill="1" applyBorder="1" applyAlignment="1">
      <alignment horizontal="left" vertical="center" wrapText="1"/>
    </xf>
    <xf numFmtId="0" fontId="35" fillId="0" borderId="27" xfId="0" applyFont="1" applyFill="1" applyBorder="1"/>
    <xf numFmtId="0" fontId="52" fillId="0" borderId="27" xfId="0" applyFont="1" applyFill="1" applyBorder="1" applyAlignment="1">
      <alignment horizontal="left" vertical="top" wrapText="1"/>
    </xf>
    <xf numFmtId="0" fontId="15" fillId="0" borderId="27" xfId="0" applyFont="1" applyFill="1" applyBorder="1" applyAlignment="1">
      <alignment horizontal="left" vertical="top" wrapText="1"/>
    </xf>
    <xf numFmtId="0" fontId="15" fillId="0" borderId="27" xfId="0" applyFont="1" applyFill="1" applyBorder="1" applyAlignment="1">
      <alignment horizontal="left" vertical="top"/>
    </xf>
    <xf numFmtId="0" fontId="52" fillId="35" borderId="27" xfId="0" applyFont="1" applyFill="1" applyBorder="1" applyAlignment="1">
      <alignment horizontal="left" vertical="top" wrapText="1"/>
    </xf>
    <xf numFmtId="0" fontId="57" fillId="0" borderId="27" xfId="58" applyFont="1" applyFill="1" applyBorder="1" applyAlignment="1">
      <alignment horizontal="left" vertical="top" wrapText="1"/>
    </xf>
    <xf numFmtId="0" fontId="58" fillId="0" borderId="27" xfId="58" applyFont="1" applyFill="1" applyBorder="1" applyAlignment="1">
      <alignment horizontal="left" vertical="top"/>
    </xf>
    <xf numFmtId="0" fontId="12" fillId="0" borderId="30" xfId="50" applyFont="1" applyFill="1" applyBorder="1" applyAlignment="1">
      <alignment horizontal="left" vertical="center" wrapText="1"/>
    </xf>
    <xf numFmtId="0" fontId="13" fillId="0" borderId="0" xfId="0" applyFont="1" applyFill="1" applyAlignment="1">
      <alignment wrapText="1"/>
    </xf>
    <xf numFmtId="0" fontId="12" fillId="38" borderId="0" xfId="5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top"/>
    </xf>
    <xf numFmtId="0" fontId="14" fillId="0" borderId="0" xfId="0" applyFont="1" applyBorder="1" applyAlignment="1">
      <alignment horizontal="left" vertical="top" wrapText="1"/>
    </xf>
    <xf numFmtId="0" fontId="6" fillId="0" borderId="27" xfId="0" applyFont="1" applyFill="1" applyBorder="1" applyAlignment="1">
      <alignment horizontal="left" vertical="top" wrapText="1"/>
    </xf>
    <xf numFmtId="166" fontId="36" fillId="0" borderId="16" xfId="47" applyNumberFormat="1" applyFont="1" applyFill="1" applyBorder="1" applyAlignment="1" applyProtection="1">
      <alignment vertical="center" wrapText="1"/>
    </xf>
    <xf numFmtId="0" fontId="9" fillId="0" borderId="27" xfId="0" applyFont="1" applyFill="1" applyBorder="1" applyAlignment="1">
      <alignment horizontal="left" vertical="top" wrapText="1"/>
    </xf>
    <xf numFmtId="0" fontId="13" fillId="0" borderId="27" xfId="0" applyFont="1" applyFill="1" applyBorder="1" applyAlignment="1">
      <alignment horizontal="left" vertical="top" wrapText="1"/>
    </xf>
    <xf numFmtId="166" fontId="53" fillId="0" borderId="27" xfId="47" applyNumberFormat="1" applyFont="1" applyFill="1" applyBorder="1"/>
    <xf numFmtId="0" fontId="14" fillId="38" borderId="0" xfId="0" applyFont="1" applyFill="1" applyBorder="1" applyAlignment="1">
      <alignment vertical="top"/>
    </xf>
    <xf numFmtId="0" fontId="14" fillId="38" borderId="0" xfId="0" applyFont="1" applyFill="1" applyBorder="1" applyAlignment="1">
      <alignment horizontal="left" vertical="top" wrapText="1"/>
    </xf>
    <xf numFmtId="0" fontId="7" fillId="0" borderId="27" xfId="0" applyFont="1" applyFill="1" applyBorder="1" applyAlignment="1">
      <alignment horizontal="left" vertical="top" wrapText="1"/>
    </xf>
    <xf numFmtId="166" fontId="12" fillId="35" borderId="3" xfId="47" applyNumberFormat="1" applyFont="1" applyFill="1" applyBorder="1" applyAlignment="1">
      <alignment horizontal="center" vertical="center" wrapText="1"/>
    </xf>
    <xf numFmtId="166" fontId="36" fillId="3" borderId="3" xfId="47" applyNumberFormat="1" applyFont="1" applyFill="1" applyBorder="1" applyAlignment="1" applyProtection="1">
      <alignment horizontal="center" vertical="center" wrapText="1"/>
    </xf>
    <xf numFmtId="166" fontId="35" fillId="0" borderId="0" xfId="47" applyNumberFormat="1" applyFont="1"/>
    <xf numFmtId="166" fontId="12" fillId="2" borderId="2" xfId="47" applyNumberFormat="1" applyFont="1" applyFill="1" applyBorder="1" applyAlignment="1">
      <alignment horizontal="center" vertical="top" wrapText="1"/>
    </xf>
    <xf numFmtId="166" fontId="12" fillId="3" borderId="2" xfId="47" applyNumberFormat="1" applyFont="1" applyFill="1" applyBorder="1" applyAlignment="1">
      <alignment horizontal="center" vertical="top" wrapText="1"/>
    </xf>
    <xf numFmtId="166" fontId="12" fillId="3" borderId="12" xfId="47" applyNumberFormat="1" applyFont="1" applyFill="1" applyBorder="1" applyAlignment="1">
      <alignment horizontal="center" vertical="top" wrapText="1"/>
    </xf>
    <xf numFmtId="166" fontId="12" fillId="2" borderId="3" xfId="47" applyNumberFormat="1" applyFont="1" applyFill="1" applyBorder="1" applyAlignment="1">
      <alignment horizontal="center" vertical="top" wrapText="1"/>
    </xf>
    <xf numFmtId="166" fontId="12" fillId="3" borderId="3" xfId="47" applyNumberFormat="1" applyFont="1" applyFill="1" applyBorder="1" applyAlignment="1">
      <alignment horizontal="center" vertical="top" wrapText="1"/>
    </xf>
    <xf numFmtId="166" fontId="12" fillId="3" borderId="16" xfId="47" applyNumberFormat="1" applyFont="1" applyFill="1" applyBorder="1" applyAlignment="1">
      <alignment horizontal="center" vertical="top" wrapText="1"/>
    </xf>
    <xf numFmtId="166" fontId="36" fillId="38" borderId="30" xfId="47" applyNumberFormat="1" applyFont="1" applyFill="1" applyBorder="1" applyAlignment="1">
      <alignment horizontal="center" vertical="center" wrapText="1"/>
    </xf>
    <xf numFmtId="166" fontId="36" fillId="3" borderId="30" xfId="47" applyNumberFormat="1" applyFont="1" applyFill="1" applyBorder="1" applyAlignment="1">
      <alignment horizontal="center" vertical="center" wrapText="1"/>
    </xf>
    <xf numFmtId="166" fontId="36" fillId="0" borderId="29" xfId="47" applyNumberFormat="1" applyFont="1" applyFill="1" applyBorder="1" applyAlignment="1">
      <alignment horizontal="center" vertical="center" wrapText="1"/>
    </xf>
    <xf numFmtId="166" fontId="12" fillId="3" borderId="30" xfId="47" applyNumberFormat="1" applyFont="1" applyFill="1" applyBorder="1" applyAlignment="1">
      <alignment wrapText="1"/>
    </xf>
    <xf numFmtId="166" fontId="12" fillId="3" borderId="29" xfId="47" applyNumberFormat="1" applyFont="1" applyFill="1" applyBorder="1" applyAlignment="1">
      <alignment wrapText="1"/>
    </xf>
    <xf numFmtId="166" fontId="47" fillId="38" borderId="2" xfId="47" applyNumberFormat="1" applyFont="1" applyFill="1" applyBorder="1" applyAlignment="1" applyProtection="1">
      <alignment vertical="center" wrapText="1"/>
    </xf>
    <xf numFmtId="166" fontId="47" fillId="3" borderId="2" xfId="47" applyNumberFormat="1" applyFont="1" applyFill="1" applyBorder="1" applyAlignment="1" applyProtection="1">
      <alignment vertical="center" wrapText="1"/>
    </xf>
    <xf numFmtId="166" fontId="45" fillId="38" borderId="3" xfId="47" applyNumberFormat="1" applyFont="1" applyFill="1" applyBorder="1" applyAlignment="1" applyProtection="1">
      <alignment vertical="center" wrapText="1"/>
    </xf>
    <xf numFmtId="166" fontId="45" fillId="3" borderId="3" xfId="47" applyNumberFormat="1" applyFont="1" applyFill="1" applyBorder="1" applyAlignment="1" applyProtection="1">
      <alignment vertical="center" wrapText="1"/>
    </xf>
    <xf numFmtId="166" fontId="45" fillId="38" borderId="4" xfId="47" applyNumberFormat="1" applyFont="1" applyFill="1" applyBorder="1" applyAlignment="1" applyProtection="1">
      <alignment vertical="center" wrapText="1"/>
    </xf>
    <xf numFmtId="166" fontId="45" fillId="3" borderId="4" xfId="47" applyNumberFormat="1" applyFont="1" applyFill="1" applyBorder="1" applyAlignment="1" applyProtection="1">
      <alignment vertical="center" wrapText="1"/>
    </xf>
    <xf numFmtId="166" fontId="12" fillId="38" borderId="30" xfId="47" applyNumberFormat="1" applyFont="1" applyFill="1" applyBorder="1" applyAlignment="1">
      <alignment vertical="top" wrapText="1"/>
    </xf>
    <xf numFmtId="166" fontId="12" fillId="38" borderId="29" xfId="47" applyNumberFormat="1" applyFont="1" applyFill="1" applyBorder="1" applyAlignment="1">
      <alignment vertical="top" wrapText="1"/>
    </xf>
    <xf numFmtId="166" fontId="36" fillId="3" borderId="2" xfId="47" applyNumberFormat="1" applyFont="1" applyFill="1" applyBorder="1" applyAlignment="1" applyProtection="1">
      <alignment vertical="center" wrapText="1"/>
    </xf>
    <xf numFmtId="166" fontId="36" fillId="3" borderId="4" xfId="47" applyNumberFormat="1" applyFont="1" applyFill="1" applyBorder="1" applyAlignment="1" applyProtection="1">
      <alignment vertical="center" wrapText="1"/>
    </xf>
    <xf numFmtId="166" fontId="36" fillId="3" borderId="2" xfId="47" applyNumberFormat="1" applyFont="1" applyFill="1" applyBorder="1" applyAlignment="1" applyProtection="1">
      <alignment horizontal="center" vertical="center" wrapText="1"/>
    </xf>
    <xf numFmtId="166" fontId="12" fillId="38" borderId="2" xfId="47" applyNumberFormat="1" applyFont="1" applyFill="1" applyBorder="1" applyAlignment="1">
      <alignment vertical="center" wrapText="1"/>
    </xf>
    <xf numFmtId="166" fontId="36" fillId="38" borderId="2" xfId="47" applyNumberFormat="1" applyFont="1" applyFill="1" applyBorder="1" applyAlignment="1" applyProtection="1">
      <alignment horizontal="center" vertical="center" wrapText="1"/>
    </xf>
    <xf numFmtId="166" fontId="12" fillId="38" borderId="3" xfId="47" applyNumberFormat="1" applyFont="1" applyFill="1" applyBorder="1" applyAlignment="1">
      <alignment vertical="center" wrapText="1"/>
    </xf>
    <xf numFmtId="166" fontId="36" fillId="3" borderId="4" xfId="47" applyNumberFormat="1" applyFont="1" applyFill="1" applyBorder="1" applyAlignment="1" applyProtection="1">
      <alignment horizontal="center" vertical="center" wrapText="1"/>
    </xf>
    <xf numFmtId="166" fontId="12" fillId="3" borderId="4" xfId="47" applyNumberFormat="1" applyFont="1" applyFill="1" applyBorder="1" applyAlignment="1">
      <alignment vertical="center" wrapText="1"/>
    </xf>
    <xf numFmtId="166" fontId="12" fillId="38" borderId="4" xfId="47" applyNumberFormat="1" applyFont="1" applyFill="1" applyBorder="1" applyAlignment="1">
      <alignment vertical="center" wrapText="1"/>
    </xf>
    <xf numFmtId="166" fontId="36" fillId="38" borderId="4" xfId="47" applyNumberFormat="1" applyFont="1" applyFill="1" applyBorder="1" applyAlignment="1" applyProtection="1">
      <alignment horizontal="center" vertical="center" wrapText="1"/>
    </xf>
    <xf numFmtId="166" fontId="36" fillId="3" borderId="2" xfId="47" applyNumberFormat="1" applyFont="1" applyFill="1" applyBorder="1" applyAlignment="1" applyProtection="1">
      <alignment horizontal="right" vertical="center" wrapText="1"/>
    </xf>
    <xf numFmtId="166" fontId="36" fillId="38" borderId="2" xfId="47" applyNumberFormat="1" applyFont="1" applyFill="1" applyBorder="1" applyAlignment="1" applyProtection="1">
      <alignment horizontal="right" vertical="center" wrapText="1"/>
    </xf>
    <xf numFmtId="166" fontId="36" fillId="38" borderId="3" xfId="47" applyNumberFormat="1" applyFont="1" applyFill="1" applyBorder="1" applyAlignment="1" applyProtection="1">
      <alignment horizontal="right" vertical="center" wrapText="1"/>
    </xf>
    <xf numFmtId="166" fontId="12" fillId="3" borderId="30" xfId="47" applyNumberFormat="1" applyFont="1" applyFill="1" applyBorder="1" applyAlignment="1">
      <alignment vertical="center" wrapText="1"/>
    </xf>
    <xf numFmtId="166" fontId="12" fillId="3" borderId="29" xfId="47" applyNumberFormat="1" applyFont="1" applyFill="1" applyBorder="1" applyAlignment="1">
      <alignment vertical="center" wrapText="1"/>
    </xf>
    <xf numFmtId="166" fontId="12" fillId="3" borderId="30" xfId="47" applyNumberFormat="1" applyFont="1" applyFill="1" applyBorder="1" applyAlignment="1">
      <alignment vertical="top" wrapText="1"/>
    </xf>
    <xf numFmtId="166" fontId="36" fillId="38" borderId="4" xfId="47" applyNumberFormat="1" applyFont="1" applyFill="1" applyBorder="1" applyAlignment="1">
      <alignment horizontal="right" vertical="center"/>
    </xf>
    <xf numFmtId="166" fontId="36" fillId="38" borderId="4" xfId="47" applyNumberFormat="1" applyFont="1" applyFill="1" applyBorder="1" applyAlignment="1">
      <alignment vertical="center"/>
    </xf>
    <xf numFmtId="166" fontId="36" fillId="3" borderId="2" xfId="47" applyNumberFormat="1" applyFont="1" applyFill="1" applyBorder="1" applyAlignment="1">
      <alignment vertical="center"/>
    </xf>
    <xf numFmtId="166" fontId="36" fillId="3" borderId="3" xfId="47" applyNumberFormat="1" applyFont="1" applyFill="1" applyBorder="1" applyAlignment="1">
      <alignment vertical="center"/>
    </xf>
    <xf numFmtId="166" fontId="36" fillId="3" borderId="4" xfId="47" applyNumberFormat="1" applyFont="1" applyFill="1" applyBorder="1" applyAlignment="1">
      <alignment vertical="center"/>
    </xf>
    <xf numFmtId="166" fontId="36" fillId="0" borderId="4" xfId="47" applyNumberFormat="1" applyFont="1" applyBorder="1"/>
    <xf numFmtId="166" fontId="36" fillId="3" borderId="4" xfId="47" applyNumberFormat="1" applyFont="1" applyFill="1" applyBorder="1"/>
    <xf numFmtId="166" fontId="36" fillId="38" borderId="2" xfId="47" applyNumberFormat="1" applyFont="1" applyFill="1" applyBorder="1" applyAlignment="1">
      <alignment vertical="center" wrapText="1"/>
    </xf>
    <xf numFmtId="166" fontId="36" fillId="3" borderId="2" xfId="47" applyNumberFormat="1" applyFont="1" applyFill="1" applyBorder="1" applyAlignment="1">
      <alignment vertical="center" wrapText="1"/>
    </xf>
    <xf numFmtId="166" fontId="36" fillId="3" borderId="3" xfId="47" applyNumberFormat="1" applyFont="1" applyFill="1" applyBorder="1" applyAlignment="1">
      <alignment vertical="center" wrapText="1"/>
    </xf>
    <xf numFmtId="166" fontId="36" fillId="38" borderId="4" xfId="47" applyNumberFormat="1" applyFont="1" applyFill="1" applyBorder="1" applyAlignment="1">
      <alignment vertical="center" wrapText="1"/>
    </xf>
    <xf numFmtId="166" fontId="36" fillId="3" borderId="4" xfId="47" applyNumberFormat="1" applyFont="1" applyFill="1" applyBorder="1" applyAlignment="1">
      <alignment vertical="center" wrapText="1"/>
    </xf>
    <xf numFmtId="166" fontId="36" fillId="38" borderId="4" xfId="47" applyNumberFormat="1" applyFont="1" applyFill="1" applyBorder="1" applyAlignment="1" applyProtection="1">
      <alignment horizontal="right" vertical="center" wrapText="1"/>
    </xf>
    <xf numFmtId="166" fontId="36" fillId="38" borderId="2" xfId="47" applyNumberFormat="1" applyFont="1" applyFill="1" applyBorder="1" applyAlignment="1">
      <alignment horizontal="center" vertical="center" wrapText="1"/>
    </xf>
    <xf numFmtId="166" fontId="36" fillId="38" borderId="3" xfId="47" applyNumberFormat="1" applyFont="1" applyFill="1" applyBorder="1" applyAlignment="1">
      <alignment horizontal="center" vertical="center" wrapText="1"/>
    </xf>
    <xf numFmtId="166" fontId="36" fillId="38" borderId="4" xfId="47" applyNumberFormat="1" applyFont="1" applyFill="1" applyBorder="1" applyAlignment="1">
      <alignment horizontal="center" vertical="center" wrapText="1"/>
    </xf>
    <xf numFmtId="166" fontId="12" fillId="38" borderId="2" xfId="47" applyNumberFormat="1" applyFont="1" applyFill="1" applyBorder="1" applyAlignment="1">
      <alignment horizontal="center" vertical="center" wrapText="1"/>
    </xf>
    <xf numFmtId="166" fontId="12" fillId="38" borderId="4" xfId="47" applyNumberFormat="1" applyFont="1" applyFill="1" applyBorder="1" applyAlignment="1">
      <alignment horizontal="center" vertical="center" wrapText="1"/>
    </xf>
    <xf numFmtId="166" fontId="45" fillId="38" borderId="2" xfId="47" applyNumberFormat="1" applyFont="1" applyFill="1" applyBorder="1" applyAlignment="1" applyProtection="1">
      <alignment vertical="center" wrapText="1"/>
    </xf>
    <xf numFmtId="166" fontId="45" fillId="3" borderId="2" xfId="47" applyNumberFormat="1" applyFont="1" applyFill="1" applyBorder="1" applyAlignment="1" applyProtection="1">
      <alignment vertical="center" wrapText="1"/>
    </xf>
    <xf numFmtId="166" fontId="45" fillId="38" borderId="4" xfId="47" applyNumberFormat="1" applyFont="1" applyFill="1" applyBorder="1" applyAlignment="1" applyProtection="1">
      <alignment vertical="top" wrapText="1"/>
    </xf>
    <xf numFmtId="166" fontId="45" fillId="3" borderId="4" xfId="47" applyNumberFormat="1" applyFont="1" applyFill="1" applyBorder="1" applyAlignment="1" applyProtection="1">
      <alignment vertical="top" wrapText="1"/>
    </xf>
    <xf numFmtId="166" fontId="45" fillId="38" borderId="27" xfId="47" applyNumberFormat="1" applyFont="1" applyFill="1" applyBorder="1" applyAlignment="1" applyProtection="1">
      <alignment vertical="center" wrapText="1"/>
    </xf>
    <xf numFmtId="166" fontId="12" fillId="3" borderId="9" xfId="47" applyNumberFormat="1" applyFont="1" applyFill="1" applyBorder="1" applyAlignment="1">
      <alignment wrapText="1"/>
    </xf>
    <xf numFmtId="166" fontId="12" fillId="3" borderId="14" xfId="47" applyNumberFormat="1" applyFont="1" applyFill="1" applyBorder="1" applyAlignment="1">
      <alignment wrapText="1"/>
    </xf>
    <xf numFmtId="166" fontId="12" fillId="38" borderId="2" xfId="47" applyNumberFormat="1" applyFont="1" applyFill="1" applyBorder="1" applyAlignment="1">
      <alignment vertical="top" wrapText="1"/>
    </xf>
    <xf numFmtId="166" fontId="12" fillId="3" borderId="2" xfId="47" applyNumberFormat="1" applyFont="1" applyFill="1" applyBorder="1" applyAlignment="1">
      <alignment vertical="top" wrapText="1"/>
    </xf>
    <xf numFmtId="166" fontId="36" fillId="0" borderId="3" xfId="47" applyNumberFormat="1" applyFont="1" applyBorder="1" applyAlignment="1">
      <alignment vertical="center"/>
    </xf>
    <xf numFmtId="166" fontId="36" fillId="0" borderId="4" xfId="47" applyNumberFormat="1" applyFont="1" applyBorder="1" applyAlignment="1">
      <alignment vertical="center"/>
    </xf>
    <xf numFmtId="166" fontId="36" fillId="38" borderId="2" xfId="47" applyNumberFormat="1" applyFont="1" applyFill="1" applyBorder="1" applyAlignment="1">
      <alignment horizontal="center" vertical="center"/>
    </xf>
    <xf numFmtId="166" fontId="36" fillId="38" borderId="4" xfId="47" applyNumberFormat="1" applyFont="1" applyFill="1" applyBorder="1" applyAlignment="1">
      <alignment horizontal="center" vertical="center"/>
    </xf>
    <xf numFmtId="166" fontId="12" fillId="0" borderId="27" xfId="47" applyNumberFormat="1" applyFont="1" applyFill="1" applyBorder="1" applyAlignment="1">
      <alignment horizontal="center" vertical="center" wrapText="1"/>
    </xf>
    <xf numFmtId="166" fontId="12" fillId="0" borderId="0" xfId="47" applyNumberFormat="1" applyFont="1"/>
    <xf numFmtId="166" fontId="12" fillId="3" borderId="0" xfId="47" applyNumberFormat="1" applyFont="1" applyFill="1"/>
    <xf numFmtId="0" fontId="45" fillId="36" borderId="9" xfId="50" applyFont="1" applyFill="1" applyBorder="1" applyAlignment="1">
      <alignment horizontal="left" vertical="center" wrapText="1"/>
    </xf>
    <xf numFmtId="0" fontId="45" fillId="36" borderId="4" xfId="50" applyFont="1" applyFill="1" applyBorder="1" applyAlignment="1">
      <alignment horizontal="left" vertical="center" wrapText="1"/>
    </xf>
    <xf numFmtId="166" fontId="36" fillId="36" borderId="3" xfId="47" applyNumberFormat="1" applyFont="1" applyFill="1" applyBorder="1" applyAlignment="1" applyProtection="1">
      <alignment vertical="center" wrapText="1"/>
    </xf>
    <xf numFmtId="0" fontId="12" fillId="36" borderId="27" xfId="0" applyFont="1" applyFill="1" applyBorder="1" applyAlignment="1">
      <alignment horizontal="center" vertical="top" wrapText="1"/>
    </xf>
    <xf numFmtId="0" fontId="12" fillId="38" borderId="2" xfId="0" applyFont="1" applyFill="1" applyBorder="1" applyAlignment="1">
      <alignment horizontal="center" vertical="top" wrapText="1"/>
    </xf>
    <xf numFmtId="0" fontId="12" fillId="38" borderId="27" xfId="0" applyFont="1" applyFill="1" applyBorder="1" applyAlignment="1">
      <alignment horizontal="center" vertical="top" wrapText="1"/>
    </xf>
    <xf numFmtId="0" fontId="63" fillId="0" borderId="0" xfId="0" applyFont="1"/>
    <xf numFmtId="0" fontId="5" fillId="2" borderId="1" xfId="0" applyFont="1" applyFill="1" applyBorder="1" applyAlignment="1">
      <alignment vertical="top" wrapText="1"/>
    </xf>
    <xf numFmtId="0" fontId="64" fillId="0" borderId="1" xfId="0" applyFont="1" applyBorder="1" applyAlignment="1">
      <alignment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64" fillId="0" borderId="2" xfId="0" applyFont="1" applyBorder="1" applyAlignment="1">
      <alignment horizontal="center" vertical="top" wrapText="1"/>
    </xf>
    <xf numFmtId="0" fontId="64" fillId="0" borderId="1" xfId="0" applyFont="1" applyBorder="1" applyAlignment="1">
      <alignment horizontal="center" vertical="top" wrapText="1"/>
    </xf>
    <xf numFmtId="0" fontId="5" fillId="38" borderId="1" xfId="0" applyFont="1" applyFill="1" applyBorder="1" applyAlignment="1">
      <alignment horizontal="center" vertical="top" wrapText="1"/>
    </xf>
    <xf numFmtId="0" fontId="5" fillId="36" borderId="1" xfId="0" applyFont="1" applyFill="1" applyBorder="1" applyAlignment="1">
      <alignment horizontal="center" vertical="top" wrapText="1"/>
    </xf>
    <xf numFmtId="0" fontId="64" fillId="0" borderId="27" xfId="0" applyFont="1" applyBorder="1" applyAlignment="1">
      <alignment horizontal="center" vertical="top" wrapText="1"/>
    </xf>
    <xf numFmtId="166" fontId="15" fillId="0" borderId="27" xfId="47" applyNumberFormat="1" applyFont="1" applyBorder="1"/>
    <xf numFmtId="166" fontId="14" fillId="0" borderId="0" xfId="47" applyNumberFormat="1" applyFont="1"/>
    <xf numFmtId="166" fontId="14" fillId="2" borderId="2" xfId="47" applyNumberFormat="1" applyFont="1" applyFill="1" applyBorder="1" applyAlignment="1">
      <alignment horizontal="center" vertical="top" wrapText="1"/>
    </xf>
    <xf numFmtId="166" fontId="14" fillId="3" borderId="2" xfId="47" applyNumberFormat="1" applyFont="1" applyFill="1" applyBorder="1" applyAlignment="1">
      <alignment horizontal="center" vertical="top" wrapText="1"/>
    </xf>
    <xf numFmtId="166" fontId="14" fillId="2" borderId="3" xfId="47" applyNumberFormat="1" applyFont="1" applyFill="1" applyBorder="1" applyAlignment="1">
      <alignment horizontal="center" vertical="top" wrapText="1"/>
    </xf>
    <xf numFmtId="166" fontId="14" fillId="3" borderId="3" xfId="47" applyNumberFormat="1" applyFont="1" applyFill="1" applyBorder="1" applyAlignment="1">
      <alignment horizontal="center" vertical="top" wrapText="1"/>
    </xf>
    <xf numFmtId="166" fontId="14" fillId="2" borderId="4" xfId="47" applyNumberFormat="1" applyFont="1" applyFill="1" applyBorder="1" applyAlignment="1">
      <alignment horizontal="center" vertical="top" wrapText="1"/>
    </xf>
    <xf numFmtId="166" fontId="14" fillId="3" borderId="4" xfId="47" applyNumberFormat="1" applyFont="1" applyFill="1" applyBorder="1" applyAlignment="1">
      <alignment horizontal="center" vertical="top" wrapText="1"/>
    </xf>
    <xf numFmtId="166" fontId="15" fillId="0" borderId="1" xfId="47" applyNumberFormat="1" applyFont="1" applyBorder="1" applyAlignment="1">
      <alignment horizontal="center" wrapText="1"/>
    </xf>
    <xf numFmtId="166" fontId="14" fillId="0" borderId="0" xfId="47" applyNumberFormat="1" applyFont="1" applyBorder="1" applyAlignment="1">
      <alignment horizontal="center" vertical="top" wrapText="1"/>
    </xf>
    <xf numFmtId="166" fontId="15" fillId="0" borderId="1" xfId="47" applyNumberFormat="1" applyFont="1" applyBorder="1" applyAlignment="1">
      <alignment horizontal="justify" wrapText="1"/>
    </xf>
    <xf numFmtId="166" fontId="15" fillId="0" borderId="27" xfId="47" applyNumberFormat="1" applyFont="1" applyBorder="1" applyAlignment="1">
      <alignment horizontal="justify" wrapText="1"/>
    </xf>
    <xf numFmtId="166" fontId="59" fillId="0" borderId="27" xfId="47" applyNumberFormat="1" applyFont="1" applyFill="1" applyBorder="1" applyAlignment="1">
      <alignment horizontal="justify" wrapText="1"/>
    </xf>
    <xf numFmtId="166" fontId="14" fillId="0" borderId="0" xfId="47" applyNumberFormat="1" applyFont="1" applyBorder="1"/>
    <xf numFmtId="166" fontId="14" fillId="0" borderId="27" xfId="47" applyNumberFormat="1" applyFont="1" applyBorder="1" applyAlignment="1">
      <alignment horizontal="center" vertical="top" wrapText="1"/>
    </xf>
    <xf numFmtId="166" fontId="14" fillId="0" borderId="1" xfId="47" applyNumberFormat="1" applyFont="1" applyBorder="1" applyAlignment="1">
      <alignment horizontal="center" vertical="top" wrapText="1"/>
    </xf>
    <xf numFmtId="166" fontId="61" fillId="0" borderId="27" xfId="47" applyNumberFormat="1" applyFont="1" applyFill="1" applyBorder="1" applyAlignment="1">
      <alignment horizontal="center" wrapText="1"/>
    </xf>
    <xf numFmtId="166" fontId="61" fillId="0" borderId="27" xfId="47" applyNumberFormat="1" applyFont="1" applyFill="1" applyBorder="1" applyAlignment="1">
      <alignment horizontal="center" vertical="top" wrapText="1"/>
    </xf>
    <xf numFmtId="166" fontId="62" fillId="0" borderId="27" xfId="47" applyNumberFormat="1" applyFont="1" applyFill="1" applyBorder="1" applyAlignment="1">
      <alignment horizontal="justify" wrapText="1"/>
    </xf>
    <xf numFmtId="166" fontId="14" fillId="36" borderId="27" xfId="47" applyNumberFormat="1" applyFont="1" applyFill="1" applyBorder="1"/>
    <xf numFmtId="166" fontId="65" fillId="0" borderId="0" xfId="47" applyNumberFormat="1" applyFont="1"/>
    <xf numFmtId="166" fontId="66" fillId="0" borderId="0" xfId="47" applyNumberFormat="1" applyFont="1"/>
    <xf numFmtId="166" fontId="67" fillId="0" borderId="0" xfId="0" applyNumberFormat="1" applyFont="1"/>
    <xf numFmtId="0" fontId="68" fillId="0" borderId="0" xfId="0" applyFont="1"/>
    <xf numFmtId="0" fontId="67" fillId="0" borderId="0" xfId="0" applyFont="1" applyAlignment="1">
      <alignment horizontal="left" vertical="center"/>
    </xf>
    <xf numFmtId="166" fontId="67" fillId="0" borderId="0" xfId="47" applyNumberFormat="1" applyFont="1"/>
    <xf numFmtId="166" fontId="67" fillId="3" borderId="0" xfId="47" applyNumberFormat="1" applyFont="1" applyFill="1"/>
    <xf numFmtId="0" fontId="14" fillId="2" borderId="30" xfId="0" applyFont="1" applyFill="1" applyBorder="1" applyAlignment="1">
      <alignment vertical="center" wrapText="1"/>
    </xf>
    <xf numFmtId="166" fontId="36" fillId="38" borderId="27" xfId="47" applyNumberFormat="1" applyFont="1" applyFill="1" applyBorder="1" applyAlignment="1" applyProtection="1">
      <alignment horizontal="right" vertical="center" wrapText="1"/>
    </xf>
    <xf numFmtId="166" fontId="45" fillId="0" borderId="4" xfId="47" applyNumberFormat="1" applyFont="1" applyFill="1" applyBorder="1" applyAlignment="1" applyProtection="1">
      <alignment vertical="center" wrapText="1"/>
    </xf>
    <xf numFmtId="166" fontId="45" fillId="0" borderId="3" xfId="47" applyNumberFormat="1" applyFont="1" applyFill="1" applyBorder="1" applyAlignment="1" applyProtection="1">
      <alignment horizontal="center" vertical="center" wrapText="1"/>
    </xf>
    <xf numFmtId="166" fontId="36" fillId="0" borderId="3" xfId="47" applyNumberFormat="1" applyFont="1" applyFill="1" applyBorder="1" applyAlignment="1" applyProtection="1">
      <alignment horizontal="center" vertical="center" wrapText="1"/>
    </xf>
    <xf numFmtId="0" fontId="42" fillId="38" borderId="2" xfId="50" applyFont="1" applyFill="1" applyBorder="1" applyAlignment="1">
      <alignment vertical="center" wrapText="1"/>
    </xf>
    <xf numFmtId="0" fontId="14" fillId="0" borderId="28" xfId="0" applyFont="1" applyBorder="1" applyAlignment="1">
      <alignment horizontal="center" vertical="top" wrapText="1"/>
    </xf>
    <xf numFmtId="0" fontId="14" fillId="0" borderId="29" xfId="0" applyFont="1" applyBorder="1" applyAlignment="1">
      <alignment horizontal="center" vertical="top" wrapText="1"/>
    </xf>
    <xf numFmtId="169" fontId="15" fillId="0" borderId="1" xfId="47" applyNumberFormat="1" applyFont="1" applyBorder="1" applyAlignment="1">
      <alignment horizontal="center" wrapText="1"/>
    </xf>
    <xf numFmtId="169" fontId="15" fillId="0" borderId="27" xfId="47" applyNumberFormat="1" applyFont="1" applyBorder="1" applyAlignment="1">
      <alignment horizontal="center" wrapText="1"/>
    </xf>
    <xf numFmtId="169" fontId="14" fillId="0" borderId="1" xfId="47" applyNumberFormat="1" applyFont="1" applyBorder="1" applyAlignment="1">
      <alignment horizontal="center" vertical="center" wrapText="1"/>
    </xf>
    <xf numFmtId="169" fontId="14" fillId="0" borderId="27" xfId="47" applyNumberFormat="1" applyFont="1" applyBorder="1" applyAlignment="1">
      <alignment horizontal="center" vertical="center" wrapText="1"/>
    </xf>
    <xf numFmtId="169" fontId="41" fillId="0" borderId="27" xfId="47" applyNumberFormat="1" applyFont="1" applyBorder="1" applyAlignment="1">
      <alignment horizontal="center" wrapText="1"/>
    </xf>
    <xf numFmtId="169" fontId="41" fillId="38" borderId="27" xfId="47" applyNumberFormat="1" applyFont="1" applyFill="1" applyBorder="1" applyAlignment="1">
      <alignment horizontal="center" wrapText="1"/>
    </xf>
    <xf numFmtId="169" fontId="15" fillId="0" borderId="1" xfId="47" applyNumberFormat="1" applyFont="1" applyBorder="1" applyAlignment="1">
      <alignment wrapText="1"/>
    </xf>
    <xf numFmtId="169" fontId="14" fillId="38" borderId="1" xfId="47" applyNumberFormat="1" applyFont="1" applyFill="1" applyBorder="1" applyAlignment="1">
      <alignment horizontal="center" wrapText="1"/>
    </xf>
    <xf numFmtId="169" fontId="14" fillId="0" borderId="1" xfId="47" applyNumberFormat="1" applyFont="1" applyBorder="1"/>
    <xf numFmtId="169" fontId="14" fillId="0" borderId="27" xfId="47" applyNumberFormat="1" applyFont="1" applyBorder="1"/>
    <xf numFmtId="169" fontId="14" fillId="39" borderId="1" xfId="47" applyNumberFormat="1" applyFont="1" applyFill="1" applyBorder="1"/>
    <xf numFmtId="169" fontId="15" fillId="0" borderId="27" xfId="47" applyNumberFormat="1" applyFont="1" applyBorder="1"/>
    <xf numFmtId="169" fontId="14" fillId="0" borderId="1" xfId="47" applyNumberFormat="1" applyFont="1" applyBorder="1" applyAlignment="1">
      <alignment horizontal="center" wrapText="1"/>
    </xf>
    <xf numFmtId="169" fontId="14" fillId="0" borderId="27" xfId="47" applyNumberFormat="1" applyFont="1" applyBorder="1" applyAlignment="1">
      <alignment horizontal="center" wrapText="1"/>
    </xf>
    <xf numFmtId="169" fontId="14" fillId="0" borderId="1" xfId="47" applyNumberFormat="1" applyFont="1" applyBorder="1" applyAlignment="1">
      <alignment horizontal="center" vertical="top" wrapText="1"/>
    </xf>
    <xf numFmtId="169" fontId="14" fillId="0" borderId="27" xfId="47" applyNumberFormat="1" applyFont="1" applyBorder="1" applyAlignment="1">
      <alignment horizontal="center" vertical="top" wrapText="1"/>
    </xf>
    <xf numFmtId="169" fontId="14" fillId="0" borderId="1" xfId="47" applyNumberFormat="1" applyFont="1" applyFill="1" applyBorder="1" applyAlignment="1">
      <alignment horizontal="center" wrapText="1"/>
    </xf>
    <xf numFmtId="169" fontId="14" fillId="0" borderId="27" xfId="47" applyNumberFormat="1" applyFont="1" applyBorder="1" applyAlignment="1">
      <alignment wrapText="1"/>
    </xf>
    <xf numFmtId="169" fontId="14" fillId="37" borderId="1" xfId="47" applyNumberFormat="1" applyFont="1" applyFill="1" applyBorder="1" applyAlignment="1">
      <alignment wrapText="1"/>
    </xf>
    <xf numFmtId="169" fontId="14" fillId="0" borderId="1" xfId="47" applyNumberFormat="1" applyFont="1" applyFill="1" applyBorder="1" applyAlignment="1">
      <alignment wrapText="1"/>
    </xf>
    <xf numFmtId="169" fontId="14" fillId="37" borderId="27" xfId="47" applyNumberFormat="1" applyFont="1" applyFill="1" applyBorder="1"/>
    <xf numFmtId="169" fontId="14" fillId="0" borderId="27" xfId="47" applyNumberFormat="1" applyFont="1" applyFill="1" applyBorder="1"/>
    <xf numFmtId="169" fontId="14" fillId="38" borderId="27" xfId="47" applyNumberFormat="1" applyFont="1" applyFill="1" applyBorder="1"/>
    <xf numFmtId="169" fontId="14" fillId="37" borderId="1" xfId="47" applyNumberFormat="1" applyFont="1" applyFill="1" applyBorder="1" applyAlignment="1">
      <alignment horizontal="center" vertical="top" wrapText="1"/>
    </xf>
    <xf numFmtId="169" fontId="14" fillId="0" borderId="27" xfId="47" applyNumberFormat="1" applyFont="1" applyFill="1" applyBorder="1" applyAlignment="1">
      <alignment horizontal="center" wrapText="1"/>
    </xf>
    <xf numFmtId="169" fontId="15" fillId="0" borderId="1" xfId="47" applyNumberFormat="1" applyFont="1" applyBorder="1" applyAlignment="1">
      <alignment horizontal="justify" wrapText="1"/>
    </xf>
    <xf numFmtId="169" fontId="15" fillId="0" borderId="27" xfId="47" applyNumberFormat="1" applyFont="1" applyBorder="1" applyAlignment="1">
      <alignment horizontal="justify" wrapText="1"/>
    </xf>
    <xf numFmtId="169" fontId="15" fillId="0" borderId="27" xfId="47" applyNumberFormat="1" applyFont="1" applyBorder="1" applyAlignment="1">
      <alignment horizontal="center" vertical="center" wrapText="1"/>
    </xf>
    <xf numFmtId="169" fontId="14" fillId="37" borderId="1" xfId="47" applyNumberFormat="1" applyFont="1" applyFill="1" applyBorder="1" applyAlignment="1">
      <alignment horizontal="center" wrapText="1"/>
    </xf>
    <xf numFmtId="169" fontId="62" fillId="0" borderId="27" xfId="47" applyNumberFormat="1" applyFont="1" applyFill="1" applyBorder="1" applyAlignment="1">
      <alignment horizontal="center" wrapText="1"/>
    </xf>
    <xf numFmtId="0" fontId="13" fillId="0" borderId="3" xfId="0" applyFont="1" applyBorder="1" applyAlignment="1">
      <alignment wrapText="1"/>
    </xf>
    <xf numFmtId="167" fontId="45" fillId="38" borderId="27" xfId="47" applyNumberFormat="1" applyFont="1" applyFill="1" applyBorder="1" applyAlignment="1" applyProtection="1">
      <alignment vertical="top" wrapText="1"/>
    </xf>
    <xf numFmtId="166" fontId="36" fillId="35" borderId="3" xfId="47" applyNumberFormat="1" applyFont="1" applyFill="1" applyBorder="1" applyAlignment="1" applyProtection="1">
      <alignment vertical="center" wrapText="1"/>
    </xf>
    <xf numFmtId="166" fontId="36" fillId="35" borderId="3" xfId="47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166" fontId="36" fillId="0" borderId="2" xfId="47" applyNumberFormat="1" applyFont="1" applyFill="1" applyBorder="1" applyAlignment="1" applyProtection="1">
      <alignment horizontal="center" vertical="center" wrapText="1"/>
    </xf>
    <xf numFmtId="166" fontId="36" fillId="0" borderId="3" xfId="47" applyNumberFormat="1" applyFont="1" applyFill="1" applyBorder="1" applyAlignment="1" applyProtection="1">
      <alignment horizontal="center" vertical="center" wrapText="1"/>
    </xf>
    <xf numFmtId="166" fontId="36" fillId="0" borderId="4" xfId="47" applyNumberFormat="1" applyFont="1" applyFill="1" applyBorder="1" applyAlignment="1" applyProtection="1">
      <alignment horizontal="center" vertical="center" wrapText="1"/>
    </xf>
    <xf numFmtId="0" fontId="36" fillId="37" borderId="2" xfId="0" applyFont="1" applyFill="1" applyBorder="1" applyAlignment="1">
      <alignment horizontal="left" vertical="center" wrapText="1"/>
    </xf>
    <xf numFmtId="0" fontId="36" fillId="37" borderId="3" xfId="0" applyFont="1" applyFill="1" applyBorder="1" applyAlignment="1">
      <alignment horizontal="left" vertical="center" wrapText="1"/>
    </xf>
    <xf numFmtId="0" fontId="36" fillId="37" borderId="28" xfId="0" applyFont="1" applyFill="1" applyBorder="1" applyAlignment="1">
      <alignment horizontal="center" vertical="center" wrapText="1"/>
    </xf>
    <xf numFmtId="0" fontId="36" fillId="37" borderId="29" xfId="0" applyFont="1" applyFill="1" applyBorder="1" applyAlignment="1">
      <alignment horizontal="center" vertical="center" wrapText="1"/>
    </xf>
    <xf numFmtId="0" fontId="12" fillId="2" borderId="28" xfId="0" applyFont="1" applyFill="1" applyBorder="1" applyAlignment="1">
      <alignment horizontal="center" vertical="top" wrapText="1"/>
    </xf>
    <xf numFmtId="0" fontId="12" fillId="2" borderId="30" xfId="0" applyFont="1" applyFill="1" applyBorder="1" applyAlignment="1">
      <alignment horizontal="center" vertical="top" wrapText="1"/>
    </xf>
    <xf numFmtId="0" fontId="36" fillId="38" borderId="2" xfId="0" applyFont="1" applyFill="1" applyBorder="1" applyAlignment="1">
      <alignment vertical="center" wrapText="1"/>
    </xf>
    <xf numFmtId="0" fontId="36" fillId="38" borderId="3" xfId="0" applyFont="1" applyFill="1" applyBorder="1" applyAlignment="1">
      <alignment vertical="center" wrapText="1"/>
    </xf>
    <xf numFmtId="0" fontId="36" fillId="38" borderId="4" xfId="0" applyFont="1" applyFill="1" applyBorder="1" applyAlignment="1">
      <alignment vertical="center" wrapText="1"/>
    </xf>
    <xf numFmtId="0" fontId="12" fillId="38" borderId="2" xfId="0" applyFont="1" applyFill="1" applyBorder="1" applyAlignment="1">
      <alignment horizontal="center" vertical="top" wrapText="1"/>
    </xf>
    <xf numFmtId="0" fontId="12" fillId="38" borderId="3" xfId="0" applyFont="1" applyFill="1" applyBorder="1" applyAlignment="1">
      <alignment horizontal="center" vertical="top" wrapText="1"/>
    </xf>
    <xf numFmtId="0" fontId="12" fillId="38" borderId="4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48" fillId="0" borderId="28" xfId="0" applyFont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14" fillId="0" borderId="28" xfId="0" applyFont="1" applyBorder="1" applyAlignment="1">
      <alignment horizontal="center" vertical="top" wrapText="1"/>
    </xf>
    <xf numFmtId="0" fontId="14" fillId="0" borderId="29" xfId="0" applyFont="1" applyBorder="1" applyAlignment="1">
      <alignment horizontal="center" vertical="top" wrapText="1"/>
    </xf>
    <xf numFmtId="0" fontId="14" fillId="38" borderId="28" xfId="0" applyFont="1" applyFill="1" applyBorder="1" applyAlignment="1">
      <alignment horizontal="center" vertical="top" wrapText="1"/>
    </xf>
    <xf numFmtId="0" fontId="14" fillId="38" borderId="29" xfId="0" applyFont="1" applyFill="1" applyBorder="1" applyAlignment="1">
      <alignment horizontal="center" vertical="top" wrapText="1"/>
    </xf>
    <xf numFmtId="0" fontId="14" fillId="0" borderId="28" xfId="0" applyFont="1" applyBorder="1" applyAlignment="1">
      <alignment horizontal="center" vertical="top"/>
    </xf>
    <xf numFmtId="0" fontId="14" fillId="0" borderId="29" xfId="0" applyFont="1" applyBorder="1" applyAlignment="1">
      <alignment horizontal="center" vertical="top"/>
    </xf>
    <xf numFmtId="0" fontId="6" fillId="0" borderId="28" xfId="0" applyFont="1" applyFill="1" applyBorder="1" applyAlignment="1">
      <alignment horizontal="center" vertical="top" wrapText="1"/>
    </xf>
    <xf numFmtId="0" fontId="6" fillId="0" borderId="29" xfId="0" applyFont="1" applyFill="1" applyBorder="1" applyAlignment="1">
      <alignment horizontal="center" vertical="top" wrapText="1"/>
    </xf>
    <xf numFmtId="0" fontId="60" fillId="0" borderId="28" xfId="0" applyFont="1" applyFill="1" applyBorder="1" applyAlignment="1">
      <alignment horizontal="left" vertical="top" wrapText="1"/>
    </xf>
    <xf numFmtId="0" fontId="60" fillId="0" borderId="29" xfId="0" applyFont="1" applyFill="1" applyBorder="1" applyAlignment="1">
      <alignment horizontal="left" vertical="top" wrapText="1"/>
    </xf>
    <xf numFmtId="0" fontId="6" fillId="0" borderId="28" xfId="0" applyFont="1" applyFill="1" applyBorder="1" applyAlignment="1">
      <alignment horizontal="left" vertical="top" wrapText="1"/>
    </xf>
    <xf numFmtId="0" fontId="6" fillId="0" borderId="29" xfId="0" applyFont="1" applyFill="1" applyBorder="1" applyAlignment="1">
      <alignment horizontal="left" vertical="top" wrapText="1"/>
    </xf>
    <xf numFmtId="0" fontId="14" fillId="2" borderId="28" xfId="0" applyFont="1" applyFill="1" applyBorder="1" applyAlignment="1">
      <alignment horizontal="center" vertical="center" wrapText="1"/>
    </xf>
    <xf numFmtId="0" fontId="14" fillId="2" borderId="30" xfId="0" applyFont="1" applyFill="1" applyBorder="1" applyAlignment="1">
      <alignment horizontal="center" vertical="center" wrapText="1"/>
    </xf>
    <xf numFmtId="0" fontId="14" fillId="2" borderId="29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top" wrapText="1"/>
    </xf>
    <xf numFmtId="0" fontId="9" fillId="0" borderId="29" xfId="0" applyFont="1" applyFill="1" applyBorder="1" applyAlignment="1">
      <alignment horizontal="center" vertical="top" wrapText="1"/>
    </xf>
    <xf numFmtId="0" fontId="41" fillId="0" borderId="28" xfId="0" applyFont="1" applyFill="1" applyBorder="1" applyAlignment="1">
      <alignment horizontal="left" vertical="top" wrapText="1"/>
    </xf>
    <xf numFmtId="0" fontId="41" fillId="0" borderId="29" xfId="0" applyFont="1" applyFill="1" applyBorder="1" applyAlignment="1">
      <alignment horizontal="left" vertical="top" wrapText="1"/>
    </xf>
    <xf numFmtId="0" fontId="9" fillId="0" borderId="28" xfId="0" applyFont="1" applyFill="1" applyBorder="1" applyAlignment="1">
      <alignment horizontal="left" vertical="top" wrapText="1"/>
    </xf>
    <xf numFmtId="0" fontId="9" fillId="0" borderId="29" xfId="0" applyFont="1" applyFill="1" applyBorder="1" applyAlignment="1">
      <alignment horizontal="left" vertical="top" wrapText="1"/>
    </xf>
    <xf numFmtId="0" fontId="52" fillId="0" borderId="28" xfId="0" applyFont="1" applyBorder="1" applyAlignment="1">
      <alignment horizontal="center" vertical="top" wrapText="1"/>
    </xf>
    <xf numFmtId="0" fontId="52" fillId="0" borderId="29" xfId="0" applyFont="1" applyBorder="1" applyAlignment="1">
      <alignment horizontal="center" vertical="top" wrapText="1"/>
    </xf>
    <xf numFmtId="0" fontId="0" fillId="0" borderId="28" xfId="0" applyFont="1" applyFill="1" applyBorder="1" applyAlignment="1">
      <alignment horizontal="left"/>
    </xf>
    <xf numFmtId="0" fontId="0" fillId="0" borderId="29" xfId="0" applyFont="1" applyFill="1" applyBorder="1" applyAlignment="1">
      <alignment horizontal="left"/>
    </xf>
    <xf numFmtId="0" fontId="52" fillId="0" borderId="28" xfId="0" applyFont="1" applyFill="1" applyBorder="1" applyAlignment="1">
      <alignment horizontal="center" vertical="top" wrapText="1"/>
    </xf>
    <xf numFmtId="0" fontId="52" fillId="0" borderId="29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/>
    </xf>
    <xf numFmtId="0" fontId="13" fillId="35" borderId="0" xfId="50" applyFont="1" applyFill="1" applyAlignment="1">
      <alignment horizontal="left" vertical="center" wrapText="1"/>
    </xf>
    <xf numFmtId="0" fontId="13" fillId="35" borderId="27" xfId="0" applyFont="1" applyFill="1" applyBorder="1" applyAlignment="1">
      <alignment horizontal="left" vertical="top" wrapText="1"/>
    </xf>
    <xf numFmtId="0" fontId="45" fillId="35" borderId="9" xfId="50" applyFont="1" applyFill="1" applyBorder="1" applyAlignment="1">
      <alignment horizontal="left" vertical="center" wrapText="1"/>
    </xf>
    <xf numFmtId="0" fontId="7" fillId="35" borderId="27" xfId="0" applyFont="1" applyFill="1" applyBorder="1" applyAlignment="1">
      <alignment horizontal="left" vertical="top" wrapText="1"/>
    </xf>
    <xf numFmtId="0" fontId="15" fillId="35" borderId="27" xfId="0" applyFont="1" applyFill="1" applyBorder="1" applyAlignment="1">
      <alignment horizontal="left" vertical="top" wrapText="1"/>
    </xf>
    <xf numFmtId="0" fontId="13" fillId="35" borderId="0" xfId="0" applyFont="1" applyFill="1" applyAlignment="1">
      <alignment wrapText="1"/>
    </xf>
  </cellXfs>
  <cellStyles count="76">
    <cellStyle name="20% - Accent1 2" xfId="23"/>
    <cellStyle name="20% - Accent2 2" xfId="27"/>
    <cellStyle name="20% - Accent3 2" xfId="31"/>
    <cellStyle name="20% - Accent4 2" xfId="35"/>
    <cellStyle name="20% - Accent5 2" xfId="39"/>
    <cellStyle name="20% - Accent6 2" xfId="43"/>
    <cellStyle name="40% - Accent1 2" xfId="24"/>
    <cellStyle name="40% - Accent2 2" xfId="28"/>
    <cellStyle name="40% - Accent3 2" xfId="32"/>
    <cellStyle name="40% - Accent4 2" xfId="36"/>
    <cellStyle name="40% - Accent5 2" xfId="40"/>
    <cellStyle name="40% - Accent6 2" xfId="44"/>
    <cellStyle name="60% - Accent1 2" xfId="25"/>
    <cellStyle name="60% - Accent2 2" xfId="29"/>
    <cellStyle name="60% - Accent3 2" xfId="33"/>
    <cellStyle name="60% - Accent4 2" xfId="37"/>
    <cellStyle name="60% - Accent5 2" xfId="41"/>
    <cellStyle name="60% - Accent6 2" xfId="45"/>
    <cellStyle name="Accent1 2" xfId="22"/>
    <cellStyle name="Accent2 2" xfId="26"/>
    <cellStyle name="Accent3 2" xfId="30"/>
    <cellStyle name="Accent4 2" xfId="34"/>
    <cellStyle name="Accent5 2" xfId="38"/>
    <cellStyle name="Accent6 2" xfId="42"/>
    <cellStyle name="Bad 2" xfId="11"/>
    <cellStyle name="Calculation 2" xfId="15"/>
    <cellStyle name="Check Cell 2" xfId="17"/>
    <cellStyle name="Comma" xfId="47" builtinId="3"/>
    <cellStyle name="Comma 2" xfId="54"/>
    <cellStyle name="Comma 2 2" xfId="64"/>
    <cellStyle name="Comma 2 3" xfId="72"/>
    <cellStyle name="Comma 3" xfId="56"/>
    <cellStyle name="Comma 4" xfId="60"/>
    <cellStyle name="Currency 2" xfId="65"/>
    <cellStyle name="Explanatory Text 2" xfId="20"/>
    <cellStyle name="Good 2" xfId="10"/>
    <cellStyle name="Heading 1 2" xfId="6"/>
    <cellStyle name="Heading 2 2" xfId="7"/>
    <cellStyle name="Heading 3 2" xfId="8"/>
    <cellStyle name="Heading 4 2" xfId="9"/>
    <cellStyle name="Input 2" xfId="13"/>
    <cellStyle name="Linked Cell 2" xfId="16"/>
    <cellStyle name="Neutral 2" xfId="12"/>
    <cellStyle name="Normal" xfId="0" builtinId="0"/>
    <cellStyle name="Normal 10" xfId="50"/>
    <cellStyle name="Normal 11" xfId="58"/>
    <cellStyle name="Normal 2" xfId="1"/>
    <cellStyle name="Normal 2 2" xfId="73"/>
    <cellStyle name="Normal 2_MOLSI 2009-2011 MTEF Axjusak 3_new_Final" xfId="48"/>
    <cellStyle name="Normal 3" xfId="3"/>
    <cellStyle name="Normal 4" xfId="4"/>
    <cellStyle name="Normal 4 2" xfId="66"/>
    <cellStyle name="Normal 4 5" xfId="68"/>
    <cellStyle name="Normal 4 6" xfId="69"/>
    <cellStyle name="Normal 5" xfId="53"/>
    <cellStyle name="Normal 5 2" xfId="63"/>
    <cellStyle name="Normal 6" xfId="55"/>
    <cellStyle name="Normal 6 2" xfId="74"/>
    <cellStyle name="Normal 7" xfId="57"/>
    <cellStyle name="Normal 8" xfId="59"/>
    <cellStyle name="Normal 9" xfId="49"/>
    <cellStyle name="Normal 9 2" xfId="67"/>
    <cellStyle name="Normal_MOLSI-Doc1 for 2008  Mock-up-02.10.07" xfId="51"/>
    <cellStyle name="Note 2" xfId="19"/>
    <cellStyle name="Output 2" xfId="14"/>
    <cellStyle name="Percent 2" xfId="2"/>
    <cellStyle name="Percent 2 2" xfId="52"/>
    <cellStyle name="Percent 3" xfId="61"/>
    <cellStyle name="SN_241" xfId="46"/>
    <cellStyle name="Title 2" xfId="5"/>
    <cellStyle name="Total 2" xfId="21"/>
    <cellStyle name="Warning Text 2" xfId="18"/>
    <cellStyle name="Обычный 2" xfId="70"/>
    <cellStyle name="Процентный 2" xfId="75"/>
    <cellStyle name="Финансовый 2" xfId="62"/>
    <cellStyle name="Финансовый 3" xfId="71"/>
  </cellStyles>
  <dxfs count="141"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4"/>
  <sheetViews>
    <sheetView zoomScale="85" zoomScaleNormal="85" workbookViewId="0">
      <selection activeCell="B27" sqref="B27"/>
    </sheetView>
  </sheetViews>
  <sheetFormatPr defaultRowHeight="15" x14ac:dyDescent="0.25"/>
  <cols>
    <col min="1" max="1" width="4" customWidth="1"/>
    <col min="2" max="2" width="42.28515625" customWidth="1"/>
    <col min="3" max="3" width="73.85546875" customWidth="1"/>
  </cols>
  <sheetData>
    <row r="1" spans="2:3" x14ac:dyDescent="0.25">
      <c r="B1" s="2" t="s">
        <v>1</v>
      </c>
    </row>
    <row r="2" spans="2:3" ht="9" customHeight="1" thickBot="1" x14ac:dyDescent="0.3">
      <c r="B2" s="2"/>
    </row>
    <row r="3" spans="2:3" ht="15.75" thickBot="1" x14ac:dyDescent="0.3">
      <c r="B3" s="3" t="s">
        <v>2</v>
      </c>
      <c r="C3" s="4"/>
    </row>
    <row r="4" spans="2:3" x14ac:dyDescent="0.25">
      <c r="B4" s="5"/>
      <c r="C4" s="5"/>
    </row>
    <row r="5" spans="2:3" x14ac:dyDescent="0.25">
      <c r="B5" s="2" t="s">
        <v>3</v>
      </c>
    </row>
    <row r="6" spans="2:3" ht="11.25" customHeight="1" x14ac:dyDescent="0.25">
      <c r="B6" s="2"/>
    </row>
    <row r="7" spans="2:3" ht="26.25" customHeight="1" x14ac:dyDescent="0.25">
      <c r="B7" s="535" t="s">
        <v>5</v>
      </c>
      <c r="C7" s="535"/>
    </row>
    <row r="8" spans="2:3" ht="39" customHeight="1" x14ac:dyDescent="0.25">
      <c r="B8" s="534"/>
      <c r="C8" s="534"/>
    </row>
    <row r="9" spans="2:3" ht="26.25" customHeight="1" x14ac:dyDescent="0.25">
      <c r="B9" s="535" t="s">
        <v>6</v>
      </c>
      <c r="C9" s="535"/>
    </row>
    <row r="10" spans="2:3" ht="44.25" customHeight="1" x14ac:dyDescent="0.25">
      <c r="B10" s="534"/>
      <c r="C10" s="534"/>
    </row>
    <row r="11" spans="2:3" ht="26.25" customHeight="1" x14ac:dyDescent="0.25">
      <c r="B11" s="536" t="s">
        <v>7</v>
      </c>
      <c r="C11" s="536"/>
    </row>
    <row r="12" spans="2:3" ht="44.25" customHeight="1" x14ac:dyDescent="0.25">
      <c r="B12" s="534"/>
      <c r="C12" s="534"/>
    </row>
    <row r="13" spans="2:3" ht="26.25" customHeight="1" x14ac:dyDescent="0.25">
      <c r="B13" s="535" t="s">
        <v>4</v>
      </c>
      <c r="C13" s="535"/>
    </row>
    <row r="14" spans="2:3" ht="45" customHeight="1" x14ac:dyDescent="0.25">
      <c r="B14" s="534"/>
      <c r="C14" s="534"/>
    </row>
  </sheetData>
  <mergeCells count="8">
    <mergeCell ref="B12:C12"/>
    <mergeCell ref="B13:C13"/>
    <mergeCell ref="B14:C14"/>
    <mergeCell ref="B7:C7"/>
    <mergeCell ref="B8:C8"/>
    <mergeCell ref="B9:C9"/>
    <mergeCell ref="B10:C10"/>
    <mergeCell ref="B11:C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25"/>
  <sheetViews>
    <sheetView tabSelected="1" topLeftCell="A4" zoomScale="91" zoomScaleNormal="91" workbookViewId="0">
      <pane xSplit="8025" ySplit="2460" topLeftCell="E284" activePane="bottomLeft"/>
      <selection activeCell="K198" sqref="K198"/>
      <selection pane="topRight" activeCell="J7" sqref="J7:L7"/>
      <selection pane="bottomLeft" activeCell="D192" sqref="D192"/>
      <selection pane="bottomRight" activeCell="J280" sqref="J280:L280"/>
    </sheetView>
  </sheetViews>
  <sheetFormatPr defaultColWidth="9.140625" defaultRowHeight="12.75" x14ac:dyDescent="0.2"/>
  <cols>
    <col min="1" max="1" width="4" style="141" customWidth="1"/>
    <col min="2" max="2" width="12.85546875" style="141" customWidth="1"/>
    <col min="3" max="3" width="11.42578125" style="141" customWidth="1"/>
    <col min="4" max="4" width="51.7109375" style="141" customWidth="1"/>
    <col min="5" max="5" width="21.85546875" style="442" customWidth="1"/>
    <col min="6" max="6" width="17.140625" style="442" customWidth="1"/>
    <col min="7" max="7" width="16.5703125" style="443" hidden="1" customWidth="1"/>
    <col min="8" max="8" width="18.5703125" style="443" hidden="1" customWidth="1"/>
    <col min="9" max="9" width="16.28515625" style="443" hidden="1" customWidth="1"/>
    <col min="10" max="10" width="18.42578125" style="442" customWidth="1"/>
    <col min="11" max="11" width="17.7109375" style="442" customWidth="1"/>
    <col min="12" max="12" width="18.140625" style="442" customWidth="1"/>
    <col min="13" max="16384" width="9.140625" style="141"/>
  </cols>
  <sheetData>
    <row r="1" spans="2:12" x14ac:dyDescent="0.2">
      <c r="L1" s="442" t="s">
        <v>177</v>
      </c>
    </row>
    <row r="2" spans="2:12" ht="15" customHeight="1" x14ac:dyDescent="0.2">
      <c r="B2" s="140" t="s">
        <v>1</v>
      </c>
      <c r="D2" s="139"/>
    </row>
    <row r="3" spans="2:12" x14ac:dyDescent="0.2">
      <c r="B3" s="140"/>
      <c r="D3" s="139"/>
    </row>
    <row r="4" spans="2:12" ht="33" customHeight="1" x14ac:dyDescent="0.2">
      <c r="B4" s="544" t="s">
        <v>173</v>
      </c>
      <c r="C4" s="545"/>
      <c r="D4" s="284" t="s">
        <v>142</v>
      </c>
    </row>
    <row r="5" spans="2:12" x14ac:dyDescent="0.2">
      <c r="B5" s="142"/>
      <c r="D5" s="139"/>
    </row>
    <row r="6" spans="2:12" x14ac:dyDescent="0.2">
      <c r="B6" s="140" t="s">
        <v>174</v>
      </c>
      <c r="D6" s="139"/>
    </row>
    <row r="7" spans="2:12" x14ac:dyDescent="0.2">
      <c r="B7" s="2"/>
      <c r="J7" s="442">
        <f>+J13+J45+J79+J111+J143+J211+J253+J273+J233+J67</f>
        <v>410869981.29999995</v>
      </c>
      <c r="K7" s="442">
        <f t="shared" ref="K7:L7" si="0">+K13+K45+K79+K111+K143+K211+K253+K273+K233+K67</f>
        <v>412990889.89999998</v>
      </c>
      <c r="L7" s="442">
        <f t="shared" si="0"/>
        <v>414733292.39999998</v>
      </c>
    </row>
    <row r="8" spans="2:12" ht="48" customHeight="1" x14ac:dyDescent="0.2">
      <c r="B8" s="542" t="s">
        <v>49</v>
      </c>
      <c r="C8" s="543"/>
      <c r="D8" s="540" t="s">
        <v>50</v>
      </c>
      <c r="E8" s="375" t="s">
        <v>385</v>
      </c>
      <c r="F8" s="375" t="s">
        <v>386</v>
      </c>
      <c r="G8" s="376" t="s">
        <v>389</v>
      </c>
      <c r="H8" s="376" t="s">
        <v>390</v>
      </c>
      <c r="I8" s="377" t="s">
        <v>391</v>
      </c>
      <c r="J8" s="375" t="s">
        <v>387</v>
      </c>
      <c r="K8" s="375" t="s">
        <v>324</v>
      </c>
      <c r="L8" s="375" t="s">
        <v>388</v>
      </c>
    </row>
    <row r="9" spans="2:12" ht="25.5" x14ac:dyDescent="0.2">
      <c r="B9" s="349" t="s">
        <v>51</v>
      </c>
      <c r="C9" s="14" t="s">
        <v>52</v>
      </c>
      <c r="D9" s="541"/>
      <c r="E9" s="378" t="s">
        <v>53</v>
      </c>
      <c r="F9" s="378" t="s">
        <v>53</v>
      </c>
      <c r="G9" s="379" t="s">
        <v>53</v>
      </c>
      <c r="H9" s="379" t="s">
        <v>53</v>
      </c>
      <c r="I9" s="380" t="s">
        <v>53</v>
      </c>
      <c r="J9" s="378" t="s">
        <v>53</v>
      </c>
      <c r="K9" s="378" t="s">
        <v>15</v>
      </c>
      <c r="L9" s="378" t="s">
        <v>15</v>
      </c>
    </row>
    <row r="10" spans="2:12" x14ac:dyDescent="0.2">
      <c r="B10" s="16"/>
      <c r="C10" s="17"/>
      <c r="D10" s="18"/>
      <c r="E10" s="381"/>
      <c r="F10" s="381"/>
      <c r="G10" s="382"/>
      <c r="H10" s="382"/>
      <c r="I10" s="382"/>
      <c r="J10" s="381"/>
      <c r="K10" s="381"/>
      <c r="L10" s="383"/>
    </row>
    <row r="11" spans="2:12" x14ac:dyDescent="0.2">
      <c r="B11" s="20" t="s">
        <v>8</v>
      </c>
      <c r="C11" s="21"/>
      <c r="D11" s="22"/>
      <c r="E11" s="384"/>
      <c r="F11" s="384"/>
      <c r="G11" s="384"/>
      <c r="H11" s="384"/>
      <c r="I11" s="384"/>
      <c r="J11" s="384"/>
      <c r="K11" s="384"/>
      <c r="L11" s="385"/>
    </row>
    <row r="12" spans="2:12" x14ac:dyDescent="0.2">
      <c r="B12" s="25">
        <v>1005</v>
      </c>
      <c r="C12" s="346"/>
      <c r="D12" s="26" t="s">
        <v>54</v>
      </c>
      <c r="E12" s="386"/>
      <c r="F12" s="386"/>
      <c r="G12" s="387"/>
      <c r="H12" s="387"/>
      <c r="I12" s="387"/>
      <c r="J12" s="386"/>
      <c r="K12" s="386"/>
      <c r="L12" s="386"/>
    </row>
    <row r="13" spans="2:12" x14ac:dyDescent="0.2">
      <c r="B13" s="27"/>
      <c r="C13" s="347"/>
      <c r="D13" s="307" t="s">
        <v>322</v>
      </c>
      <c r="E13" s="301">
        <f t="shared" ref="E13:L13" si="1">SUM(E20,E26,E32,E38)</f>
        <v>11027974.6</v>
      </c>
      <c r="F13" s="301">
        <f t="shared" si="1"/>
        <v>11261294.5</v>
      </c>
      <c r="G13" s="323">
        <f t="shared" si="1"/>
        <v>2822784.7250000001</v>
      </c>
      <c r="H13" s="323">
        <f t="shared" si="1"/>
        <v>5639989.4500000002</v>
      </c>
      <c r="I13" s="323">
        <f>SUM(I20,I26,I32,I38)</f>
        <v>8459984.1750000007</v>
      </c>
      <c r="J13" s="301">
        <f>SUM(J20,J26,J32,J38)</f>
        <v>11279978.9</v>
      </c>
      <c r="K13" s="301">
        <f t="shared" si="1"/>
        <v>11231978.9</v>
      </c>
      <c r="L13" s="301">
        <f t="shared" si="1"/>
        <v>11225978.9</v>
      </c>
    </row>
    <row r="14" spans="2:12" x14ac:dyDescent="0.2">
      <c r="B14" s="27"/>
      <c r="C14" s="347"/>
      <c r="D14" s="29" t="s">
        <v>56</v>
      </c>
      <c r="E14" s="388"/>
      <c r="F14" s="388"/>
      <c r="G14" s="389"/>
      <c r="H14" s="389"/>
      <c r="I14" s="389"/>
      <c r="J14" s="388"/>
      <c r="K14" s="388"/>
      <c r="L14" s="388"/>
    </row>
    <row r="15" spans="2:12" ht="38.25" x14ac:dyDescent="0.2">
      <c r="B15" s="27"/>
      <c r="C15" s="347"/>
      <c r="D15" s="308" t="s">
        <v>57</v>
      </c>
      <c r="E15" s="388"/>
      <c r="F15" s="388"/>
      <c r="G15" s="389"/>
      <c r="H15" s="389"/>
      <c r="I15" s="389"/>
      <c r="J15" s="388"/>
      <c r="K15" s="388"/>
      <c r="L15" s="388"/>
    </row>
    <row r="16" spans="2:12" x14ac:dyDescent="0.2">
      <c r="B16" s="27"/>
      <c r="C16" s="347"/>
      <c r="D16" s="29" t="s">
        <v>120</v>
      </c>
      <c r="E16" s="388"/>
      <c r="F16" s="388"/>
      <c r="G16" s="389"/>
      <c r="H16" s="389"/>
      <c r="I16" s="389"/>
      <c r="J16" s="388"/>
      <c r="K16" s="388"/>
      <c r="L16" s="388"/>
    </row>
    <row r="17" spans="2:12" ht="38.25" x14ac:dyDescent="0.2">
      <c r="B17" s="31"/>
      <c r="C17" s="348"/>
      <c r="D17" s="309" t="s">
        <v>59</v>
      </c>
      <c r="E17" s="390"/>
      <c r="F17" s="390"/>
      <c r="G17" s="391"/>
      <c r="H17" s="391"/>
      <c r="I17" s="391"/>
      <c r="J17" s="390"/>
      <c r="K17" s="390"/>
      <c r="L17" s="390"/>
    </row>
    <row r="18" spans="2:12" x14ac:dyDescent="0.2">
      <c r="B18" s="33"/>
      <c r="C18" s="34" t="s">
        <v>60</v>
      </c>
      <c r="D18" s="35"/>
      <c r="E18" s="392"/>
      <c r="F18" s="392"/>
      <c r="G18" s="392"/>
      <c r="H18" s="392"/>
      <c r="I18" s="392"/>
      <c r="J18" s="392"/>
      <c r="K18" s="392"/>
      <c r="L18" s="393"/>
    </row>
    <row r="19" spans="2:12" x14ac:dyDescent="0.2">
      <c r="B19" s="36"/>
      <c r="C19" s="37">
        <v>11001</v>
      </c>
      <c r="D19" s="38" t="s">
        <v>61</v>
      </c>
      <c r="E19" s="202"/>
      <c r="F19" s="202"/>
      <c r="G19" s="394"/>
      <c r="H19" s="394"/>
      <c r="I19" s="394"/>
      <c r="J19" s="202"/>
      <c r="K19" s="202"/>
      <c r="L19" s="202"/>
    </row>
    <row r="20" spans="2:12" ht="69.75" customHeight="1" x14ac:dyDescent="0.2">
      <c r="B20" s="39"/>
      <c r="C20" s="40"/>
      <c r="D20" s="310" t="s">
        <v>62</v>
      </c>
      <c r="E20" s="149">
        <v>540.20000000000005</v>
      </c>
      <c r="F20" s="149">
        <v>598.9</v>
      </c>
      <c r="G20" s="324">
        <f>SUM(J20*0.25)</f>
        <v>162.72499999999999</v>
      </c>
      <c r="H20" s="324">
        <f>SUM(J20*0.5)</f>
        <v>325.45</v>
      </c>
      <c r="I20" s="324">
        <f>SUM(J20*0.75)</f>
        <v>488.17499999999995</v>
      </c>
      <c r="J20" s="149">
        <v>650.9</v>
      </c>
      <c r="K20" s="149">
        <v>650.9</v>
      </c>
      <c r="L20" s="149">
        <v>650.9</v>
      </c>
    </row>
    <row r="21" spans="2:12" x14ac:dyDescent="0.2">
      <c r="B21" s="39"/>
      <c r="C21" s="40"/>
      <c r="D21" s="42" t="s">
        <v>63</v>
      </c>
      <c r="E21" s="163"/>
      <c r="F21" s="163"/>
      <c r="G21" s="326"/>
      <c r="H21" s="326"/>
      <c r="I21" s="326"/>
      <c r="J21" s="163"/>
      <c r="K21" s="163"/>
      <c r="L21" s="163"/>
    </row>
    <row r="22" spans="2:12" ht="63.75" x14ac:dyDescent="0.2">
      <c r="B22" s="39"/>
      <c r="C22" s="40"/>
      <c r="D22" s="311" t="s">
        <v>64</v>
      </c>
      <c r="E22" s="163"/>
      <c r="F22" s="163"/>
      <c r="G22" s="326"/>
      <c r="H22" s="326"/>
      <c r="I22" s="326"/>
      <c r="J22" s="163"/>
      <c r="K22" s="163"/>
      <c r="L22" s="163"/>
    </row>
    <row r="23" spans="2:12" x14ac:dyDescent="0.2">
      <c r="B23" s="39"/>
      <c r="C23" s="40"/>
      <c r="D23" s="38" t="s">
        <v>65</v>
      </c>
      <c r="E23" s="163"/>
      <c r="F23" s="163"/>
      <c r="G23" s="326"/>
      <c r="H23" s="326"/>
      <c r="I23" s="326"/>
      <c r="J23" s="163"/>
      <c r="K23" s="163"/>
      <c r="L23" s="163"/>
    </row>
    <row r="24" spans="2:12" x14ac:dyDescent="0.2">
      <c r="B24" s="39"/>
      <c r="C24" s="44"/>
      <c r="D24" s="311" t="s">
        <v>113</v>
      </c>
      <c r="E24" s="163"/>
      <c r="F24" s="163"/>
      <c r="G24" s="326"/>
      <c r="H24" s="326"/>
      <c r="I24" s="326"/>
      <c r="J24" s="163"/>
      <c r="K24" s="163"/>
      <c r="L24" s="163"/>
    </row>
    <row r="25" spans="2:12" x14ac:dyDescent="0.2">
      <c r="B25" s="45"/>
      <c r="C25" s="46">
        <v>12001</v>
      </c>
      <c r="D25" s="47" t="s">
        <v>61</v>
      </c>
      <c r="E25" s="202"/>
      <c r="F25" s="202"/>
      <c r="G25" s="394"/>
      <c r="H25" s="394"/>
      <c r="I25" s="394"/>
      <c r="J25" s="202"/>
      <c r="K25" s="202"/>
      <c r="L25" s="202"/>
    </row>
    <row r="26" spans="2:12" ht="63.75" x14ac:dyDescent="0.2">
      <c r="B26" s="45"/>
      <c r="C26" s="46"/>
      <c r="D26" s="311" t="s">
        <v>66</v>
      </c>
      <c r="E26" s="149">
        <v>10593146.4</v>
      </c>
      <c r="F26" s="149">
        <v>10898295.6</v>
      </c>
      <c r="G26" s="324">
        <f>SUM(J26*0.25)</f>
        <v>2750082</v>
      </c>
      <c r="H26" s="324">
        <f>SUM(J26*0.5)</f>
        <v>5500164</v>
      </c>
      <c r="I26" s="324">
        <f>SUM(J26*0.75)</f>
        <v>8250246</v>
      </c>
      <c r="J26" s="149">
        <v>11000328</v>
      </c>
      <c r="K26" s="149">
        <v>11000328</v>
      </c>
      <c r="L26" s="149">
        <v>11000328</v>
      </c>
    </row>
    <row r="27" spans="2:12" x14ac:dyDescent="0.2">
      <c r="B27" s="45"/>
      <c r="C27" s="46"/>
      <c r="D27" s="48" t="s">
        <v>63</v>
      </c>
      <c r="E27" s="163"/>
      <c r="F27" s="163"/>
      <c r="G27" s="326"/>
      <c r="H27" s="326"/>
      <c r="I27" s="326"/>
      <c r="J27" s="163"/>
      <c r="K27" s="163"/>
      <c r="L27" s="163"/>
    </row>
    <row r="28" spans="2:12" ht="63.75" x14ac:dyDescent="0.2">
      <c r="B28" s="45"/>
      <c r="C28" s="46"/>
      <c r="D28" s="311" t="s">
        <v>67</v>
      </c>
      <c r="E28" s="163"/>
      <c r="F28" s="163"/>
      <c r="G28" s="326"/>
      <c r="H28" s="326"/>
      <c r="I28" s="326"/>
      <c r="J28" s="163"/>
      <c r="K28" s="163"/>
      <c r="L28" s="163"/>
    </row>
    <row r="29" spans="2:12" x14ac:dyDescent="0.2">
      <c r="B29" s="45"/>
      <c r="C29" s="46"/>
      <c r="D29" s="36" t="s">
        <v>68</v>
      </c>
      <c r="E29" s="163"/>
      <c r="F29" s="163"/>
      <c r="G29" s="326"/>
      <c r="H29" s="326"/>
      <c r="I29" s="326"/>
      <c r="J29" s="163"/>
      <c r="K29" s="163"/>
      <c r="L29" s="163"/>
    </row>
    <row r="30" spans="2:12" x14ac:dyDescent="0.2">
      <c r="B30" s="45"/>
      <c r="C30" s="49"/>
      <c r="D30" s="312" t="s">
        <v>69</v>
      </c>
      <c r="E30" s="203"/>
      <c r="F30" s="203"/>
      <c r="G30" s="395"/>
      <c r="H30" s="395"/>
      <c r="I30" s="395"/>
      <c r="J30" s="203"/>
      <c r="K30" s="203"/>
      <c r="L30" s="203"/>
    </row>
    <row r="31" spans="2:12" x14ac:dyDescent="0.2">
      <c r="B31" s="45"/>
      <c r="C31" s="51">
        <v>12002</v>
      </c>
      <c r="D31" s="249" t="s">
        <v>61</v>
      </c>
      <c r="E31" s="202"/>
      <c r="F31" s="202"/>
      <c r="G31" s="396"/>
      <c r="H31" s="327"/>
      <c r="I31" s="327"/>
      <c r="J31" s="397"/>
      <c r="K31" s="202"/>
      <c r="L31" s="398"/>
    </row>
    <row r="32" spans="2:12" x14ac:dyDescent="0.2">
      <c r="B32" s="45"/>
      <c r="C32" s="46"/>
      <c r="D32" s="311" t="s">
        <v>70</v>
      </c>
      <c r="E32" s="149">
        <v>273450</v>
      </c>
      <c r="F32" s="149">
        <v>199200</v>
      </c>
      <c r="G32" s="324">
        <f>SUM(J32*0.26)</f>
        <v>22152</v>
      </c>
      <c r="H32" s="324">
        <f>SUM(J32*0.5)</f>
        <v>42600</v>
      </c>
      <c r="I32" s="324">
        <f>SUM(J32*0.75)</f>
        <v>63900</v>
      </c>
      <c r="J32" s="149">
        <v>85200</v>
      </c>
      <c r="K32" s="149">
        <v>37200</v>
      </c>
      <c r="L32" s="149">
        <v>31200</v>
      </c>
    </row>
    <row r="33" spans="2:12" x14ac:dyDescent="0.2">
      <c r="B33" s="45"/>
      <c r="C33" s="46"/>
      <c r="D33" s="47" t="s">
        <v>63</v>
      </c>
      <c r="E33" s="163"/>
      <c r="F33" s="163"/>
      <c r="G33" s="373"/>
      <c r="H33" s="328"/>
      <c r="I33" s="328"/>
      <c r="J33" s="399"/>
      <c r="K33" s="163"/>
      <c r="L33" s="185"/>
    </row>
    <row r="34" spans="2:12" x14ac:dyDescent="0.2">
      <c r="B34" s="45"/>
      <c r="C34" s="46"/>
      <c r="D34" s="311" t="s">
        <v>71</v>
      </c>
      <c r="E34" s="163"/>
      <c r="F34" s="163"/>
      <c r="G34" s="373"/>
      <c r="H34" s="328"/>
      <c r="I34" s="328"/>
      <c r="J34" s="399"/>
      <c r="K34" s="163"/>
      <c r="L34" s="185"/>
    </row>
    <row r="35" spans="2:12" x14ac:dyDescent="0.2">
      <c r="B35" s="45"/>
      <c r="C35" s="46"/>
      <c r="D35" s="36" t="s">
        <v>68</v>
      </c>
      <c r="E35" s="163"/>
      <c r="F35" s="163"/>
      <c r="G35" s="373"/>
      <c r="H35" s="328"/>
      <c r="I35" s="328"/>
      <c r="J35" s="399"/>
      <c r="K35" s="163"/>
      <c r="L35" s="185"/>
    </row>
    <row r="36" spans="2:12" x14ac:dyDescent="0.2">
      <c r="B36" s="45"/>
      <c r="C36" s="49"/>
      <c r="D36" s="312" t="s">
        <v>69</v>
      </c>
      <c r="E36" s="203"/>
      <c r="F36" s="203"/>
      <c r="G36" s="400"/>
      <c r="H36" s="401"/>
      <c r="I36" s="401"/>
      <c r="J36" s="402"/>
      <c r="K36" s="203"/>
      <c r="L36" s="403"/>
    </row>
    <row r="37" spans="2:12" x14ac:dyDescent="0.2">
      <c r="B37" s="45"/>
      <c r="C37" s="51">
        <v>12003</v>
      </c>
      <c r="D37" s="47" t="s">
        <v>61</v>
      </c>
      <c r="E37" s="202"/>
      <c r="F37" s="202"/>
      <c r="G37" s="404"/>
      <c r="H37" s="327"/>
      <c r="I37" s="327"/>
      <c r="J37" s="397"/>
      <c r="K37" s="202"/>
      <c r="L37" s="405"/>
    </row>
    <row r="38" spans="2:12" ht="51" x14ac:dyDescent="0.2">
      <c r="B38" s="45"/>
      <c r="C38" s="46"/>
      <c r="D38" s="310" t="s">
        <v>72</v>
      </c>
      <c r="E38" s="149">
        <v>160838</v>
      </c>
      <c r="F38" s="149">
        <v>163200</v>
      </c>
      <c r="G38" s="324">
        <f>SUM(J38*0.26)</f>
        <v>50388</v>
      </c>
      <c r="H38" s="324">
        <f>SUM(J38*0.5)</f>
        <v>96900</v>
      </c>
      <c r="I38" s="324">
        <f>SUM(J38*0.75)</f>
        <v>145350</v>
      </c>
      <c r="J38" s="149">
        <v>193800</v>
      </c>
      <c r="K38" s="149">
        <v>193800</v>
      </c>
      <c r="L38" s="149">
        <v>193800</v>
      </c>
    </row>
    <row r="39" spans="2:12" x14ac:dyDescent="0.2">
      <c r="B39" s="45"/>
      <c r="C39" s="46"/>
      <c r="D39" s="42" t="s">
        <v>63</v>
      </c>
      <c r="E39" s="406"/>
      <c r="F39" s="406"/>
      <c r="G39" s="328"/>
      <c r="H39" s="328"/>
      <c r="I39" s="328"/>
      <c r="J39" s="163"/>
      <c r="K39" s="406"/>
      <c r="L39" s="406"/>
    </row>
    <row r="40" spans="2:12" ht="51" x14ac:dyDescent="0.2">
      <c r="B40" s="45"/>
      <c r="C40" s="46"/>
      <c r="D40" s="311" t="s">
        <v>72</v>
      </c>
      <c r="E40" s="406"/>
      <c r="F40" s="406"/>
      <c r="G40" s="328"/>
      <c r="H40" s="328"/>
      <c r="I40" s="328"/>
      <c r="J40" s="163"/>
      <c r="K40" s="406"/>
      <c r="L40" s="406"/>
    </row>
    <row r="41" spans="2:12" x14ac:dyDescent="0.2">
      <c r="B41" s="45"/>
      <c r="C41" s="46"/>
      <c r="D41" s="36" t="s">
        <v>68</v>
      </c>
      <c r="E41" s="406"/>
      <c r="F41" s="406"/>
      <c r="G41" s="328"/>
      <c r="H41" s="328"/>
      <c r="I41" s="328"/>
      <c r="J41" s="163"/>
      <c r="K41" s="406"/>
      <c r="L41" s="406"/>
    </row>
    <row r="42" spans="2:12" x14ac:dyDescent="0.2">
      <c r="B42" s="45"/>
      <c r="C42" s="49"/>
      <c r="D42" s="312" t="s">
        <v>69</v>
      </c>
      <c r="E42" s="406"/>
      <c r="F42" s="406"/>
      <c r="G42" s="401"/>
      <c r="H42" s="401"/>
      <c r="I42" s="401"/>
      <c r="J42" s="203"/>
      <c r="K42" s="406"/>
      <c r="L42" s="406"/>
    </row>
    <row r="43" spans="2:12" x14ac:dyDescent="0.2">
      <c r="B43" s="52" t="s">
        <v>8</v>
      </c>
      <c r="C43" s="53"/>
      <c r="D43" s="22"/>
      <c r="E43" s="407"/>
      <c r="F43" s="407"/>
      <c r="G43" s="407"/>
      <c r="H43" s="407"/>
      <c r="I43" s="407"/>
      <c r="J43" s="407"/>
      <c r="K43" s="407"/>
      <c r="L43" s="408"/>
    </row>
    <row r="44" spans="2:12" x14ac:dyDescent="0.2">
      <c r="B44" s="54">
        <v>1011</v>
      </c>
      <c r="C44" s="55"/>
      <c r="D44" s="56" t="s">
        <v>54</v>
      </c>
      <c r="E44" s="202"/>
      <c r="F44" s="202"/>
      <c r="G44" s="394"/>
      <c r="H44" s="394"/>
      <c r="I44" s="394"/>
      <c r="J44" s="202"/>
      <c r="K44" s="202"/>
      <c r="L44" s="202"/>
    </row>
    <row r="45" spans="2:12" x14ac:dyDescent="0.2">
      <c r="B45" s="57"/>
      <c r="C45" s="58"/>
      <c r="D45" s="59" t="s">
        <v>73</v>
      </c>
      <c r="E45" s="303">
        <f t="shared" ref="E45:L45" si="2">SUM(E52,E58)</f>
        <v>30780326</v>
      </c>
      <c r="F45" s="303">
        <f t="shared" si="2"/>
        <v>37010797.100000001</v>
      </c>
      <c r="G45" s="325">
        <f t="shared" si="2"/>
        <v>9231168.235030001</v>
      </c>
      <c r="H45" s="325">
        <f t="shared" si="2"/>
        <v>18492890.985029999</v>
      </c>
      <c r="I45" s="325">
        <f t="shared" si="2"/>
        <v>27754613.735030003</v>
      </c>
      <c r="J45" s="303">
        <f t="shared" si="2"/>
        <v>37046891</v>
      </c>
      <c r="K45" s="303">
        <f t="shared" si="2"/>
        <v>37046891</v>
      </c>
      <c r="L45" s="303">
        <f t="shared" si="2"/>
        <v>37046891</v>
      </c>
    </row>
    <row r="46" spans="2:12" x14ac:dyDescent="0.2">
      <c r="B46" s="27"/>
      <c r="C46" s="347"/>
      <c r="D46" s="29" t="s">
        <v>56</v>
      </c>
      <c r="E46" s="163"/>
      <c r="F46" s="163"/>
      <c r="G46" s="326"/>
      <c r="H46" s="326"/>
      <c r="I46" s="326"/>
      <c r="J46" s="163"/>
      <c r="K46" s="163"/>
      <c r="L46" s="163"/>
    </row>
    <row r="47" spans="2:12" ht="25.5" x14ac:dyDescent="0.2">
      <c r="B47" s="27"/>
      <c r="C47" s="347"/>
      <c r="D47" s="308" t="s">
        <v>74</v>
      </c>
      <c r="E47" s="163"/>
      <c r="F47" s="163"/>
      <c r="G47" s="326"/>
      <c r="H47" s="326"/>
      <c r="I47" s="326"/>
      <c r="J47" s="163"/>
      <c r="K47" s="163"/>
      <c r="L47" s="163"/>
    </row>
    <row r="48" spans="2:12" x14ac:dyDescent="0.2">
      <c r="B48" s="27"/>
      <c r="C48" s="347"/>
      <c r="D48" s="29" t="s">
        <v>120</v>
      </c>
      <c r="E48" s="163"/>
      <c r="F48" s="163"/>
      <c r="G48" s="326"/>
      <c r="H48" s="326"/>
      <c r="I48" s="326"/>
      <c r="J48" s="163"/>
      <c r="K48" s="163"/>
      <c r="L48" s="163"/>
    </row>
    <row r="49" spans="2:12" ht="25.5" x14ac:dyDescent="0.2">
      <c r="B49" s="31"/>
      <c r="C49" s="348"/>
      <c r="D49" s="308" t="s">
        <v>75</v>
      </c>
      <c r="E49" s="203"/>
      <c r="F49" s="203"/>
      <c r="G49" s="395"/>
      <c r="H49" s="395"/>
      <c r="I49" s="395"/>
      <c r="J49" s="203"/>
      <c r="K49" s="203"/>
      <c r="L49" s="203"/>
    </row>
    <row r="50" spans="2:12" x14ac:dyDescent="0.2">
      <c r="B50" s="33"/>
      <c r="C50" s="34" t="s">
        <v>60</v>
      </c>
      <c r="D50" s="35"/>
      <c r="E50" s="392"/>
      <c r="F50" s="392"/>
      <c r="G50" s="409"/>
      <c r="H50" s="409"/>
      <c r="I50" s="409"/>
      <c r="J50" s="392"/>
      <c r="K50" s="392"/>
      <c r="L50" s="393"/>
    </row>
    <row r="51" spans="2:12" x14ac:dyDescent="0.2">
      <c r="B51" s="60"/>
      <c r="C51" s="346">
        <v>11001</v>
      </c>
      <c r="D51" s="47" t="s">
        <v>61</v>
      </c>
      <c r="E51" s="164"/>
      <c r="F51" s="164"/>
      <c r="G51" s="326"/>
      <c r="H51" s="326"/>
      <c r="I51" s="326"/>
      <c r="J51" s="163"/>
      <c r="K51" s="164"/>
      <c r="L51" s="164"/>
    </row>
    <row r="52" spans="2:12" ht="25.5" x14ac:dyDescent="0.2">
      <c r="B52" s="60"/>
      <c r="C52" s="61"/>
      <c r="D52" s="63" t="s">
        <v>76</v>
      </c>
      <c r="E52" s="164">
        <v>306119.5</v>
      </c>
      <c r="F52" s="164">
        <v>366814.4</v>
      </c>
      <c r="G52" s="324">
        <f>SUM(J52*0.1667)</f>
        <v>61145.710030000002</v>
      </c>
      <c r="H52" s="324">
        <f>SUM(J52*0.4167)</f>
        <v>152845.93503000002</v>
      </c>
      <c r="I52" s="324">
        <f>SUM(J52*0.6667)</f>
        <v>244546.16003</v>
      </c>
      <c r="J52" s="163">
        <v>366800.9</v>
      </c>
      <c r="K52" s="163">
        <v>366800.9</v>
      </c>
      <c r="L52" s="163">
        <v>366800.9</v>
      </c>
    </row>
    <row r="53" spans="2:12" x14ac:dyDescent="0.2">
      <c r="B53" s="60"/>
      <c r="C53" s="61"/>
      <c r="D53" s="63" t="s">
        <v>77</v>
      </c>
      <c r="E53" s="164"/>
      <c r="F53" s="164"/>
      <c r="G53" s="326"/>
      <c r="H53" s="326"/>
      <c r="I53" s="326"/>
      <c r="J53" s="163"/>
      <c r="K53" s="164"/>
      <c r="L53" s="164"/>
    </row>
    <row r="54" spans="2:12" ht="51" x14ac:dyDescent="0.2">
      <c r="B54" s="60"/>
      <c r="C54" s="61"/>
      <c r="D54" s="313" t="s">
        <v>78</v>
      </c>
      <c r="E54" s="164"/>
      <c r="F54" s="164"/>
      <c r="G54" s="326"/>
      <c r="H54" s="326"/>
      <c r="I54" s="326"/>
      <c r="J54" s="163"/>
      <c r="K54" s="164"/>
      <c r="L54" s="164"/>
    </row>
    <row r="55" spans="2:12" x14ac:dyDescent="0.2">
      <c r="B55" s="60"/>
      <c r="C55" s="61"/>
      <c r="D55" s="63" t="s">
        <v>68</v>
      </c>
      <c r="E55" s="164"/>
      <c r="F55" s="164"/>
      <c r="G55" s="326"/>
      <c r="H55" s="326"/>
      <c r="I55" s="326"/>
      <c r="J55" s="163"/>
      <c r="K55" s="164"/>
      <c r="L55" s="164"/>
    </row>
    <row r="56" spans="2:12" x14ac:dyDescent="0.2">
      <c r="B56" s="60"/>
      <c r="C56" s="61"/>
      <c r="D56" s="310" t="s">
        <v>79</v>
      </c>
      <c r="E56" s="164"/>
      <c r="F56" s="164"/>
      <c r="G56" s="326"/>
      <c r="H56" s="326"/>
      <c r="I56" s="326"/>
      <c r="J56" s="163"/>
      <c r="K56" s="164"/>
      <c r="L56" s="164"/>
    </row>
    <row r="57" spans="2:12" x14ac:dyDescent="0.2">
      <c r="B57" s="65"/>
      <c r="C57" s="346">
        <v>12001</v>
      </c>
      <c r="D57" s="63" t="s">
        <v>61</v>
      </c>
      <c r="E57" s="166"/>
      <c r="F57" s="166"/>
      <c r="G57" s="327"/>
      <c r="H57" s="327"/>
      <c r="I57" s="327"/>
      <c r="J57" s="165"/>
      <c r="K57" s="166"/>
      <c r="L57" s="166"/>
    </row>
    <row r="58" spans="2:12" ht="25.5" x14ac:dyDescent="0.2">
      <c r="B58" s="45"/>
      <c r="C58" s="347"/>
      <c r="D58" s="63" t="s">
        <v>80</v>
      </c>
      <c r="E58" s="164">
        <v>30474206.5</v>
      </c>
      <c r="F58" s="342">
        <v>36643982.700000003</v>
      </c>
      <c r="G58" s="324">
        <f>SUM(J58*0.25)</f>
        <v>9170022.5250000004</v>
      </c>
      <c r="H58" s="324">
        <f>SUM(J58*0.5)</f>
        <v>18340045.050000001</v>
      </c>
      <c r="I58" s="324">
        <f>SUM(J58*0.75)</f>
        <v>27510067.575000003</v>
      </c>
      <c r="J58" s="167">
        <v>36680090.100000001</v>
      </c>
      <c r="K58" s="167">
        <v>36680090.100000001</v>
      </c>
      <c r="L58" s="167">
        <v>36680090.100000001</v>
      </c>
    </row>
    <row r="59" spans="2:12" x14ac:dyDescent="0.2">
      <c r="B59" s="45"/>
      <c r="C59" s="347"/>
      <c r="D59" s="63" t="s">
        <v>77</v>
      </c>
      <c r="E59" s="168"/>
      <c r="F59" s="168"/>
      <c r="G59" s="328"/>
      <c r="H59" s="328"/>
      <c r="I59" s="328"/>
      <c r="J59" s="167"/>
      <c r="K59" s="168"/>
      <c r="L59" s="168"/>
    </row>
    <row r="60" spans="2:12" ht="51" x14ac:dyDescent="0.2">
      <c r="B60" s="45"/>
      <c r="C60" s="347"/>
      <c r="D60" s="313" t="s">
        <v>81</v>
      </c>
      <c r="E60" s="168"/>
      <c r="F60" s="168"/>
      <c r="G60" s="328"/>
      <c r="H60" s="328"/>
      <c r="I60" s="328"/>
      <c r="J60" s="167"/>
      <c r="K60" s="168"/>
      <c r="L60" s="168"/>
    </row>
    <row r="61" spans="2:12" x14ac:dyDescent="0.2">
      <c r="B61" s="45"/>
      <c r="C61" s="347"/>
      <c r="D61" s="63" t="s">
        <v>68</v>
      </c>
      <c r="E61" s="168"/>
      <c r="F61" s="168"/>
      <c r="G61" s="328"/>
      <c r="H61" s="328"/>
      <c r="I61" s="328"/>
      <c r="J61" s="167"/>
      <c r="K61" s="168"/>
      <c r="L61" s="168"/>
    </row>
    <row r="62" spans="2:12" x14ac:dyDescent="0.2">
      <c r="B62" s="66"/>
      <c r="C62" s="348"/>
      <c r="D62" s="75" t="s">
        <v>69</v>
      </c>
      <c r="E62" s="410"/>
      <c r="F62" s="410"/>
      <c r="G62" s="401"/>
      <c r="H62" s="401"/>
      <c r="I62" s="401"/>
      <c r="J62" s="411"/>
      <c r="K62" s="410"/>
      <c r="L62" s="410"/>
    </row>
    <row r="63" spans="2:12" x14ac:dyDescent="0.2">
      <c r="B63" s="52" t="s">
        <v>8</v>
      </c>
      <c r="C63" s="53"/>
      <c r="D63" s="22"/>
      <c r="E63" s="407"/>
      <c r="F63" s="407"/>
      <c r="G63" s="407"/>
      <c r="H63" s="407"/>
      <c r="I63" s="407"/>
      <c r="J63" s="407"/>
      <c r="K63" s="407"/>
      <c r="L63" s="408"/>
    </row>
    <row r="64" spans="2:12" x14ac:dyDescent="0.2">
      <c r="B64" s="68">
        <v>1015</v>
      </c>
      <c r="C64" s="346"/>
      <c r="D64" s="69" t="s">
        <v>54</v>
      </c>
      <c r="E64" s="165"/>
      <c r="F64" s="165"/>
      <c r="G64" s="412"/>
      <c r="H64" s="412"/>
      <c r="I64" s="412"/>
      <c r="J64" s="165"/>
      <c r="K64" s="165"/>
      <c r="L64" s="165"/>
    </row>
    <row r="65" spans="2:12" x14ac:dyDescent="0.2">
      <c r="B65" s="70"/>
      <c r="C65" s="347">
        <v>12001</v>
      </c>
      <c r="D65" s="314" t="s">
        <v>82</v>
      </c>
      <c r="E65" s="167"/>
      <c r="F65" s="167"/>
      <c r="G65" s="413"/>
      <c r="H65" s="413"/>
      <c r="I65" s="413"/>
      <c r="J65" s="167"/>
      <c r="K65" s="167"/>
      <c r="L65" s="167"/>
    </row>
    <row r="66" spans="2:12" x14ac:dyDescent="0.2">
      <c r="B66" s="70"/>
      <c r="C66" s="347"/>
      <c r="D66" s="36" t="s">
        <v>83</v>
      </c>
      <c r="E66" s="167"/>
      <c r="F66" s="167"/>
      <c r="G66" s="413"/>
      <c r="H66" s="413"/>
      <c r="I66" s="413"/>
      <c r="J66" s="167"/>
      <c r="K66" s="167"/>
      <c r="L66" s="167"/>
    </row>
    <row r="67" spans="2:12" ht="25.5" x14ac:dyDescent="0.2">
      <c r="B67" s="70"/>
      <c r="C67" s="347"/>
      <c r="D67" s="315" t="s">
        <v>84</v>
      </c>
      <c r="E67" s="304">
        <f t="shared" ref="E67:L67" si="3">SUM(E72)</f>
        <v>39336</v>
      </c>
      <c r="F67" s="304">
        <f t="shared" si="3"/>
        <v>44856</v>
      </c>
      <c r="G67" s="329">
        <f t="shared" si="3"/>
        <v>7476</v>
      </c>
      <c r="H67" s="329">
        <f t="shared" si="3"/>
        <v>22428</v>
      </c>
      <c r="I67" s="329">
        <f t="shared" si="3"/>
        <v>33642</v>
      </c>
      <c r="J67" s="304">
        <f t="shared" si="3"/>
        <v>44856</v>
      </c>
      <c r="K67" s="304">
        <f t="shared" si="3"/>
        <v>44856</v>
      </c>
      <c r="L67" s="304">
        <f t="shared" si="3"/>
        <v>44856</v>
      </c>
    </row>
    <row r="68" spans="2:12" x14ac:dyDescent="0.2">
      <c r="B68" s="70"/>
      <c r="C68" s="347"/>
      <c r="D68" s="36" t="s">
        <v>85</v>
      </c>
      <c r="E68" s="167"/>
      <c r="F68" s="167"/>
      <c r="G68" s="413"/>
      <c r="H68" s="413"/>
      <c r="I68" s="413"/>
      <c r="J68" s="167"/>
      <c r="K68" s="167"/>
      <c r="L68" s="167"/>
    </row>
    <row r="69" spans="2:12" x14ac:dyDescent="0.2">
      <c r="B69" s="73"/>
      <c r="C69" s="348"/>
      <c r="D69" s="315" t="s">
        <v>86</v>
      </c>
      <c r="E69" s="411"/>
      <c r="F69" s="411"/>
      <c r="G69" s="414"/>
      <c r="H69" s="414"/>
      <c r="I69" s="414"/>
      <c r="J69" s="411"/>
      <c r="K69" s="411"/>
      <c r="L69" s="411"/>
    </row>
    <row r="70" spans="2:12" x14ac:dyDescent="0.2">
      <c r="B70" s="33"/>
      <c r="C70" s="34" t="s">
        <v>60</v>
      </c>
      <c r="D70" s="35"/>
      <c r="E70" s="392"/>
      <c r="F70" s="392"/>
      <c r="G70" s="409"/>
      <c r="H70" s="409"/>
      <c r="I70" s="409"/>
      <c r="J70" s="392"/>
      <c r="K70" s="392"/>
      <c r="L70" s="393"/>
    </row>
    <row r="71" spans="2:12" x14ac:dyDescent="0.2">
      <c r="B71" s="346"/>
      <c r="C71" s="346">
        <v>12001</v>
      </c>
      <c r="D71" s="74" t="s">
        <v>87</v>
      </c>
      <c r="E71" s="165"/>
      <c r="F71" s="165"/>
      <c r="G71" s="412"/>
      <c r="H71" s="412"/>
      <c r="I71" s="412"/>
      <c r="J71" s="165"/>
      <c r="K71" s="165"/>
      <c r="L71" s="165"/>
    </row>
    <row r="72" spans="2:12" ht="25.5" x14ac:dyDescent="0.2">
      <c r="B72" s="347"/>
      <c r="C72" s="347"/>
      <c r="D72" s="75" t="s">
        <v>84</v>
      </c>
      <c r="E72" s="167">
        <v>39336</v>
      </c>
      <c r="F72" s="167">
        <v>44856</v>
      </c>
      <c r="G72" s="324">
        <f>SUM(J72/12)*2</f>
        <v>7476</v>
      </c>
      <c r="H72" s="324">
        <f>SUM(J72*0.5)</f>
        <v>22428</v>
      </c>
      <c r="I72" s="324">
        <f>SUM(J72*0.75)</f>
        <v>33642</v>
      </c>
      <c r="J72" s="167">
        <v>44856</v>
      </c>
      <c r="K72" s="167">
        <v>44856</v>
      </c>
      <c r="L72" s="167">
        <v>44856</v>
      </c>
    </row>
    <row r="73" spans="2:12" x14ac:dyDescent="0.2">
      <c r="B73" s="347"/>
      <c r="C73" s="347"/>
      <c r="D73" s="75" t="s">
        <v>77</v>
      </c>
      <c r="E73" s="167"/>
      <c r="F73" s="167"/>
      <c r="G73" s="413"/>
      <c r="H73" s="413"/>
      <c r="I73" s="413"/>
      <c r="J73" s="167"/>
      <c r="K73" s="167"/>
      <c r="L73" s="167"/>
    </row>
    <row r="74" spans="2:12" ht="51" x14ac:dyDescent="0.2">
      <c r="B74" s="347"/>
      <c r="C74" s="347"/>
      <c r="D74" s="75" t="s">
        <v>88</v>
      </c>
      <c r="E74" s="167"/>
      <c r="F74" s="167"/>
      <c r="G74" s="413"/>
      <c r="H74" s="413"/>
      <c r="I74" s="413"/>
      <c r="J74" s="167"/>
      <c r="K74" s="167"/>
      <c r="L74" s="167"/>
    </row>
    <row r="75" spans="2:12" x14ac:dyDescent="0.2">
      <c r="B75" s="347"/>
      <c r="C75" s="347"/>
      <c r="D75" s="75" t="s">
        <v>68</v>
      </c>
      <c r="E75" s="167"/>
      <c r="F75" s="167"/>
      <c r="G75" s="413"/>
      <c r="H75" s="413"/>
      <c r="I75" s="413"/>
      <c r="J75" s="167"/>
      <c r="K75" s="167"/>
      <c r="L75" s="167"/>
    </row>
    <row r="76" spans="2:12" x14ac:dyDescent="0.2">
      <c r="B76" s="347"/>
      <c r="C76" s="76"/>
      <c r="D76" s="120" t="s">
        <v>69</v>
      </c>
      <c r="E76" s="415"/>
      <c r="F76" s="415"/>
      <c r="G76" s="416"/>
      <c r="H76" s="416"/>
      <c r="I76" s="416"/>
      <c r="J76" s="415"/>
      <c r="K76" s="415"/>
      <c r="L76" s="415"/>
    </row>
    <row r="77" spans="2:12" x14ac:dyDescent="0.2">
      <c r="B77" s="20" t="s">
        <v>8</v>
      </c>
      <c r="C77" s="21"/>
      <c r="D77" s="21"/>
      <c r="E77" s="384"/>
      <c r="F77" s="384"/>
      <c r="G77" s="384"/>
      <c r="H77" s="384"/>
      <c r="I77" s="384"/>
      <c r="J77" s="384"/>
      <c r="K77" s="384"/>
      <c r="L77" s="385"/>
    </row>
    <row r="78" spans="2:12" x14ac:dyDescent="0.2">
      <c r="B78" s="25">
        <v>1068</v>
      </c>
      <c r="C78" s="78"/>
      <c r="D78" s="249" t="s">
        <v>54</v>
      </c>
      <c r="E78" s="417"/>
      <c r="F78" s="417"/>
      <c r="G78" s="418"/>
      <c r="H78" s="418"/>
      <c r="I78" s="418"/>
      <c r="J78" s="417"/>
      <c r="K78" s="417"/>
      <c r="L78" s="417"/>
    </row>
    <row r="79" spans="2:12" x14ac:dyDescent="0.2">
      <c r="B79" s="27"/>
      <c r="C79" s="79"/>
      <c r="D79" s="80" t="s">
        <v>89</v>
      </c>
      <c r="E79" s="300">
        <f>SUM(E86,E92,E98,)</f>
        <v>19873928.600000001</v>
      </c>
      <c r="F79" s="300">
        <f>SUM(F86,F92,F98,F104)</f>
        <v>24722911.5</v>
      </c>
      <c r="G79" s="300">
        <f t="shared" ref="G79:L79" si="4">SUM(G86,G92,G98,G104)</f>
        <v>6756737.25</v>
      </c>
      <c r="H79" s="300">
        <f t="shared" si="4"/>
        <v>13513474.5</v>
      </c>
      <c r="I79" s="300">
        <f t="shared" si="4"/>
        <v>20270211.75</v>
      </c>
      <c r="J79" s="300">
        <f t="shared" si="4"/>
        <v>27026949</v>
      </c>
      <c r="K79" s="300">
        <f t="shared" si="4"/>
        <v>27025480.5</v>
      </c>
      <c r="L79" s="300">
        <f t="shared" si="4"/>
        <v>27024501.600000001</v>
      </c>
    </row>
    <row r="80" spans="2:12" x14ac:dyDescent="0.2">
      <c r="B80" s="27"/>
      <c r="C80" s="79"/>
      <c r="D80" s="69" t="s">
        <v>56</v>
      </c>
      <c r="E80" s="193"/>
      <c r="F80" s="193"/>
      <c r="G80" s="419"/>
      <c r="H80" s="419"/>
      <c r="I80" s="419"/>
      <c r="J80" s="193"/>
      <c r="K80" s="193"/>
      <c r="L80" s="193"/>
    </row>
    <row r="81" spans="2:12" x14ac:dyDescent="0.2">
      <c r="B81" s="27"/>
      <c r="C81" s="79"/>
      <c r="D81" s="315" t="s">
        <v>90</v>
      </c>
      <c r="E81" s="193"/>
      <c r="F81" s="193"/>
      <c r="G81" s="419"/>
      <c r="H81" s="419"/>
      <c r="I81" s="419"/>
      <c r="J81" s="193"/>
      <c r="K81" s="193"/>
      <c r="L81" s="193"/>
    </row>
    <row r="82" spans="2:12" x14ac:dyDescent="0.2">
      <c r="B82" s="27"/>
      <c r="C82" s="79"/>
      <c r="D82" s="69" t="s">
        <v>120</v>
      </c>
      <c r="E82" s="193"/>
      <c r="F82" s="193"/>
      <c r="G82" s="419"/>
      <c r="H82" s="419"/>
      <c r="I82" s="419"/>
      <c r="J82" s="193"/>
      <c r="K82" s="193"/>
      <c r="L82" s="193"/>
    </row>
    <row r="83" spans="2:12" ht="25.5" x14ac:dyDescent="0.2">
      <c r="B83" s="31"/>
      <c r="C83" s="79"/>
      <c r="D83" s="315" t="s">
        <v>92</v>
      </c>
      <c r="E83" s="420"/>
      <c r="F83" s="420"/>
      <c r="G83" s="421"/>
      <c r="H83" s="421"/>
      <c r="I83" s="421"/>
      <c r="J83" s="420"/>
      <c r="K83" s="420"/>
      <c r="L83" s="420"/>
    </row>
    <row r="84" spans="2:12" x14ac:dyDescent="0.2">
      <c r="B84" s="33"/>
      <c r="C84" s="34" t="s">
        <v>60</v>
      </c>
      <c r="D84" s="35"/>
      <c r="E84" s="392"/>
      <c r="F84" s="392"/>
      <c r="G84" s="409"/>
      <c r="H84" s="409"/>
      <c r="I84" s="409"/>
      <c r="J84" s="392"/>
      <c r="K84" s="392"/>
      <c r="L84" s="393"/>
    </row>
    <row r="85" spans="2:12" x14ac:dyDescent="0.2">
      <c r="B85" s="81"/>
      <c r="C85" s="82">
        <v>11001</v>
      </c>
      <c r="D85" s="48" t="s">
        <v>87</v>
      </c>
      <c r="E85" s="398"/>
      <c r="F85" s="398"/>
      <c r="G85" s="327"/>
      <c r="H85" s="327"/>
      <c r="I85" s="327"/>
      <c r="J85" s="202"/>
      <c r="K85" s="398"/>
      <c r="L85" s="398"/>
    </row>
    <row r="86" spans="2:12" ht="25.5" x14ac:dyDescent="0.2">
      <c r="B86" s="81"/>
      <c r="C86" s="83"/>
      <c r="D86" s="316" t="s">
        <v>93</v>
      </c>
      <c r="E86" s="302">
        <v>14526.7</v>
      </c>
      <c r="F86" s="149">
        <v>9433.5</v>
      </c>
      <c r="G86" s="324">
        <f>SUM(J86*0.25)</f>
        <v>1019.75</v>
      </c>
      <c r="H86" s="324">
        <f>SUM(J86*0.5)</f>
        <v>2039.5</v>
      </c>
      <c r="I86" s="324">
        <f>SUM(J86*0.75)</f>
        <v>3059.25</v>
      </c>
      <c r="J86" s="372">
        <v>4079</v>
      </c>
      <c r="K86" s="372">
        <v>2610.5</v>
      </c>
      <c r="L86" s="372">
        <v>1631.6</v>
      </c>
    </row>
    <row r="87" spans="2:12" x14ac:dyDescent="0.2">
      <c r="B87" s="81"/>
      <c r="C87" s="83"/>
      <c r="D87" s="85" t="s">
        <v>77</v>
      </c>
      <c r="E87" s="185"/>
      <c r="F87" s="185"/>
      <c r="G87" s="328"/>
      <c r="H87" s="328"/>
      <c r="I87" s="328"/>
      <c r="J87" s="163"/>
      <c r="K87" s="185"/>
      <c r="L87" s="185"/>
    </row>
    <row r="88" spans="2:12" ht="25.5" x14ac:dyDescent="0.2">
      <c r="B88" s="81"/>
      <c r="C88" s="83"/>
      <c r="D88" s="316" t="s">
        <v>94</v>
      </c>
      <c r="E88" s="185"/>
      <c r="F88" s="185"/>
      <c r="G88" s="328"/>
      <c r="H88" s="328"/>
      <c r="I88" s="328"/>
      <c r="J88" s="163"/>
      <c r="K88" s="185"/>
      <c r="L88" s="185"/>
    </row>
    <row r="89" spans="2:12" x14ac:dyDescent="0.2">
      <c r="B89" s="81"/>
      <c r="C89" s="83"/>
      <c r="D89" s="63" t="s">
        <v>68</v>
      </c>
      <c r="E89" s="185"/>
      <c r="F89" s="185"/>
      <c r="G89" s="328"/>
      <c r="H89" s="328"/>
      <c r="I89" s="328"/>
      <c r="J89" s="163"/>
      <c r="K89" s="185"/>
      <c r="L89" s="185"/>
    </row>
    <row r="90" spans="2:12" x14ac:dyDescent="0.2">
      <c r="B90" s="81"/>
      <c r="C90" s="83"/>
      <c r="D90" s="310" t="s">
        <v>79</v>
      </c>
      <c r="E90" s="403"/>
      <c r="F90" s="403"/>
      <c r="G90" s="401"/>
      <c r="H90" s="401"/>
      <c r="I90" s="401"/>
      <c r="J90" s="203"/>
      <c r="K90" s="403"/>
      <c r="L90" s="403"/>
    </row>
    <row r="91" spans="2:12" x14ac:dyDescent="0.2">
      <c r="B91" s="81"/>
      <c r="C91" s="82">
        <v>12001</v>
      </c>
      <c r="D91" s="85" t="s">
        <v>87</v>
      </c>
      <c r="E91" s="398"/>
      <c r="F91" s="398"/>
      <c r="G91" s="327"/>
      <c r="H91" s="327"/>
      <c r="I91" s="327"/>
      <c r="J91" s="202"/>
      <c r="K91" s="398"/>
      <c r="L91" s="398"/>
    </row>
    <row r="92" spans="2:12" x14ac:dyDescent="0.2">
      <c r="B92" s="86"/>
      <c r="C92" s="83"/>
      <c r="D92" s="85" t="s">
        <v>95</v>
      </c>
      <c r="E92" s="149">
        <v>3725301.9</v>
      </c>
      <c r="F92" s="149">
        <v>7861278</v>
      </c>
      <c r="G92" s="324">
        <f>SUM(J92*0.25)</f>
        <v>2039482.5</v>
      </c>
      <c r="H92" s="324">
        <f>SUM(J92*0.5)</f>
        <v>4078965</v>
      </c>
      <c r="I92" s="324">
        <f>SUM(J92*0.75)</f>
        <v>6118447.5</v>
      </c>
      <c r="J92" s="372">
        <v>8157930</v>
      </c>
      <c r="K92" s="372">
        <v>8157930</v>
      </c>
      <c r="L92" s="372">
        <v>8157930</v>
      </c>
    </row>
    <row r="93" spans="2:12" x14ac:dyDescent="0.2">
      <c r="B93" s="86"/>
      <c r="C93" s="83"/>
      <c r="D93" s="85" t="s">
        <v>77</v>
      </c>
      <c r="E93" s="185"/>
      <c r="F93" s="185"/>
      <c r="G93" s="328"/>
      <c r="H93" s="328"/>
      <c r="I93" s="328"/>
      <c r="J93" s="163"/>
      <c r="K93" s="185"/>
      <c r="L93" s="185"/>
    </row>
    <row r="94" spans="2:12" ht="30" customHeight="1" x14ac:dyDescent="0.2">
      <c r="B94" s="86"/>
      <c r="C94" s="83"/>
      <c r="D94" s="88" t="s">
        <v>96</v>
      </c>
      <c r="E94" s="185"/>
      <c r="F94" s="185"/>
      <c r="G94" s="328"/>
      <c r="H94" s="328"/>
      <c r="I94" s="328"/>
      <c r="J94" s="163"/>
      <c r="K94" s="185"/>
      <c r="L94" s="185"/>
    </row>
    <row r="95" spans="2:12" x14ac:dyDescent="0.2">
      <c r="B95" s="86"/>
      <c r="C95" s="83"/>
      <c r="D95" s="85" t="s">
        <v>68</v>
      </c>
      <c r="E95" s="185"/>
      <c r="F95" s="185"/>
      <c r="G95" s="328"/>
      <c r="H95" s="328"/>
      <c r="I95" s="328"/>
      <c r="J95" s="163"/>
      <c r="K95" s="185"/>
      <c r="L95" s="185"/>
    </row>
    <row r="96" spans="2:12" x14ac:dyDescent="0.2">
      <c r="B96" s="86"/>
      <c r="C96" s="89"/>
      <c r="D96" s="310" t="s">
        <v>97</v>
      </c>
      <c r="E96" s="403"/>
      <c r="F96" s="403"/>
      <c r="G96" s="401"/>
      <c r="H96" s="401"/>
      <c r="I96" s="401"/>
      <c r="J96" s="203"/>
      <c r="K96" s="403"/>
      <c r="L96" s="403"/>
    </row>
    <row r="97" spans="2:12" x14ac:dyDescent="0.2">
      <c r="B97" s="86"/>
      <c r="C97" s="82">
        <v>12002</v>
      </c>
      <c r="D97" s="85" t="s">
        <v>87</v>
      </c>
      <c r="E97" s="405"/>
      <c r="F97" s="405"/>
      <c r="G97" s="327"/>
      <c r="H97" s="327"/>
      <c r="I97" s="327"/>
      <c r="J97" s="202"/>
      <c r="K97" s="405"/>
      <c r="L97" s="405"/>
    </row>
    <row r="98" spans="2:12" x14ac:dyDescent="0.2">
      <c r="B98" s="86"/>
      <c r="C98" s="83"/>
      <c r="D98" s="88" t="s">
        <v>98</v>
      </c>
      <c r="E98" s="149">
        <v>16134100</v>
      </c>
      <c r="F98" s="149">
        <v>16852200</v>
      </c>
      <c r="G98" s="324">
        <f>SUM(J98*0.25)</f>
        <v>4716235</v>
      </c>
      <c r="H98" s="324">
        <f>SUM(J98*0.5)</f>
        <v>9432470</v>
      </c>
      <c r="I98" s="324">
        <f>SUM(J98*0.75)</f>
        <v>14148705</v>
      </c>
      <c r="J98" s="372">
        <v>18864940</v>
      </c>
      <c r="K98" s="372">
        <v>18864940</v>
      </c>
      <c r="L98" s="372">
        <v>18864940</v>
      </c>
    </row>
    <row r="99" spans="2:12" x14ac:dyDescent="0.2">
      <c r="B99" s="86"/>
      <c r="C99" s="83"/>
      <c r="D99" s="85" t="s">
        <v>77</v>
      </c>
      <c r="E99" s="406"/>
      <c r="F99" s="406"/>
      <c r="G99" s="328"/>
      <c r="H99" s="328"/>
      <c r="I99" s="328"/>
      <c r="J99" s="163"/>
      <c r="K99" s="406"/>
      <c r="L99" s="406"/>
    </row>
    <row r="100" spans="2:12" ht="25.5" x14ac:dyDescent="0.2">
      <c r="B100" s="86"/>
      <c r="C100" s="83"/>
      <c r="D100" s="88" t="s">
        <v>99</v>
      </c>
      <c r="E100" s="406"/>
      <c r="F100" s="406"/>
      <c r="G100" s="328"/>
      <c r="H100" s="328"/>
      <c r="I100" s="328"/>
      <c r="J100" s="163"/>
      <c r="K100" s="406"/>
      <c r="L100" s="406"/>
    </row>
    <row r="101" spans="2:12" x14ac:dyDescent="0.2">
      <c r="B101" s="86"/>
      <c r="C101" s="83"/>
      <c r="D101" s="331" t="s">
        <v>68</v>
      </c>
      <c r="E101" s="406"/>
      <c r="F101" s="406"/>
      <c r="G101" s="328"/>
      <c r="H101" s="328"/>
      <c r="I101" s="328"/>
      <c r="J101" s="163"/>
      <c r="K101" s="406"/>
      <c r="L101" s="406"/>
    </row>
    <row r="102" spans="2:12" x14ac:dyDescent="0.2">
      <c r="B102" s="86"/>
      <c r="C102" s="89"/>
      <c r="D102" s="331" t="s">
        <v>97</v>
      </c>
      <c r="E102" s="422"/>
      <c r="F102" s="422"/>
      <c r="G102" s="401"/>
      <c r="H102" s="401"/>
      <c r="I102" s="401"/>
      <c r="J102" s="203"/>
      <c r="K102" s="422"/>
      <c r="L102" s="422"/>
    </row>
    <row r="103" spans="2:12" x14ac:dyDescent="0.2">
      <c r="B103" s="86"/>
      <c r="C103" s="83">
        <v>12003</v>
      </c>
      <c r="D103" s="85" t="s">
        <v>87</v>
      </c>
      <c r="E103" s="406"/>
      <c r="F103" s="406"/>
      <c r="G103" s="328"/>
      <c r="H103" s="328"/>
      <c r="I103" s="328"/>
      <c r="J103" s="163"/>
      <c r="K103" s="406"/>
      <c r="L103" s="406"/>
    </row>
    <row r="104" spans="2:12" ht="38.25" x14ac:dyDescent="0.2">
      <c r="B104" s="86"/>
      <c r="C104" s="83"/>
      <c r="D104" s="85" t="s">
        <v>328</v>
      </c>
      <c r="E104" s="493"/>
      <c r="F104" s="441"/>
      <c r="G104" s="328"/>
      <c r="H104" s="328"/>
      <c r="I104" s="328"/>
      <c r="J104" s="441"/>
      <c r="K104" s="441"/>
      <c r="L104" s="441"/>
    </row>
    <row r="105" spans="2:12" x14ac:dyDescent="0.2">
      <c r="B105" s="86"/>
      <c r="C105" s="83"/>
      <c r="D105" s="85" t="s">
        <v>77</v>
      </c>
      <c r="E105" s="406"/>
      <c r="F105" s="406"/>
      <c r="G105" s="328"/>
      <c r="H105" s="328"/>
      <c r="I105" s="328"/>
      <c r="J105" s="163"/>
      <c r="K105" s="406"/>
      <c r="L105" s="406"/>
    </row>
    <row r="106" spans="2:12" ht="25.5" x14ac:dyDescent="0.2">
      <c r="B106" s="86"/>
      <c r="C106" s="83"/>
      <c r="D106" s="351" t="s">
        <v>329</v>
      </c>
      <c r="E106" s="406"/>
      <c r="F106" s="406"/>
      <c r="G106" s="328"/>
      <c r="H106" s="328"/>
      <c r="I106" s="328"/>
      <c r="J106" s="163"/>
      <c r="K106" s="406"/>
      <c r="L106" s="406"/>
    </row>
    <row r="107" spans="2:12" x14ac:dyDescent="0.2">
      <c r="B107" s="86"/>
      <c r="C107" s="83"/>
      <c r="D107" s="331" t="s">
        <v>68</v>
      </c>
      <c r="E107" s="406"/>
      <c r="F107" s="406"/>
      <c r="G107" s="328"/>
      <c r="H107" s="328"/>
      <c r="I107" s="328"/>
      <c r="J107" s="163"/>
      <c r="K107" s="406"/>
      <c r="L107" s="406"/>
    </row>
    <row r="108" spans="2:12" x14ac:dyDescent="0.2">
      <c r="B108" s="86"/>
      <c r="C108" s="83"/>
      <c r="D108" s="331" t="s">
        <v>97</v>
      </c>
      <c r="E108" s="406"/>
      <c r="F108" s="406"/>
      <c r="G108" s="328"/>
      <c r="H108" s="328"/>
      <c r="I108" s="328"/>
      <c r="J108" s="163"/>
      <c r="K108" s="406"/>
      <c r="L108" s="406"/>
    </row>
    <row r="109" spans="2:12" x14ac:dyDescent="0.2">
      <c r="B109" s="125" t="s">
        <v>8</v>
      </c>
      <c r="C109" s="92"/>
      <c r="D109" s="126"/>
      <c r="E109" s="384"/>
      <c r="F109" s="384"/>
      <c r="G109" s="384"/>
      <c r="H109" s="384"/>
      <c r="I109" s="384"/>
      <c r="J109" s="384"/>
      <c r="K109" s="384"/>
      <c r="L109" s="385"/>
    </row>
    <row r="110" spans="2:12" x14ac:dyDescent="0.2">
      <c r="B110" s="25">
        <v>1082</v>
      </c>
      <c r="C110" s="68"/>
      <c r="D110" s="93" t="s">
        <v>54</v>
      </c>
      <c r="E110" s="202"/>
      <c r="F110" s="202"/>
      <c r="G110" s="394"/>
      <c r="H110" s="394"/>
      <c r="I110" s="394"/>
      <c r="J110" s="202"/>
      <c r="K110" s="202"/>
      <c r="L110" s="202"/>
    </row>
    <row r="111" spans="2:12" ht="34.5" customHeight="1" x14ac:dyDescent="0.2">
      <c r="B111" s="27"/>
      <c r="C111" s="70"/>
      <c r="D111" s="317" t="s">
        <v>104</v>
      </c>
      <c r="E111" s="303">
        <f t="shared" ref="E111:L111" si="5">SUM(E118,E124,E130,E136)</f>
        <v>16567759.899999999</v>
      </c>
      <c r="F111" s="303">
        <f t="shared" si="5"/>
        <v>14351892.600000001</v>
      </c>
      <c r="G111" s="325">
        <f t="shared" si="5"/>
        <v>3789503.5750000002</v>
      </c>
      <c r="H111" s="325">
        <f t="shared" si="5"/>
        <v>7579007.1500000004</v>
      </c>
      <c r="I111" s="325">
        <f t="shared" si="5"/>
        <v>11363260.725</v>
      </c>
      <c r="J111" s="303">
        <f t="shared" si="5"/>
        <v>15147514.300000001</v>
      </c>
      <c r="K111" s="303">
        <f t="shared" si="5"/>
        <v>15484728.4</v>
      </c>
      <c r="L111" s="303">
        <f t="shared" si="5"/>
        <v>15478112.4</v>
      </c>
    </row>
    <row r="112" spans="2:12" x14ac:dyDescent="0.2">
      <c r="B112" s="95"/>
      <c r="C112" s="70"/>
      <c r="D112" s="69" t="s">
        <v>56</v>
      </c>
      <c r="E112" s="163"/>
      <c r="F112" s="163"/>
      <c r="G112" s="326"/>
      <c r="H112" s="326"/>
      <c r="I112" s="326"/>
      <c r="J112" s="163"/>
      <c r="K112" s="163"/>
      <c r="L112" s="163"/>
    </row>
    <row r="113" spans="2:12" x14ac:dyDescent="0.2">
      <c r="B113" s="95"/>
      <c r="C113" s="70"/>
      <c r="D113" s="315" t="s">
        <v>105</v>
      </c>
      <c r="E113" s="163"/>
      <c r="F113" s="163"/>
      <c r="G113" s="326"/>
      <c r="H113" s="326"/>
      <c r="I113" s="326"/>
      <c r="J113" s="163"/>
      <c r="K113" s="163"/>
      <c r="L113" s="163"/>
    </row>
    <row r="114" spans="2:12" x14ac:dyDescent="0.2">
      <c r="B114" s="95"/>
      <c r="C114" s="70"/>
      <c r="D114" s="69" t="s">
        <v>120</v>
      </c>
      <c r="E114" s="163"/>
      <c r="F114" s="163"/>
      <c r="G114" s="326"/>
      <c r="H114" s="326"/>
      <c r="I114" s="326"/>
      <c r="J114" s="163"/>
      <c r="K114" s="163"/>
      <c r="L114" s="163"/>
    </row>
    <row r="115" spans="2:12" ht="25.5" x14ac:dyDescent="0.2">
      <c r="B115" s="95"/>
      <c r="C115" s="70"/>
      <c r="D115" s="315" t="s">
        <v>106</v>
      </c>
      <c r="E115" s="203"/>
      <c r="F115" s="203"/>
      <c r="G115" s="395"/>
      <c r="H115" s="395"/>
      <c r="I115" s="395"/>
      <c r="J115" s="203"/>
      <c r="K115" s="203"/>
      <c r="L115" s="203"/>
    </row>
    <row r="116" spans="2:12" x14ac:dyDescent="0.2">
      <c r="B116" s="33"/>
      <c r="C116" s="34" t="s">
        <v>60</v>
      </c>
      <c r="D116" s="35"/>
      <c r="E116" s="392"/>
      <c r="F116" s="392"/>
      <c r="G116" s="409"/>
      <c r="H116" s="409"/>
      <c r="I116" s="409"/>
      <c r="J116" s="392"/>
      <c r="K116" s="392"/>
      <c r="L116" s="393"/>
    </row>
    <row r="117" spans="2:12" x14ac:dyDescent="0.2">
      <c r="B117" s="96"/>
      <c r="C117" s="68">
        <v>11001</v>
      </c>
      <c r="D117" s="91" t="s">
        <v>87</v>
      </c>
      <c r="E117" s="417"/>
      <c r="F117" s="417"/>
      <c r="G117" s="418"/>
      <c r="H117" s="418"/>
      <c r="I117" s="418"/>
      <c r="J117" s="417"/>
      <c r="K117" s="417"/>
      <c r="L117" s="417"/>
    </row>
    <row r="118" spans="2:12" ht="25.5" x14ac:dyDescent="0.2">
      <c r="B118" s="95"/>
      <c r="C118" s="70"/>
      <c r="D118" s="318" t="s">
        <v>107</v>
      </c>
      <c r="E118" s="149">
        <v>3299.8</v>
      </c>
      <c r="F118" s="149">
        <v>6270</v>
      </c>
      <c r="G118" s="324">
        <f>SUM(J118/2)</f>
        <v>5250</v>
      </c>
      <c r="H118" s="324">
        <f>SUM(J118)</f>
        <v>10500</v>
      </c>
      <c r="I118" s="324">
        <f>SUM(J118)</f>
        <v>10500</v>
      </c>
      <c r="J118" s="149">
        <v>10500</v>
      </c>
      <c r="K118" s="149">
        <v>10500</v>
      </c>
      <c r="L118" s="149">
        <v>10500</v>
      </c>
    </row>
    <row r="119" spans="2:12" x14ac:dyDescent="0.2">
      <c r="B119" s="81"/>
      <c r="C119" s="83"/>
      <c r="D119" s="98" t="s">
        <v>63</v>
      </c>
      <c r="E119" s="193"/>
      <c r="F119" s="193"/>
      <c r="G119" s="419"/>
      <c r="H119" s="419"/>
      <c r="I119" s="419"/>
      <c r="J119" s="193"/>
      <c r="K119" s="193"/>
      <c r="L119" s="193"/>
    </row>
    <row r="120" spans="2:12" ht="63.75" x14ac:dyDescent="0.2">
      <c r="B120" s="81"/>
      <c r="C120" s="83"/>
      <c r="D120" s="98" t="s">
        <v>108</v>
      </c>
      <c r="E120" s="193"/>
      <c r="F120" s="193"/>
      <c r="G120" s="419"/>
      <c r="H120" s="419"/>
      <c r="I120" s="419"/>
      <c r="J120" s="193"/>
      <c r="K120" s="193"/>
      <c r="L120" s="193"/>
    </row>
    <row r="121" spans="2:12" x14ac:dyDescent="0.2">
      <c r="B121" s="81"/>
      <c r="C121" s="83"/>
      <c r="D121" s="63" t="s">
        <v>68</v>
      </c>
      <c r="E121" s="193"/>
      <c r="F121" s="193"/>
      <c r="G121" s="419"/>
      <c r="H121" s="419"/>
      <c r="I121" s="419"/>
      <c r="J121" s="193"/>
      <c r="K121" s="193"/>
      <c r="L121" s="193"/>
    </row>
    <row r="122" spans="2:12" x14ac:dyDescent="0.2">
      <c r="B122" s="81"/>
      <c r="C122" s="89"/>
      <c r="D122" s="310" t="s">
        <v>79</v>
      </c>
      <c r="E122" s="193"/>
      <c r="F122" s="193"/>
      <c r="G122" s="419"/>
      <c r="H122" s="419"/>
      <c r="I122" s="419"/>
      <c r="J122" s="193"/>
      <c r="K122" s="193"/>
      <c r="L122" s="193"/>
    </row>
    <row r="123" spans="2:12" x14ac:dyDescent="0.2">
      <c r="B123" s="81"/>
      <c r="C123" s="83">
        <v>12001</v>
      </c>
      <c r="D123" s="91" t="s">
        <v>87</v>
      </c>
      <c r="E123" s="423"/>
      <c r="F123" s="423"/>
      <c r="G123" s="327"/>
      <c r="H123" s="327"/>
      <c r="I123" s="327"/>
      <c r="J123" s="417"/>
      <c r="K123" s="423"/>
      <c r="L123" s="423"/>
    </row>
    <row r="124" spans="2:12" ht="25.5" x14ac:dyDescent="0.2">
      <c r="B124" s="81"/>
      <c r="C124" s="83"/>
      <c r="D124" s="99" t="s">
        <v>109</v>
      </c>
      <c r="E124" s="149">
        <v>4800862</v>
      </c>
      <c r="F124" s="149">
        <v>3009220.8</v>
      </c>
      <c r="G124" s="324">
        <f>SUM(J124*0.25)</f>
        <v>752305.2</v>
      </c>
      <c r="H124" s="324">
        <f>SUM(J124*0.5)</f>
        <v>1504610.4</v>
      </c>
      <c r="I124" s="324">
        <f>SUM(J124*0.75)</f>
        <v>2256915.5999999996</v>
      </c>
      <c r="J124" s="149">
        <v>3009220.8</v>
      </c>
      <c r="K124" s="149">
        <v>3039313</v>
      </c>
      <c r="L124" s="149">
        <v>3039313</v>
      </c>
    </row>
    <row r="125" spans="2:12" x14ac:dyDescent="0.2">
      <c r="B125" s="81"/>
      <c r="C125" s="83"/>
      <c r="D125" s="48" t="s">
        <v>63</v>
      </c>
      <c r="E125" s="424"/>
      <c r="F125" s="424"/>
      <c r="G125" s="328"/>
      <c r="H125" s="328"/>
      <c r="I125" s="328"/>
      <c r="J125" s="193"/>
      <c r="K125" s="424"/>
      <c r="L125" s="424"/>
    </row>
    <row r="126" spans="2:12" ht="76.5" x14ac:dyDescent="0.2">
      <c r="B126" s="81"/>
      <c r="C126" s="83"/>
      <c r="D126" s="319" t="s">
        <v>110</v>
      </c>
      <c r="E126" s="424"/>
      <c r="F126" s="424"/>
      <c r="G126" s="328"/>
      <c r="H126" s="328"/>
      <c r="I126" s="328"/>
      <c r="J126" s="193"/>
      <c r="K126" s="424"/>
      <c r="L126" s="424"/>
    </row>
    <row r="127" spans="2:12" x14ac:dyDescent="0.2">
      <c r="B127" s="81"/>
      <c r="C127" s="83"/>
      <c r="D127" s="47" t="s">
        <v>65</v>
      </c>
      <c r="E127" s="424"/>
      <c r="F127" s="424"/>
      <c r="G127" s="328"/>
      <c r="H127" s="328"/>
      <c r="I127" s="328"/>
      <c r="J127" s="193"/>
      <c r="K127" s="424"/>
      <c r="L127" s="424"/>
    </row>
    <row r="128" spans="2:12" x14ac:dyDescent="0.2">
      <c r="B128" s="81"/>
      <c r="C128" s="89"/>
      <c r="D128" s="310" t="s">
        <v>97</v>
      </c>
      <c r="E128" s="425"/>
      <c r="F128" s="425"/>
      <c r="G128" s="401"/>
      <c r="H128" s="401"/>
      <c r="I128" s="401"/>
      <c r="J128" s="420"/>
      <c r="K128" s="425"/>
      <c r="L128" s="425"/>
    </row>
    <row r="129" spans="2:12" x14ac:dyDescent="0.2">
      <c r="B129" s="81"/>
      <c r="C129" s="82">
        <v>12002</v>
      </c>
      <c r="D129" s="91" t="s">
        <v>87</v>
      </c>
      <c r="E129" s="423"/>
      <c r="F129" s="423"/>
      <c r="G129" s="327"/>
      <c r="H129" s="327"/>
      <c r="I129" s="327"/>
      <c r="J129" s="417"/>
      <c r="K129" s="423"/>
      <c r="L129" s="423"/>
    </row>
    <row r="130" spans="2:12" x14ac:dyDescent="0.2">
      <c r="B130" s="81"/>
      <c r="C130" s="83"/>
      <c r="D130" s="99" t="s">
        <v>111</v>
      </c>
      <c r="E130" s="149">
        <v>11686823.1</v>
      </c>
      <c r="F130" s="149">
        <v>11260318</v>
      </c>
      <c r="G130" s="324">
        <f>SUM(J130*0.25)</f>
        <v>3014829.5</v>
      </c>
      <c r="H130" s="324">
        <f>SUM(J130*0.5)</f>
        <v>6029659</v>
      </c>
      <c r="I130" s="324">
        <f>SUM(J130*0.75)</f>
        <v>9044488.5</v>
      </c>
      <c r="J130" s="343">
        <v>12059318</v>
      </c>
      <c r="K130" s="343">
        <v>12368756</v>
      </c>
      <c r="L130" s="343">
        <v>12368756</v>
      </c>
    </row>
    <row r="131" spans="2:12" x14ac:dyDescent="0.2">
      <c r="B131" s="81"/>
      <c r="C131" s="83"/>
      <c r="D131" s="47" t="s">
        <v>63</v>
      </c>
      <c r="E131" s="424"/>
      <c r="F131" s="424"/>
      <c r="G131" s="328"/>
      <c r="H131" s="328"/>
      <c r="I131" s="328"/>
      <c r="J131" s="193"/>
      <c r="K131" s="424"/>
      <c r="L131" s="424"/>
    </row>
    <row r="132" spans="2:12" ht="25.5" x14ac:dyDescent="0.2">
      <c r="B132" s="81"/>
      <c r="C132" s="83"/>
      <c r="D132" s="99" t="s">
        <v>112</v>
      </c>
      <c r="E132" s="424"/>
      <c r="F132" s="424"/>
      <c r="G132" s="328"/>
      <c r="H132" s="328"/>
      <c r="I132" s="328"/>
      <c r="J132" s="193"/>
      <c r="K132" s="424"/>
      <c r="L132" s="424"/>
    </row>
    <row r="133" spans="2:12" x14ac:dyDescent="0.2">
      <c r="B133" s="86"/>
      <c r="C133" s="83"/>
      <c r="D133" s="47" t="s">
        <v>65</v>
      </c>
      <c r="E133" s="424"/>
      <c r="F133" s="424"/>
      <c r="G133" s="328"/>
      <c r="H133" s="328"/>
      <c r="I133" s="328"/>
      <c r="J133" s="193"/>
      <c r="K133" s="424"/>
      <c r="L133" s="424"/>
    </row>
    <row r="134" spans="2:12" x14ac:dyDescent="0.2">
      <c r="B134" s="86"/>
      <c r="C134" s="89"/>
      <c r="D134" s="310" t="s">
        <v>97</v>
      </c>
      <c r="E134" s="425"/>
      <c r="F134" s="425"/>
      <c r="G134" s="401"/>
      <c r="H134" s="401"/>
      <c r="I134" s="401"/>
      <c r="J134" s="420"/>
      <c r="K134" s="425"/>
      <c r="L134" s="425"/>
    </row>
    <row r="135" spans="2:12" x14ac:dyDescent="0.2">
      <c r="B135" s="101"/>
      <c r="C135" s="51">
        <v>12003</v>
      </c>
      <c r="D135" s="91" t="s">
        <v>87</v>
      </c>
      <c r="E135" s="426"/>
      <c r="F135" s="426"/>
      <c r="G135" s="327"/>
      <c r="H135" s="327"/>
      <c r="I135" s="327"/>
      <c r="J135" s="397"/>
      <c r="K135" s="426"/>
      <c r="L135" s="426"/>
    </row>
    <row r="136" spans="2:12" ht="51" x14ac:dyDescent="0.2">
      <c r="B136" s="101"/>
      <c r="C136" s="46"/>
      <c r="D136" s="320" t="s">
        <v>114</v>
      </c>
      <c r="E136" s="149">
        <v>76775</v>
      </c>
      <c r="F136" s="149">
        <v>76083.8</v>
      </c>
      <c r="G136" s="324">
        <f>SUM(J136*0.25)</f>
        <v>17118.875</v>
      </c>
      <c r="H136" s="324">
        <f>SUM(J136*0.5)</f>
        <v>34237.75</v>
      </c>
      <c r="I136" s="324">
        <f>SUM(J136*0.75)</f>
        <v>51356.625</v>
      </c>
      <c r="J136" s="149">
        <v>68475.5</v>
      </c>
      <c r="K136" s="149">
        <v>66159.399999999994</v>
      </c>
      <c r="L136" s="149">
        <v>59543.4</v>
      </c>
    </row>
    <row r="137" spans="2:12" x14ac:dyDescent="0.2">
      <c r="B137" s="101"/>
      <c r="C137" s="46"/>
      <c r="D137" s="47" t="s">
        <v>63</v>
      </c>
      <c r="E137" s="302"/>
      <c r="F137" s="302"/>
      <c r="G137" s="372" t="s">
        <v>370</v>
      </c>
      <c r="H137" s="372">
        <v>102816</v>
      </c>
      <c r="I137" s="372">
        <v>154224</v>
      </c>
      <c r="J137" s="343"/>
      <c r="K137" s="343"/>
      <c r="L137" s="343"/>
    </row>
    <row r="138" spans="2:12" ht="51" x14ac:dyDescent="0.2">
      <c r="B138" s="101"/>
      <c r="C138" s="46"/>
      <c r="D138" s="316" t="s">
        <v>115</v>
      </c>
      <c r="E138" s="302"/>
      <c r="F138" s="302"/>
      <c r="G138" s="328"/>
      <c r="H138" s="328"/>
      <c r="I138" s="328"/>
      <c r="J138" s="399"/>
      <c r="K138" s="302"/>
      <c r="L138" s="302"/>
    </row>
    <row r="139" spans="2:12" x14ac:dyDescent="0.2">
      <c r="B139" s="101"/>
      <c r="C139" s="46"/>
      <c r="D139" s="47" t="s">
        <v>68</v>
      </c>
      <c r="E139" s="302"/>
      <c r="F139" s="302"/>
      <c r="G139" s="328"/>
      <c r="H139" s="328"/>
      <c r="I139" s="328"/>
      <c r="J139" s="399"/>
      <c r="K139" s="302"/>
      <c r="L139" s="302"/>
    </row>
    <row r="140" spans="2:12" x14ac:dyDescent="0.2">
      <c r="B140" s="103"/>
      <c r="C140" s="49"/>
      <c r="D140" s="104" t="s">
        <v>97</v>
      </c>
      <c r="E140" s="427"/>
      <c r="F140" s="427"/>
      <c r="G140" s="401"/>
      <c r="H140" s="401"/>
      <c r="I140" s="401"/>
      <c r="J140" s="402"/>
      <c r="K140" s="427"/>
      <c r="L140" s="427"/>
    </row>
    <row r="141" spans="2:12" x14ac:dyDescent="0.2">
      <c r="B141" s="20" t="s">
        <v>8</v>
      </c>
      <c r="C141" s="21"/>
      <c r="D141" s="22"/>
      <c r="E141" s="384"/>
      <c r="F141" s="384"/>
      <c r="G141" s="384"/>
      <c r="H141" s="384"/>
      <c r="I141" s="384"/>
      <c r="J141" s="384"/>
      <c r="K141" s="384"/>
      <c r="L141" s="385"/>
    </row>
    <row r="142" spans="2:12" x14ac:dyDescent="0.2">
      <c r="B142" s="25">
        <v>1102</v>
      </c>
      <c r="C142" s="78"/>
      <c r="D142" s="105" t="s">
        <v>116</v>
      </c>
      <c r="E142" s="428"/>
      <c r="F142" s="428"/>
      <c r="G142" s="429"/>
      <c r="H142" s="429"/>
      <c r="I142" s="429"/>
      <c r="J142" s="428"/>
      <c r="K142" s="428"/>
      <c r="L142" s="428"/>
    </row>
    <row r="143" spans="2:12" x14ac:dyDescent="0.2">
      <c r="B143" s="27"/>
      <c r="C143" s="79"/>
      <c r="D143" s="106" t="s">
        <v>117</v>
      </c>
      <c r="E143" s="305">
        <f>SUM(E150,E156,E162,E168,E174,E180,E186,E199,E204,E192)</f>
        <v>273724069.80000001</v>
      </c>
      <c r="F143" s="305">
        <f t="shared" ref="F143:L143" si="6">SUM(F150,F156,F162,F168,F174,F180,F186,F199,F204,F192)</f>
        <v>281075105</v>
      </c>
      <c r="G143" s="305">
        <f t="shared" si="6"/>
        <v>70475735.534999996</v>
      </c>
      <c r="H143" s="305">
        <f t="shared" si="6"/>
        <v>140946809.14999998</v>
      </c>
      <c r="I143" s="305">
        <f t="shared" si="6"/>
        <v>211419963.72500002</v>
      </c>
      <c r="J143" s="305">
        <f t="shared" si="6"/>
        <v>281893118.29999995</v>
      </c>
      <c r="K143" s="305">
        <f t="shared" si="6"/>
        <v>282481960.59999996</v>
      </c>
      <c r="L143" s="305">
        <f t="shared" si="6"/>
        <v>283352224</v>
      </c>
    </row>
    <row r="144" spans="2:12" x14ac:dyDescent="0.2">
      <c r="B144" s="27"/>
      <c r="C144" s="79"/>
      <c r="D144" s="47" t="s">
        <v>118</v>
      </c>
      <c r="E144" s="388"/>
      <c r="F144" s="388"/>
      <c r="G144" s="389"/>
      <c r="H144" s="389"/>
      <c r="I144" s="389"/>
      <c r="J144" s="388"/>
      <c r="K144" s="388"/>
      <c r="L144" s="388"/>
    </row>
    <row r="145" spans="2:12" x14ac:dyDescent="0.2">
      <c r="B145" s="27"/>
      <c r="C145" s="79"/>
      <c r="D145" s="63" t="s">
        <v>119</v>
      </c>
      <c r="E145" s="388"/>
      <c r="F145" s="388"/>
      <c r="G145" s="389"/>
      <c r="H145" s="389"/>
      <c r="I145" s="389"/>
      <c r="J145" s="388"/>
      <c r="K145" s="388"/>
      <c r="L145" s="388"/>
    </row>
    <row r="146" spans="2:12" x14ac:dyDescent="0.2">
      <c r="B146" s="27"/>
      <c r="C146" s="79"/>
      <c r="D146" s="63" t="s">
        <v>120</v>
      </c>
      <c r="E146" s="388"/>
      <c r="F146" s="388"/>
      <c r="G146" s="389"/>
      <c r="H146" s="389"/>
      <c r="I146" s="389"/>
      <c r="J146" s="388"/>
      <c r="K146" s="388"/>
      <c r="L146" s="388"/>
    </row>
    <row r="147" spans="2:12" ht="25.5" x14ac:dyDescent="0.2">
      <c r="B147" s="31"/>
      <c r="C147" s="79"/>
      <c r="D147" s="63" t="s">
        <v>121</v>
      </c>
      <c r="E147" s="390"/>
      <c r="F147" s="390"/>
      <c r="G147" s="391"/>
      <c r="H147" s="391"/>
      <c r="I147" s="391"/>
      <c r="J147" s="390"/>
      <c r="K147" s="390"/>
      <c r="L147" s="390"/>
    </row>
    <row r="148" spans="2:12" x14ac:dyDescent="0.2">
      <c r="B148" s="33"/>
      <c r="C148" s="34" t="s">
        <v>60</v>
      </c>
      <c r="D148" s="35"/>
      <c r="E148" s="392"/>
      <c r="F148" s="392"/>
      <c r="G148" s="409"/>
      <c r="H148" s="409"/>
      <c r="I148" s="409"/>
      <c r="J148" s="392"/>
      <c r="K148" s="392"/>
      <c r="L148" s="393"/>
    </row>
    <row r="149" spans="2:12" x14ac:dyDescent="0.2">
      <c r="B149" s="86"/>
      <c r="C149" s="82">
        <v>11001</v>
      </c>
      <c r="D149" s="98" t="s">
        <v>61</v>
      </c>
      <c r="E149" s="163"/>
      <c r="F149" s="163"/>
      <c r="G149" s="326"/>
      <c r="H149" s="326"/>
      <c r="I149" s="326"/>
      <c r="J149" s="163"/>
      <c r="K149" s="163"/>
      <c r="L149" s="163"/>
    </row>
    <row r="150" spans="2:12" ht="38.25" x14ac:dyDescent="0.2">
      <c r="B150" s="86"/>
      <c r="C150" s="83"/>
      <c r="D150" s="318" t="s">
        <v>122</v>
      </c>
      <c r="E150" s="163">
        <v>67560</v>
      </c>
      <c r="F150" s="163">
        <v>72400</v>
      </c>
      <c r="G150" s="324">
        <f>SUM(J150*0.2)</f>
        <v>14480</v>
      </c>
      <c r="H150" s="324">
        <f>SUM(J150*0.5)</f>
        <v>36200</v>
      </c>
      <c r="I150" s="324">
        <f>SUM(J150*0.75)</f>
        <v>54300</v>
      </c>
      <c r="J150" s="344">
        <v>72400</v>
      </c>
      <c r="K150" s="344">
        <v>72400</v>
      </c>
      <c r="L150" s="344">
        <v>72400</v>
      </c>
    </row>
    <row r="151" spans="2:12" x14ac:dyDescent="0.2">
      <c r="B151" s="86"/>
      <c r="C151" s="83"/>
      <c r="D151" s="98" t="s">
        <v>63</v>
      </c>
      <c r="E151" s="163"/>
      <c r="F151" s="163"/>
      <c r="G151" s="328"/>
      <c r="H151" s="328"/>
      <c r="I151" s="328"/>
      <c r="J151" s="163"/>
      <c r="K151" s="163"/>
      <c r="L151" s="163"/>
    </row>
    <row r="152" spans="2:12" ht="51" x14ac:dyDescent="0.2">
      <c r="B152" s="86"/>
      <c r="C152" s="83"/>
      <c r="D152" s="318" t="s">
        <v>123</v>
      </c>
      <c r="E152" s="163"/>
      <c r="F152" s="163"/>
      <c r="G152" s="326"/>
      <c r="H152" s="326"/>
      <c r="I152" s="326"/>
      <c r="J152" s="163"/>
      <c r="K152" s="163"/>
      <c r="L152" s="163"/>
    </row>
    <row r="153" spans="2:12" x14ac:dyDescent="0.2">
      <c r="B153" s="86"/>
      <c r="C153" s="83"/>
      <c r="D153" s="98" t="s">
        <v>65</v>
      </c>
      <c r="E153" s="163"/>
      <c r="F153" s="163"/>
      <c r="G153" s="326"/>
      <c r="H153" s="326"/>
      <c r="I153" s="326"/>
      <c r="J153" s="163"/>
      <c r="K153" s="163"/>
      <c r="L153" s="163"/>
    </row>
    <row r="154" spans="2:12" x14ac:dyDescent="0.2">
      <c r="B154" s="86"/>
      <c r="C154" s="83"/>
      <c r="D154" s="310" t="s">
        <v>79</v>
      </c>
      <c r="E154" s="163"/>
      <c r="F154" s="163"/>
      <c r="G154" s="326"/>
      <c r="H154" s="326"/>
      <c r="I154" s="326"/>
      <c r="J154" s="163"/>
      <c r="K154" s="163"/>
      <c r="L154" s="163"/>
    </row>
    <row r="155" spans="2:12" x14ac:dyDescent="0.2">
      <c r="B155" s="86"/>
      <c r="C155" s="82">
        <v>11002</v>
      </c>
      <c r="D155" s="98" t="s">
        <v>61</v>
      </c>
      <c r="E155" s="163"/>
      <c r="F155" s="163"/>
      <c r="G155" s="326"/>
      <c r="H155" s="326"/>
      <c r="I155" s="326"/>
      <c r="J155" s="163"/>
      <c r="K155" s="163"/>
      <c r="L155" s="163"/>
    </row>
    <row r="156" spans="2:12" ht="25.5" x14ac:dyDescent="0.2">
      <c r="B156" s="86"/>
      <c r="C156" s="83"/>
      <c r="D156" s="318" t="s">
        <v>124</v>
      </c>
      <c r="E156" s="163">
        <v>1374853.2</v>
      </c>
      <c r="F156" s="163">
        <v>1072310.3</v>
      </c>
      <c r="G156" s="324">
        <f>SUM(J156*0.25)</f>
        <v>213613.15</v>
      </c>
      <c r="H156" s="324">
        <f>SUM(J156*0.5)</f>
        <v>427226.3</v>
      </c>
      <c r="I156" s="324">
        <f>SUM(J156*0.75)</f>
        <v>640839.44999999995</v>
      </c>
      <c r="J156" s="532">
        <v>854452.6</v>
      </c>
      <c r="K156" s="532">
        <v>623401</v>
      </c>
      <c r="L156" s="532">
        <v>646593.9</v>
      </c>
    </row>
    <row r="157" spans="2:12" x14ac:dyDescent="0.2">
      <c r="B157" s="86"/>
      <c r="C157" s="83"/>
      <c r="D157" s="48" t="s">
        <v>63</v>
      </c>
      <c r="E157" s="163"/>
      <c r="F157" s="163"/>
      <c r="G157" s="326"/>
      <c r="H157" s="326"/>
      <c r="I157" s="326"/>
      <c r="J157" s="163"/>
      <c r="K157" s="163"/>
      <c r="L157" s="163"/>
    </row>
    <row r="158" spans="2:12" ht="25.5" x14ac:dyDescent="0.2">
      <c r="B158" s="86"/>
      <c r="C158" s="83"/>
      <c r="D158" s="99" t="s">
        <v>125</v>
      </c>
      <c r="E158" s="163"/>
      <c r="F158" s="163"/>
      <c r="G158" s="326"/>
      <c r="H158" s="326"/>
      <c r="I158" s="326"/>
      <c r="J158" s="163"/>
      <c r="K158" s="163"/>
      <c r="L158" s="163"/>
    </row>
    <row r="159" spans="2:12" x14ac:dyDescent="0.2">
      <c r="B159" s="86"/>
      <c r="C159" s="83"/>
      <c r="D159" s="98" t="s">
        <v>65</v>
      </c>
      <c r="E159" s="163"/>
      <c r="F159" s="163"/>
      <c r="G159" s="326"/>
      <c r="H159" s="326"/>
      <c r="I159" s="326"/>
      <c r="J159" s="163"/>
      <c r="K159" s="163"/>
      <c r="L159" s="163"/>
    </row>
    <row r="160" spans="2:12" x14ac:dyDescent="0.2">
      <c r="B160" s="86"/>
      <c r="C160" s="83"/>
      <c r="D160" s="310" t="s">
        <v>79</v>
      </c>
      <c r="E160" s="163"/>
      <c r="F160" s="163"/>
      <c r="G160" s="326"/>
      <c r="H160" s="326"/>
      <c r="I160" s="326"/>
      <c r="J160" s="163"/>
      <c r="K160" s="163"/>
      <c r="L160" s="163"/>
    </row>
    <row r="161" spans="2:12" x14ac:dyDescent="0.2">
      <c r="B161" s="86"/>
      <c r="C161" s="82">
        <v>11003</v>
      </c>
      <c r="D161" s="48" t="s">
        <v>61</v>
      </c>
      <c r="E161" s="202"/>
      <c r="F161" s="202"/>
      <c r="G161" s="394"/>
      <c r="H161" s="394"/>
      <c r="I161" s="394"/>
      <c r="J161" s="202"/>
      <c r="K161" s="202"/>
      <c r="L161" s="202"/>
    </row>
    <row r="162" spans="2:12" ht="21.75" customHeight="1" x14ac:dyDescent="0.2">
      <c r="B162" s="86"/>
      <c r="C162" s="83"/>
      <c r="D162" s="99" t="s">
        <v>325</v>
      </c>
      <c r="E162" s="163">
        <v>588</v>
      </c>
      <c r="F162" s="163">
        <v>809.9</v>
      </c>
      <c r="G162" s="324">
        <f>+J162</f>
        <v>500</v>
      </c>
      <c r="H162" s="324">
        <f t="shared" ref="H162:I162" si="7">+K162</f>
        <v>500</v>
      </c>
      <c r="I162" s="324">
        <f t="shared" si="7"/>
        <v>500</v>
      </c>
      <c r="J162" s="163">
        <v>500</v>
      </c>
      <c r="K162" s="163">
        <v>500</v>
      </c>
      <c r="L162" s="163">
        <v>500</v>
      </c>
    </row>
    <row r="163" spans="2:12" ht="21.75" customHeight="1" x14ac:dyDescent="0.2">
      <c r="B163" s="86"/>
      <c r="C163" s="83"/>
      <c r="D163" s="85" t="s">
        <v>63</v>
      </c>
      <c r="E163" s="163"/>
      <c r="F163" s="163"/>
      <c r="G163" s="326"/>
      <c r="H163" s="326"/>
      <c r="I163" s="326"/>
      <c r="J163" s="163"/>
      <c r="K163" s="163"/>
      <c r="L163" s="163"/>
    </row>
    <row r="164" spans="2:12" ht="25.5" x14ac:dyDescent="0.2">
      <c r="B164" s="86"/>
      <c r="C164" s="83"/>
      <c r="D164" s="319" t="s">
        <v>127</v>
      </c>
      <c r="E164" s="163"/>
      <c r="F164" s="163"/>
      <c r="G164" s="326"/>
      <c r="H164" s="326"/>
      <c r="I164" s="326"/>
      <c r="J164" s="163"/>
      <c r="K164" s="163"/>
      <c r="L164" s="163"/>
    </row>
    <row r="165" spans="2:12" x14ac:dyDescent="0.2">
      <c r="B165" s="86"/>
      <c r="C165" s="83"/>
      <c r="D165" s="98" t="s">
        <v>65</v>
      </c>
      <c r="E165" s="163"/>
      <c r="F165" s="163"/>
      <c r="G165" s="326"/>
      <c r="H165" s="326"/>
      <c r="I165" s="326"/>
      <c r="J165" s="163"/>
      <c r="K165" s="163"/>
      <c r="L165" s="163"/>
    </row>
    <row r="166" spans="2:12" x14ac:dyDescent="0.2">
      <c r="B166" s="86"/>
      <c r="C166" s="83"/>
      <c r="D166" s="310" t="s">
        <v>79</v>
      </c>
      <c r="E166" s="163"/>
      <c r="F166" s="163"/>
      <c r="G166" s="326"/>
      <c r="H166" s="326"/>
      <c r="I166" s="326"/>
      <c r="J166" s="163"/>
      <c r="K166" s="163"/>
      <c r="L166" s="163"/>
    </row>
    <row r="167" spans="2:12" x14ac:dyDescent="0.2">
      <c r="B167" s="86"/>
      <c r="C167" s="82">
        <v>12001</v>
      </c>
      <c r="D167" s="48" t="s">
        <v>61</v>
      </c>
      <c r="E167" s="398"/>
      <c r="F167" s="398"/>
      <c r="G167" s="327"/>
      <c r="H167" s="327"/>
      <c r="I167" s="327"/>
      <c r="J167" s="202"/>
      <c r="K167" s="398"/>
      <c r="L167" s="398"/>
    </row>
    <row r="168" spans="2:12" ht="25.5" x14ac:dyDescent="0.2">
      <c r="B168" s="86"/>
      <c r="C168" s="83"/>
      <c r="D168" s="319" t="s">
        <v>128</v>
      </c>
      <c r="E168" s="163">
        <v>31048958</v>
      </c>
      <c r="F168" s="163">
        <v>32610235.699999999</v>
      </c>
      <c r="G168" s="324">
        <f>SUM(J168*0.25)</f>
        <v>8344136.8250000002</v>
      </c>
      <c r="H168" s="324">
        <f>SUM(J168*0.5)</f>
        <v>16688273.65</v>
      </c>
      <c r="I168" s="324">
        <f>SUM(J168*0.75)</f>
        <v>25032410.475000001</v>
      </c>
      <c r="J168" s="532">
        <v>33376547.300000001</v>
      </c>
      <c r="K168" s="532">
        <v>34163993.899999999</v>
      </c>
      <c r="L168" s="532">
        <v>35019007.600000001</v>
      </c>
    </row>
    <row r="169" spans="2:12" x14ac:dyDescent="0.2">
      <c r="B169" s="86"/>
      <c r="C169" s="83"/>
      <c r="D169" s="47" t="s">
        <v>63</v>
      </c>
      <c r="E169" s="185"/>
      <c r="F169" s="185"/>
      <c r="G169" s="328"/>
      <c r="H169" s="328"/>
      <c r="I169" s="328"/>
      <c r="J169" s="163"/>
      <c r="K169" s="185"/>
      <c r="L169" s="185"/>
    </row>
    <row r="170" spans="2:12" ht="63.75" x14ac:dyDescent="0.2">
      <c r="B170" s="86"/>
      <c r="C170" s="83"/>
      <c r="D170" s="318" t="s">
        <v>129</v>
      </c>
      <c r="E170" s="185"/>
      <c r="F170" s="185"/>
      <c r="G170" s="328"/>
      <c r="H170" s="328"/>
      <c r="I170" s="328"/>
      <c r="J170" s="163"/>
      <c r="K170" s="185"/>
      <c r="L170" s="185"/>
    </row>
    <row r="171" spans="2:12" x14ac:dyDescent="0.2">
      <c r="B171" s="86"/>
      <c r="C171" s="83"/>
      <c r="D171" s="47" t="s">
        <v>68</v>
      </c>
      <c r="E171" s="185"/>
      <c r="F171" s="185"/>
      <c r="G171" s="328"/>
      <c r="H171" s="328"/>
      <c r="I171" s="328"/>
      <c r="J171" s="163"/>
      <c r="K171" s="185"/>
      <c r="L171" s="185"/>
    </row>
    <row r="172" spans="2:12" x14ac:dyDescent="0.2">
      <c r="B172" s="86"/>
      <c r="C172" s="89"/>
      <c r="D172" s="123" t="s">
        <v>97</v>
      </c>
      <c r="E172" s="403"/>
      <c r="F172" s="403"/>
      <c r="G172" s="401"/>
      <c r="H172" s="401"/>
      <c r="I172" s="401"/>
      <c r="J172" s="203"/>
      <c r="K172" s="403"/>
      <c r="L172" s="403"/>
    </row>
    <row r="173" spans="2:12" x14ac:dyDescent="0.2">
      <c r="B173" s="109"/>
      <c r="C173" s="82">
        <v>12002</v>
      </c>
      <c r="D173" s="48" t="s">
        <v>61</v>
      </c>
      <c r="E173" s="398"/>
      <c r="F173" s="398"/>
      <c r="G173" s="327"/>
      <c r="H173" s="327"/>
      <c r="I173" s="327"/>
      <c r="J173" s="202"/>
      <c r="K173" s="398"/>
      <c r="L173" s="398"/>
    </row>
    <row r="174" spans="2:12" ht="25.5" x14ac:dyDescent="0.2">
      <c r="B174" s="109"/>
      <c r="C174" s="83"/>
      <c r="D174" s="321" t="s">
        <v>130</v>
      </c>
      <c r="E174" s="185">
        <v>589734.5</v>
      </c>
      <c r="F174" s="185">
        <v>593486</v>
      </c>
      <c r="G174" s="324">
        <f>SUM(J174*0.26)</f>
        <v>148224.95999999999</v>
      </c>
      <c r="H174" s="324">
        <f>SUM(J174*0.5)</f>
        <v>285048</v>
      </c>
      <c r="I174" s="324">
        <f>SUM(J174*0.75)</f>
        <v>427572</v>
      </c>
      <c r="J174" s="532">
        <v>570096</v>
      </c>
      <c r="K174" s="533">
        <v>542640</v>
      </c>
      <c r="L174" s="533">
        <v>509136</v>
      </c>
    </row>
    <row r="175" spans="2:12" x14ac:dyDescent="0.2">
      <c r="B175" s="109"/>
      <c r="C175" s="83"/>
      <c r="D175" s="48" t="s">
        <v>63</v>
      </c>
      <c r="E175" s="185"/>
      <c r="F175" s="185"/>
      <c r="G175" s="328"/>
      <c r="H175" s="328"/>
      <c r="I175" s="328"/>
      <c r="J175" s="163"/>
      <c r="K175" s="185"/>
      <c r="L175" s="185"/>
    </row>
    <row r="176" spans="2:12" ht="76.5" x14ac:dyDescent="0.2">
      <c r="B176" s="109"/>
      <c r="C176" s="83"/>
      <c r="D176" s="321" t="s">
        <v>131</v>
      </c>
      <c r="E176" s="185"/>
      <c r="F176" s="185"/>
      <c r="G176" s="328"/>
      <c r="H176" s="328"/>
      <c r="I176" s="328"/>
      <c r="J176" s="163"/>
      <c r="K176" s="185"/>
      <c r="L176" s="185"/>
    </row>
    <row r="177" spans="2:12" x14ac:dyDescent="0.2">
      <c r="B177" s="109"/>
      <c r="C177" s="83"/>
      <c r="D177" s="47" t="s">
        <v>68</v>
      </c>
      <c r="E177" s="185"/>
      <c r="F177" s="185"/>
      <c r="G177" s="328"/>
      <c r="H177" s="328"/>
      <c r="I177" s="328"/>
      <c r="J177" s="163"/>
      <c r="K177" s="185"/>
      <c r="L177" s="185"/>
    </row>
    <row r="178" spans="2:12" x14ac:dyDescent="0.2">
      <c r="B178" s="109"/>
      <c r="C178" s="89"/>
      <c r="D178" s="123" t="s">
        <v>97</v>
      </c>
      <c r="E178" s="403"/>
      <c r="F178" s="403"/>
      <c r="G178" s="401"/>
      <c r="H178" s="401"/>
      <c r="I178" s="401"/>
      <c r="J178" s="203"/>
      <c r="K178" s="403"/>
      <c r="L178" s="403"/>
    </row>
    <row r="179" spans="2:12" x14ac:dyDescent="0.2">
      <c r="B179" s="109"/>
      <c r="C179" s="82">
        <v>12003</v>
      </c>
      <c r="D179" s="48" t="s">
        <v>61</v>
      </c>
      <c r="E179" s="398"/>
      <c r="F179" s="398"/>
      <c r="G179" s="327"/>
      <c r="H179" s="327"/>
      <c r="I179" s="327"/>
      <c r="J179" s="202"/>
      <c r="K179" s="398"/>
      <c r="L179" s="398"/>
    </row>
    <row r="180" spans="2:12" x14ac:dyDescent="0.2">
      <c r="B180" s="109"/>
      <c r="C180" s="83"/>
      <c r="D180" s="321" t="s">
        <v>132</v>
      </c>
      <c r="E180" s="185">
        <v>237809663.90000001</v>
      </c>
      <c r="F180" s="185">
        <v>243715938.90000001</v>
      </c>
      <c r="G180" s="324">
        <f>SUM(J180*0.25)</f>
        <v>60996111.125</v>
      </c>
      <c r="H180" s="324">
        <f>SUM(J180*0.5)</f>
        <v>121992222.25</v>
      </c>
      <c r="I180" s="324">
        <f>SUM(J180*0.75)</f>
        <v>182988333.375</v>
      </c>
      <c r="J180" s="532">
        <v>243984444.5</v>
      </c>
      <c r="K180" s="532">
        <v>243984444.5</v>
      </c>
      <c r="L180" s="532">
        <v>243984444.5</v>
      </c>
    </row>
    <row r="181" spans="2:12" x14ac:dyDescent="0.2">
      <c r="B181" s="109"/>
      <c r="C181" s="83"/>
      <c r="D181" s="48" t="s">
        <v>63</v>
      </c>
      <c r="E181" s="185"/>
      <c r="F181" s="185"/>
      <c r="G181" s="328"/>
      <c r="H181" s="328"/>
      <c r="I181" s="328"/>
      <c r="J181" s="163"/>
      <c r="K181" s="185"/>
      <c r="L181" s="185"/>
    </row>
    <row r="182" spans="2:12" ht="51" x14ac:dyDescent="0.2">
      <c r="B182" s="109"/>
      <c r="C182" s="83"/>
      <c r="D182" s="99" t="s">
        <v>133</v>
      </c>
      <c r="E182" s="185"/>
      <c r="F182" s="185"/>
      <c r="G182" s="328"/>
      <c r="H182" s="328"/>
      <c r="I182" s="328"/>
      <c r="J182" s="163"/>
      <c r="K182" s="185"/>
      <c r="L182" s="185"/>
    </row>
    <row r="183" spans="2:12" x14ac:dyDescent="0.2">
      <c r="B183" s="109"/>
      <c r="C183" s="83"/>
      <c r="D183" s="47" t="s">
        <v>68</v>
      </c>
      <c r="E183" s="185"/>
      <c r="F183" s="185"/>
      <c r="G183" s="328"/>
      <c r="H183" s="328"/>
      <c r="I183" s="328"/>
      <c r="J183" s="163"/>
      <c r="K183" s="185"/>
      <c r="L183" s="185"/>
    </row>
    <row r="184" spans="2:12" x14ac:dyDescent="0.2">
      <c r="B184" s="109"/>
      <c r="C184" s="89"/>
      <c r="D184" s="123" t="s">
        <v>97</v>
      </c>
      <c r="E184" s="403"/>
      <c r="F184" s="403"/>
      <c r="G184" s="401"/>
      <c r="H184" s="401"/>
      <c r="I184" s="401"/>
      <c r="J184" s="203"/>
      <c r="K184" s="403"/>
      <c r="L184" s="403"/>
    </row>
    <row r="185" spans="2:12" x14ac:dyDescent="0.2">
      <c r="B185" s="109"/>
      <c r="C185" s="82">
        <v>12004</v>
      </c>
      <c r="D185" s="48" t="s">
        <v>87</v>
      </c>
      <c r="E185" s="398"/>
      <c r="F185" s="398"/>
      <c r="G185" s="327"/>
      <c r="H185" s="327"/>
      <c r="I185" s="327"/>
      <c r="J185" s="202"/>
      <c r="K185" s="398"/>
      <c r="L185" s="398"/>
    </row>
    <row r="186" spans="2:12" x14ac:dyDescent="0.2">
      <c r="B186" s="109"/>
      <c r="C186" s="83"/>
      <c r="D186" s="361" t="s">
        <v>134</v>
      </c>
      <c r="E186" s="185">
        <v>2832712.2</v>
      </c>
      <c r="F186" s="185">
        <v>3009924.2</v>
      </c>
      <c r="G186" s="324">
        <f>SUM(J186*0.25)</f>
        <v>758669.47499999998</v>
      </c>
      <c r="H186" s="324">
        <f>SUM(J186*0.5)</f>
        <v>1517338.95</v>
      </c>
      <c r="I186" s="324">
        <f>SUM(J186*0.75)</f>
        <v>2276008.4249999998</v>
      </c>
      <c r="J186" s="344">
        <v>3034677.9</v>
      </c>
      <c r="K186" s="345">
        <v>3094581.2</v>
      </c>
      <c r="L186" s="345">
        <v>3120142</v>
      </c>
    </row>
    <row r="187" spans="2:12" x14ac:dyDescent="0.2">
      <c r="B187" s="109"/>
      <c r="C187" s="83"/>
      <c r="D187" s="48" t="s">
        <v>77</v>
      </c>
      <c r="E187" s="185"/>
      <c r="F187" s="185"/>
      <c r="G187" s="328"/>
      <c r="H187" s="328"/>
      <c r="I187" s="328"/>
      <c r="J187" s="163"/>
      <c r="K187" s="185"/>
      <c r="L187" s="185"/>
    </row>
    <row r="188" spans="2:12" ht="51" x14ac:dyDescent="0.2">
      <c r="B188" s="109"/>
      <c r="C188" s="83"/>
      <c r="D188" s="99" t="s">
        <v>135</v>
      </c>
      <c r="E188" s="185"/>
      <c r="F188" s="185"/>
      <c r="G188" s="328"/>
      <c r="H188" s="328"/>
      <c r="I188" s="328"/>
      <c r="J188" s="163"/>
      <c r="K188" s="185"/>
      <c r="L188" s="185"/>
    </row>
    <row r="189" spans="2:12" x14ac:dyDescent="0.2">
      <c r="B189" s="109"/>
      <c r="C189" s="83"/>
      <c r="D189" s="48" t="s">
        <v>68</v>
      </c>
      <c r="E189" s="185"/>
      <c r="F189" s="185"/>
      <c r="G189" s="328"/>
      <c r="H189" s="328"/>
      <c r="I189" s="328"/>
      <c r="J189" s="163"/>
      <c r="K189" s="185"/>
      <c r="L189" s="185"/>
    </row>
    <row r="190" spans="2:12" x14ac:dyDescent="0.2">
      <c r="B190" s="109"/>
      <c r="C190" s="89"/>
      <c r="D190" s="123" t="s">
        <v>97</v>
      </c>
      <c r="E190" s="403"/>
      <c r="F190" s="403"/>
      <c r="G190" s="401"/>
      <c r="H190" s="401"/>
      <c r="I190" s="401"/>
      <c r="J190" s="203"/>
      <c r="K190" s="403"/>
      <c r="L190" s="403"/>
    </row>
    <row r="191" spans="2:12" x14ac:dyDescent="0.2">
      <c r="B191" s="109"/>
      <c r="C191" s="82">
        <v>12005</v>
      </c>
      <c r="D191" s="359" t="s">
        <v>333</v>
      </c>
      <c r="E191" s="398"/>
      <c r="F191" s="398"/>
      <c r="G191" s="327"/>
      <c r="H191" s="327"/>
      <c r="I191" s="327"/>
      <c r="J191" s="202"/>
      <c r="K191" s="398"/>
      <c r="L191" s="398"/>
    </row>
    <row r="192" spans="2:12" ht="25.5" x14ac:dyDescent="0.2">
      <c r="B192" s="109"/>
      <c r="C192" s="83"/>
      <c r="D192" s="592" t="s">
        <v>334</v>
      </c>
      <c r="E192" s="185"/>
      <c r="F192" s="185"/>
      <c r="G192" s="324">
        <f>SUM(J192*0.25)</f>
        <v>0</v>
      </c>
      <c r="H192" s="324">
        <f>SUM(J192*0.5)</f>
        <v>0</v>
      </c>
      <c r="I192" s="324">
        <f>SUM(J192*0.75)</f>
        <v>0</v>
      </c>
      <c r="J192" s="344"/>
      <c r="K192" s="345"/>
      <c r="L192" s="345"/>
    </row>
    <row r="193" spans="2:12" x14ac:dyDescent="0.2">
      <c r="B193" s="109"/>
      <c r="C193" s="83"/>
      <c r="D193" s="359" t="s">
        <v>335</v>
      </c>
      <c r="E193" s="185"/>
      <c r="F193" s="185"/>
      <c r="G193" s="328"/>
      <c r="H193" s="328"/>
      <c r="I193" s="328"/>
      <c r="J193" s="163"/>
      <c r="K193" s="185"/>
      <c r="L193" s="185"/>
    </row>
    <row r="194" spans="2:12" ht="38.25" x14ac:dyDescent="0.2">
      <c r="B194" s="109"/>
      <c r="C194" s="83"/>
      <c r="D194" s="360" t="s">
        <v>336</v>
      </c>
      <c r="E194" s="185"/>
      <c r="F194" s="185"/>
      <c r="G194" s="328"/>
      <c r="H194" s="328"/>
      <c r="I194" s="328"/>
      <c r="J194" s="163"/>
      <c r="K194" s="185"/>
      <c r="L194" s="185"/>
    </row>
    <row r="195" spans="2:12" x14ac:dyDescent="0.2">
      <c r="B195" s="109"/>
      <c r="C195" s="83"/>
      <c r="D195" s="359" t="s">
        <v>337</v>
      </c>
      <c r="E195" s="185"/>
      <c r="F195" s="185"/>
      <c r="G195" s="328"/>
      <c r="H195" s="328"/>
      <c r="I195" s="328"/>
      <c r="J195" s="163"/>
      <c r="K195" s="185"/>
      <c r="L195" s="185"/>
    </row>
    <row r="196" spans="2:12" x14ac:dyDescent="0.2">
      <c r="B196" s="109"/>
      <c r="C196" s="89"/>
      <c r="D196" s="359" t="s">
        <v>338</v>
      </c>
      <c r="E196" s="403"/>
      <c r="F196" s="403"/>
      <c r="G196" s="401"/>
      <c r="H196" s="401"/>
      <c r="I196" s="401"/>
      <c r="J196" s="203"/>
      <c r="K196" s="403"/>
      <c r="L196" s="403"/>
    </row>
    <row r="197" spans="2:12" x14ac:dyDescent="0.2">
      <c r="B197" s="109"/>
      <c r="C197" s="83">
        <v>11005</v>
      </c>
      <c r="D197" s="48" t="s">
        <v>87</v>
      </c>
      <c r="E197" s="185"/>
      <c r="F197" s="185"/>
      <c r="G197" s="328"/>
      <c r="H197" s="328"/>
      <c r="I197" s="328"/>
      <c r="J197" s="163"/>
      <c r="K197" s="185"/>
      <c r="L197" s="185"/>
    </row>
    <row r="198" spans="2:12" ht="52.5" customHeight="1" x14ac:dyDescent="0.2">
      <c r="B198" s="109"/>
      <c r="C198" s="83"/>
      <c r="D198" s="332" t="s">
        <v>327</v>
      </c>
      <c r="E198" s="185"/>
      <c r="F198" s="185"/>
      <c r="G198" s="328"/>
      <c r="H198" s="328"/>
      <c r="I198" s="328"/>
      <c r="J198" s="163"/>
      <c r="K198" s="185"/>
      <c r="L198" s="185"/>
    </row>
    <row r="199" spans="2:12" ht="21" customHeight="1" x14ac:dyDescent="0.2">
      <c r="B199" s="109"/>
      <c r="C199" s="83"/>
      <c r="D199" s="48" t="s">
        <v>77</v>
      </c>
      <c r="E199" s="496"/>
      <c r="F199" s="185"/>
      <c r="G199" s="328"/>
      <c r="H199" s="328"/>
      <c r="I199" s="328"/>
      <c r="J199" s="163"/>
      <c r="K199" s="185"/>
      <c r="L199" s="185"/>
    </row>
    <row r="200" spans="2:12" ht="51" customHeight="1" x14ac:dyDescent="0.2">
      <c r="B200" s="109"/>
      <c r="C200" s="83"/>
      <c r="D200" s="99" t="s">
        <v>326</v>
      </c>
      <c r="E200" s="185"/>
      <c r="F200" s="185"/>
      <c r="G200" s="328"/>
      <c r="H200" s="328"/>
      <c r="I200" s="328"/>
      <c r="J200" s="163"/>
      <c r="K200" s="185"/>
      <c r="L200" s="185"/>
    </row>
    <row r="201" spans="2:12" x14ac:dyDescent="0.2">
      <c r="B201" s="109"/>
      <c r="C201" s="83"/>
      <c r="D201" s="48" t="s">
        <v>68</v>
      </c>
      <c r="E201" s="185"/>
      <c r="F201" s="185"/>
      <c r="G201" s="328"/>
      <c r="H201" s="328"/>
      <c r="I201" s="328"/>
      <c r="J201" s="163"/>
      <c r="K201" s="185"/>
      <c r="L201" s="185"/>
    </row>
    <row r="202" spans="2:12" x14ac:dyDescent="0.2">
      <c r="B202" s="109"/>
      <c r="C202" s="83"/>
      <c r="D202" s="123" t="s">
        <v>97</v>
      </c>
      <c r="E202" s="185"/>
      <c r="F202" s="185"/>
      <c r="G202" s="328"/>
      <c r="H202" s="328"/>
      <c r="I202" s="328"/>
      <c r="J202" s="163"/>
      <c r="K202" s="185"/>
      <c r="L202" s="185"/>
    </row>
    <row r="203" spans="2:12" x14ac:dyDescent="0.2">
      <c r="B203" s="109"/>
      <c r="C203" s="82">
        <v>31001</v>
      </c>
      <c r="D203" s="48" t="s">
        <v>87</v>
      </c>
      <c r="E203" s="202"/>
      <c r="F203" s="202"/>
      <c r="G203" s="394"/>
      <c r="H203" s="394"/>
      <c r="I203" s="394"/>
      <c r="J203" s="202"/>
      <c r="K203" s="202"/>
      <c r="L203" s="202"/>
    </row>
    <row r="204" spans="2:12" ht="35.25" customHeight="1" x14ac:dyDescent="0.2">
      <c r="B204" s="109"/>
      <c r="C204" s="83"/>
      <c r="D204" s="9" t="s">
        <v>300</v>
      </c>
      <c r="E204" s="251"/>
      <c r="F204" s="251"/>
      <c r="G204" s="326">
        <v>0</v>
      </c>
      <c r="H204" s="326">
        <v>0</v>
      </c>
      <c r="I204" s="326">
        <v>0</v>
      </c>
      <c r="J204" s="163">
        <v>0</v>
      </c>
      <c r="K204" s="163">
        <v>0</v>
      </c>
      <c r="L204" s="163">
        <v>0</v>
      </c>
    </row>
    <row r="205" spans="2:12" x14ac:dyDescent="0.2">
      <c r="B205" s="109"/>
      <c r="C205" s="83"/>
      <c r="D205" s="48" t="s">
        <v>77</v>
      </c>
      <c r="E205" s="163"/>
      <c r="F205" s="163"/>
      <c r="G205" s="326"/>
      <c r="H205" s="326"/>
      <c r="I205" s="326"/>
      <c r="J205" s="163"/>
      <c r="K205" s="163"/>
      <c r="L205" s="163"/>
    </row>
    <row r="206" spans="2:12" ht="42.75" customHeight="1" x14ac:dyDescent="0.2">
      <c r="B206" s="109"/>
      <c r="C206" s="83"/>
      <c r="D206" s="9" t="s">
        <v>301</v>
      </c>
      <c r="E206" s="163"/>
      <c r="F206" s="163"/>
      <c r="G206" s="326"/>
      <c r="H206" s="326"/>
      <c r="I206" s="326"/>
      <c r="J206" s="163"/>
      <c r="K206" s="163"/>
      <c r="L206" s="163"/>
    </row>
    <row r="207" spans="2:12" x14ac:dyDescent="0.2">
      <c r="B207" s="109"/>
      <c r="C207" s="83"/>
      <c r="D207" s="48" t="s">
        <v>68</v>
      </c>
      <c r="E207" s="163"/>
      <c r="F207" s="163"/>
      <c r="G207" s="326"/>
      <c r="H207" s="326"/>
      <c r="I207" s="326"/>
      <c r="J207" s="163"/>
      <c r="K207" s="163"/>
      <c r="L207" s="163"/>
    </row>
    <row r="208" spans="2:12" ht="35.25" customHeight="1" x14ac:dyDescent="0.2">
      <c r="B208" s="109"/>
      <c r="C208" s="89"/>
      <c r="D208" s="9" t="s">
        <v>302</v>
      </c>
      <c r="E208" s="203"/>
      <c r="F208" s="203"/>
      <c r="G208" s="395"/>
      <c r="H208" s="395"/>
      <c r="I208" s="395"/>
      <c r="J208" s="203"/>
      <c r="K208" s="203"/>
      <c r="L208" s="203"/>
    </row>
    <row r="209" spans="2:12" x14ac:dyDescent="0.2">
      <c r="B209" s="20" t="s">
        <v>8</v>
      </c>
      <c r="C209" s="21"/>
      <c r="D209" s="22"/>
      <c r="E209" s="384"/>
      <c r="F209" s="384"/>
      <c r="G209" s="384"/>
      <c r="H209" s="384"/>
      <c r="I209" s="384"/>
      <c r="J209" s="384"/>
      <c r="K209" s="384"/>
      <c r="L209" s="385"/>
    </row>
    <row r="210" spans="2:12" x14ac:dyDescent="0.2">
      <c r="B210" s="25">
        <v>1117</v>
      </c>
      <c r="C210" s="112"/>
      <c r="D210" s="47" t="s">
        <v>116</v>
      </c>
      <c r="E210" s="428"/>
      <c r="F210" s="428"/>
      <c r="G210" s="429"/>
      <c r="H210" s="429"/>
      <c r="I210" s="429"/>
      <c r="J210" s="428"/>
      <c r="K210" s="428"/>
      <c r="L210" s="428"/>
    </row>
    <row r="211" spans="2:12" ht="38.25" x14ac:dyDescent="0.2">
      <c r="B211" s="27"/>
      <c r="C211" s="113"/>
      <c r="D211" s="106" t="s">
        <v>136</v>
      </c>
      <c r="E211" s="305">
        <f>SUM(E218,E226)</f>
        <v>2166891.5</v>
      </c>
      <c r="F211" s="305">
        <f>SUM(F218,F226)</f>
        <v>2512877.6</v>
      </c>
      <c r="G211" s="305">
        <f t="shared" ref="G211:L211" si="8">SUM(G218,G226)</f>
        <v>538615.51799999992</v>
      </c>
      <c r="H211" s="305">
        <f t="shared" si="8"/>
        <v>1282417.8999999999</v>
      </c>
      <c r="I211" s="305">
        <f t="shared" si="8"/>
        <v>1923626.8499999999</v>
      </c>
      <c r="J211" s="305">
        <f>SUM(J218,J226)</f>
        <v>2570945.7999999998</v>
      </c>
      <c r="K211" s="305">
        <f t="shared" si="8"/>
        <v>2591266.5</v>
      </c>
      <c r="L211" s="305">
        <f t="shared" si="8"/>
        <v>2615010.5</v>
      </c>
    </row>
    <row r="212" spans="2:12" x14ac:dyDescent="0.2">
      <c r="B212" s="27"/>
      <c r="C212" s="79"/>
      <c r="D212" s="47" t="s">
        <v>118</v>
      </c>
      <c r="E212" s="388"/>
      <c r="F212" s="388"/>
      <c r="G212" s="389"/>
      <c r="H212" s="389"/>
      <c r="I212" s="389"/>
      <c r="J212" s="388"/>
      <c r="K212" s="388"/>
      <c r="L212" s="388"/>
    </row>
    <row r="213" spans="2:12" ht="96.75" customHeight="1" x14ac:dyDescent="0.2">
      <c r="B213" s="27"/>
      <c r="C213" s="79"/>
      <c r="D213" s="63" t="s">
        <v>137</v>
      </c>
      <c r="E213" s="388"/>
      <c r="F213" s="388"/>
      <c r="G213" s="389"/>
      <c r="H213" s="389"/>
      <c r="I213" s="389"/>
      <c r="J213" s="388"/>
      <c r="K213" s="388"/>
      <c r="L213" s="388"/>
    </row>
    <row r="214" spans="2:12" x14ac:dyDescent="0.2">
      <c r="B214" s="27"/>
      <c r="C214" s="79"/>
      <c r="D214" s="63" t="s">
        <v>120</v>
      </c>
      <c r="E214" s="388"/>
      <c r="F214" s="388"/>
      <c r="G214" s="389"/>
      <c r="H214" s="389"/>
      <c r="I214" s="389"/>
      <c r="J214" s="388"/>
      <c r="K214" s="388"/>
      <c r="L214" s="388"/>
    </row>
    <row r="215" spans="2:12" ht="50.25" customHeight="1" x14ac:dyDescent="0.2">
      <c r="B215" s="31"/>
      <c r="C215" s="115"/>
      <c r="D215" s="63" t="s">
        <v>138</v>
      </c>
      <c r="E215" s="390"/>
      <c r="F215" s="390"/>
      <c r="G215" s="391"/>
      <c r="H215" s="391"/>
      <c r="I215" s="391"/>
      <c r="J215" s="390"/>
      <c r="K215" s="390"/>
      <c r="L215" s="390"/>
    </row>
    <row r="216" spans="2:12" x14ac:dyDescent="0.2">
      <c r="B216" s="33"/>
      <c r="C216" s="34" t="s">
        <v>60</v>
      </c>
      <c r="D216" s="116"/>
      <c r="E216" s="392"/>
      <c r="F216" s="392"/>
      <c r="G216" s="409"/>
      <c r="H216" s="409"/>
      <c r="I216" s="409"/>
      <c r="J216" s="392"/>
      <c r="K216" s="392"/>
      <c r="L216" s="393"/>
    </row>
    <row r="217" spans="2:12" x14ac:dyDescent="0.2">
      <c r="B217" s="27"/>
      <c r="C217" s="27">
        <v>11002</v>
      </c>
      <c r="D217" s="99" t="s">
        <v>61</v>
      </c>
      <c r="E217" s="188"/>
      <c r="F217" s="188"/>
      <c r="G217" s="330"/>
      <c r="H217" s="330"/>
      <c r="I217" s="330"/>
      <c r="J217" s="188"/>
      <c r="K217" s="188"/>
      <c r="L217" s="188"/>
    </row>
    <row r="218" spans="2:12" ht="25.5" x14ac:dyDescent="0.2">
      <c r="B218" s="27"/>
      <c r="C218" s="27"/>
      <c r="D218" s="321" t="s">
        <v>139</v>
      </c>
      <c r="E218" s="187">
        <v>2162528.5</v>
      </c>
      <c r="F218" s="495">
        <v>2512877.6</v>
      </c>
      <c r="G218" s="372">
        <f>SUM(J218*0.21)</f>
        <v>538615.51799999992</v>
      </c>
      <c r="H218" s="372">
        <f>SUM(J218*0.5)</f>
        <v>1282417.8999999999</v>
      </c>
      <c r="I218" s="372">
        <f>SUM(J218*0.75)</f>
        <v>1923626.8499999999</v>
      </c>
      <c r="J218" s="496">
        <v>2564835.7999999998</v>
      </c>
      <c r="K218" s="495">
        <v>2586756.5</v>
      </c>
      <c r="L218" s="495">
        <v>2608900.5</v>
      </c>
    </row>
    <row r="219" spans="2:12" x14ac:dyDescent="0.2">
      <c r="B219" s="27"/>
      <c r="C219" s="27"/>
      <c r="D219" s="48" t="s">
        <v>63</v>
      </c>
      <c r="E219" s="188"/>
      <c r="F219" s="188"/>
      <c r="G219" s="330"/>
      <c r="H219" s="330"/>
      <c r="I219" s="330"/>
      <c r="J219" s="188"/>
      <c r="K219" s="188"/>
      <c r="L219" s="188"/>
    </row>
    <row r="220" spans="2:12" ht="33.75" customHeight="1" x14ac:dyDescent="0.2">
      <c r="B220" s="27"/>
      <c r="C220" s="27"/>
      <c r="D220" s="63" t="s">
        <v>140</v>
      </c>
      <c r="E220" s="188"/>
      <c r="F220" s="188"/>
      <c r="G220" s="330"/>
      <c r="H220" s="330"/>
      <c r="I220" s="330"/>
      <c r="J220" s="188"/>
      <c r="K220" s="188"/>
      <c r="L220" s="188"/>
    </row>
    <row r="221" spans="2:12" x14ac:dyDescent="0.2">
      <c r="B221" s="27"/>
      <c r="C221" s="27"/>
      <c r="D221" s="98" t="s">
        <v>65</v>
      </c>
      <c r="E221" s="188"/>
      <c r="F221" s="188"/>
      <c r="G221" s="330"/>
      <c r="H221" s="330"/>
      <c r="I221" s="330"/>
      <c r="J221" s="188"/>
      <c r="K221" s="188"/>
      <c r="L221" s="188"/>
    </row>
    <row r="222" spans="2:12" x14ac:dyDescent="0.2">
      <c r="B222" s="27"/>
      <c r="C222" s="27"/>
      <c r="D222" s="310" t="s">
        <v>79</v>
      </c>
      <c r="E222" s="188"/>
      <c r="F222" s="188"/>
      <c r="G222" s="330"/>
      <c r="H222" s="330"/>
      <c r="I222" s="330"/>
      <c r="J222" s="188"/>
      <c r="K222" s="188"/>
      <c r="L222" s="188"/>
    </row>
    <row r="223" spans="2:12" x14ac:dyDescent="0.2">
      <c r="B223" s="27"/>
      <c r="C223" s="27"/>
      <c r="D223" s="75" t="s">
        <v>141</v>
      </c>
      <c r="E223" s="188"/>
      <c r="F223" s="188"/>
      <c r="G223" s="330"/>
      <c r="H223" s="330"/>
      <c r="I223" s="330"/>
      <c r="J223" s="188"/>
      <c r="K223" s="188"/>
      <c r="L223" s="188"/>
    </row>
    <row r="224" spans="2:12" ht="25.5" x14ac:dyDescent="0.2">
      <c r="B224" s="27"/>
      <c r="C224" s="27"/>
      <c r="D224" s="322" t="s">
        <v>142</v>
      </c>
      <c r="E224" s="430"/>
      <c r="F224" s="430"/>
      <c r="G224" s="431"/>
      <c r="H224" s="431"/>
      <c r="I224" s="431"/>
      <c r="J224" s="430"/>
      <c r="K224" s="430"/>
      <c r="L224" s="430"/>
    </row>
    <row r="225" spans="2:13" ht="24.95" customHeight="1" x14ac:dyDescent="0.2">
      <c r="B225" s="25">
        <v>1117</v>
      </c>
      <c r="C225" s="497">
        <v>31001</v>
      </c>
      <c r="D225" s="249" t="s">
        <v>87</v>
      </c>
      <c r="E225" s="432"/>
      <c r="F225" s="432"/>
      <c r="G225" s="432"/>
      <c r="H225" s="432"/>
      <c r="I225" s="432"/>
      <c r="J225" s="432"/>
      <c r="K225" s="432"/>
      <c r="L225" s="432"/>
    </row>
    <row r="226" spans="2:13" ht="24.95" customHeight="1" x14ac:dyDescent="0.2">
      <c r="B226" s="27"/>
      <c r="C226" s="83"/>
      <c r="D226" s="334" t="s">
        <v>300</v>
      </c>
      <c r="E226" s="494">
        <v>4363</v>
      </c>
      <c r="F226" s="494"/>
      <c r="G226" s="494"/>
      <c r="H226" s="494"/>
      <c r="I226" s="494"/>
      <c r="J226" s="494">
        <v>6110</v>
      </c>
      <c r="K226" s="494">
        <v>4510</v>
      </c>
      <c r="L226" s="494">
        <v>6110</v>
      </c>
    </row>
    <row r="227" spans="2:13" ht="24.95" customHeight="1" x14ac:dyDescent="0.2">
      <c r="B227" s="27"/>
      <c r="C227" s="83"/>
      <c r="D227" s="249" t="s">
        <v>77</v>
      </c>
      <c r="E227" s="390"/>
      <c r="F227" s="390"/>
      <c r="G227" s="390"/>
      <c r="H227" s="390"/>
      <c r="I227" s="390"/>
      <c r="J227" s="390"/>
      <c r="K227" s="390"/>
      <c r="L227" s="390"/>
    </row>
    <row r="228" spans="2:13" ht="24.95" customHeight="1" x14ac:dyDescent="0.2">
      <c r="B228" s="27"/>
      <c r="C228" s="83"/>
      <c r="D228" s="334" t="s">
        <v>301</v>
      </c>
      <c r="E228" s="390"/>
      <c r="F228" s="390"/>
      <c r="G228" s="390"/>
      <c r="H228" s="390"/>
      <c r="I228" s="390"/>
      <c r="J228" s="390"/>
      <c r="K228" s="390"/>
      <c r="L228" s="390"/>
    </row>
    <row r="229" spans="2:13" ht="24.95" customHeight="1" x14ac:dyDescent="0.2">
      <c r="B229" s="27"/>
      <c r="C229" s="83"/>
      <c r="D229" s="249" t="s">
        <v>68</v>
      </c>
      <c r="E229" s="390"/>
      <c r="F229" s="390"/>
      <c r="G229" s="390"/>
      <c r="H229" s="390"/>
      <c r="I229" s="390"/>
      <c r="J229" s="390"/>
      <c r="K229" s="390"/>
      <c r="L229" s="390"/>
    </row>
    <row r="230" spans="2:13" ht="26.25" customHeight="1" x14ac:dyDescent="0.2">
      <c r="B230" s="31"/>
      <c r="C230" s="89"/>
      <c r="D230" s="335" t="s">
        <v>302</v>
      </c>
      <c r="E230" s="390"/>
      <c r="F230" s="390"/>
      <c r="G230" s="390"/>
      <c r="H230" s="390"/>
      <c r="I230" s="390"/>
      <c r="J230" s="390"/>
      <c r="K230" s="390"/>
      <c r="L230" s="390"/>
    </row>
    <row r="231" spans="2:13" x14ac:dyDescent="0.2">
      <c r="B231" s="125" t="s">
        <v>8</v>
      </c>
      <c r="C231" s="92"/>
      <c r="D231" s="126"/>
      <c r="E231" s="433"/>
      <c r="F231" s="433"/>
      <c r="G231" s="433"/>
      <c r="H231" s="433"/>
      <c r="I231" s="433"/>
      <c r="J231" s="433"/>
      <c r="K231" s="433"/>
      <c r="L231" s="434"/>
    </row>
    <row r="232" spans="2:13" x14ac:dyDescent="0.2">
      <c r="B232" s="54">
        <v>1168</v>
      </c>
      <c r="C232" s="127"/>
      <c r="D232" s="69" t="s">
        <v>54</v>
      </c>
      <c r="E232" s="202"/>
      <c r="F232" s="202"/>
      <c r="G232" s="394"/>
      <c r="H232" s="394"/>
      <c r="I232" s="394"/>
      <c r="J232" s="202"/>
      <c r="K232" s="202"/>
      <c r="L232" s="202"/>
    </row>
    <row r="233" spans="2:13" x14ac:dyDescent="0.2">
      <c r="B233" s="128"/>
      <c r="C233" s="129"/>
      <c r="D233" s="130" t="s">
        <v>163</v>
      </c>
      <c r="E233" s="303">
        <f t="shared" ref="E233:L233" si="9">SUM(E240,E246)</f>
        <v>32730</v>
      </c>
      <c r="F233" s="303">
        <f t="shared" si="9"/>
        <v>85324.800000000003</v>
      </c>
      <c r="G233" s="325">
        <f t="shared" si="9"/>
        <v>21225.599999999999</v>
      </c>
      <c r="H233" s="325">
        <f t="shared" si="9"/>
        <v>42451.199999999997</v>
      </c>
      <c r="I233" s="325">
        <f t="shared" si="9"/>
        <v>63676.800000000003</v>
      </c>
      <c r="J233" s="303">
        <f t="shared" si="9"/>
        <v>84902.399999999994</v>
      </c>
      <c r="K233" s="303">
        <f t="shared" si="9"/>
        <v>84902.399999999994</v>
      </c>
      <c r="L233" s="303">
        <f t="shared" si="9"/>
        <v>84902.399999999994</v>
      </c>
    </row>
    <row r="234" spans="2:13" x14ac:dyDescent="0.2">
      <c r="B234" s="27"/>
      <c r="C234" s="79"/>
      <c r="D234" s="47" t="s">
        <v>118</v>
      </c>
      <c r="E234" s="163"/>
      <c r="F234" s="163"/>
      <c r="G234" s="326"/>
      <c r="H234" s="326"/>
      <c r="I234" s="326"/>
      <c r="J234" s="163"/>
      <c r="K234" s="163"/>
      <c r="L234" s="163"/>
    </row>
    <row r="235" spans="2:13" ht="38.25" x14ac:dyDescent="0.2">
      <c r="B235" s="27"/>
      <c r="C235" s="79"/>
      <c r="D235" s="63" t="s">
        <v>164</v>
      </c>
      <c r="E235" s="163"/>
      <c r="F235" s="163"/>
      <c r="G235" s="326"/>
      <c r="H235" s="326"/>
      <c r="I235" s="326"/>
      <c r="J235" s="163"/>
      <c r="K235" s="163"/>
      <c r="L235" s="163"/>
    </row>
    <row r="236" spans="2:13" x14ac:dyDescent="0.2">
      <c r="B236" s="27"/>
      <c r="C236" s="79"/>
      <c r="D236" s="47" t="s">
        <v>120</v>
      </c>
      <c r="E236" s="163"/>
      <c r="F236" s="163"/>
      <c r="G236" s="326"/>
      <c r="H236" s="326"/>
      <c r="I236" s="326"/>
      <c r="J236" s="163"/>
      <c r="K236" s="163"/>
      <c r="L236" s="163"/>
    </row>
    <row r="237" spans="2:13" ht="51" x14ac:dyDescent="0.2">
      <c r="B237" s="27"/>
      <c r="C237" s="79"/>
      <c r="D237" s="63" t="s">
        <v>165</v>
      </c>
      <c r="E237" s="203"/>
      <c r="F237" s="203"/>
      <c r="G237" s="395"/>
      <c r="H237" s="395"/>
      <c r="I237" s="395"/>
      <c r="J237" s="203"/>
      <c r="K237" s="203"/>
      <c r="L237" s="203"/>
    </row>
    <row r="238" spans="2:13" x14ac:dyDescent="0.2">
      <c r="B238" s="33"/>
      <c r="C238" s="34" t="s">
        <v>60</v>
      </c>
      <c r="D238" s="35"/>
      <c r="E238" s="392"/>
      <c r="F238" s="392"/>
      <c r="G238" s="409"/>
      <c r="H238" s="409"/>
      <c r="I238" s="409"/>
      <c r="J238" s="392"/>
      <c r="K238" s="392"/>
      <c r="L238" s="393"/>
    </row>
    <row r="239" spans="2:13" x14ac:dyDescent="0.2">
      <c r="B239" s="128"/>
      <c r="C239" s="131">
        <v>11008</v>
      </c>
      <c r="D239" s="74" t="s">
        <v>166</v>
      </c>
      <c r="E239" s="163"/>
      <c r="F239" s="163"/>
      <c r="G239" s="326"/>
      <c r="H239" s="326"/>
      <c r="I239" s="326"/>
      <c r="J239" s="163"/>
      <c r="K239" s="163"/>
      <c r="L239" s="163"/>
    </row>
    <row r="240" spans="2:13" ht="38.25" x14ac:dyDescent="0.2">
      <c r="B240" s="128"/>
      <c r="C240" s="132"/>
      <c r="D240" s="74" t="s">
        <v>167</v>
      </c>
      <c r="E240" s="163">
        <v>130</v>
      </c>
      <c r="F240" s="163">
        <v>844.8</v>
      </c>
      <c r="G240" s="324">
        <f>SUM(J240*0.25)</f>
        <v>105.6</v>
      </c>
      <c r="H240" s="324">
        <f>SUM(J240*0.5)</f>
        <v>211.2</v>
      </c>
      <c r="I240" s="324">
        <f>SUM(J240*0.75)</f>
        <v>316.79999999999995</v>
      </c>
      <c r="J240" s="163">
        <v>422.4</v>
      </c>
      <c r="K240" s="163">
        <v>422.4</v>
      </c>
      <c r="L240" s="163">
        <v>422.4</v>
      </c>
      <c r="M240" s="141">
        <v>83</v>
      </c>
    </row>
    <row r="241" spans="2:12" x14ac:dyDescent="0.2">
      <c r="B241" s="128"/>
      <c r="C241" s="132"/>
      <c r="D241" s="134" t="s">
        <v>77</v>
      </c>
      <c r="E241" s="163"/>
      <c r="F241" s="163"/>
      <c r="G241" s="326"/>
      <c r="H241" s="326"/>
      <c r="I241" s="326"/>
      <c r="J241" s="163"/>
      <c r="K241" s="163"/>
      <c r="L241" s="163"/>
    </row>
    <row r="242" spans="2:12" ht="71.25" customHeight="1" x14ac:dyDescent="0.2">
      <c r="B242" s="128"/>
      <c r="C242" s="132"/>
      <c r="D242" s="29" t="s">
        <v>304</v>
      </c>
      <c r="E242" s="163"/>
      <c r="F242" s="163"/>
      <c r="G242" s="326"/>
      <c r="H242" s="326"/>
      <c r="I242" s="326"/>
      <c r="J242" s="163"/>
      <c r="K242" s="163"/>
      <c r="L242" s="163"/>
    </row>
    <row r="243" spans="2:12" x14ac:dyDescent="0.2">
      <c r="B243" s="128"/>
      <c r="C243" s="132"/>
      <c r="D243" s="75" t="s">
        <v>68</v>
      </c>
      <c r="E243" s="163"/>
      <c r="F243" s="163"/>
      <c r="G243" s="326"/>
      <c r="H243" s="326"/>
      <c r="I243" s="326"/>
      <c r="J243" s="163"/>
      <c r="K243" s="163"/>
      <c r="L243" s="163"/>
    </row>
    <row r="244" spans="2:12" x14ac:dyDescent="0.2">
      <c r="B244" s="128"/>
      <c r="C244" s="132"/>
      <c r="D244" s="322" t="s">
        <v>79</v>
      </c>
      <c r="E244" s="163"/>
      <c r="F244" s="163"/>
      <c r="G244" s="326"/>
      <c r="H244" s="326"/>
      <c r="I244" s="326"/>
      <c r="J244" s="163"/>
      <c r="K244" s="163"/>
      <c r="L244" s="163"/>
    </row>
    <row r="245" spans="2:12" x14ac:dyDescent="0.2">
      <c r="B245" s="128"/>
      <c r="C245" s="546">
        <v>12001</v>
      </c>
      <c r="D245" s="63" t="s">
        <v>87</v>
      </c>
      <c r="E245" s="435"/>
      <c r="F245" s="435"/>
      <c r="G245" s="436"/>
      <c r="H245" s="436"/>
      <c r="I245" s="436"/>
      <c r="J245" s="435"/>
      <c r="K245" s="435"/>
      <c r="L245" s="435"/>
    </row>
    <row r="246" spans="2:12" ht="25.5" x14ac:dyDescent="0.2">
      <c r="B246" s="128"/>
      <c r="C246" s="547"/>
      <c r="D246" s="69" t="s">
        <v>169</v>
      </c>
      <c r="E246" s="163">
        <v>32600</v>
      </c>
      <c r="F246" s="163">
        <v>84480</v>
      </c>
      <c r="G246" s="326">
        <f>SUM(J246*0.25)</f>
        <v>21120</v>
      </c>
      <c r="H246" s="326">
        <f>SUM(J246*0.5)</f>
        <v>42240</v>
      </c>
      <c r="I246" s="326">
        <f>SUM(J246*0.75)</f>
        <v>63360</v>
      </c>
      <c r="J246" s="163">
        <v>84480</v>
      </c>
      <c r="K246" s="163">
        <v>84480</v>
      </c>
      <c r="L246" s="163">
        <v>84480</v>
      </c>
    </row>
    <row r="247" spans="2:12" x14ac:dyDescent="0.2">
      <c r="B247" s="128"/>
      <c r="C247" s="547"/>
      <c r="D247" s="134" t="s">
        <v>77</v>
      </c>
      <c r="E247" s="163"/>
      <c r="F247" s="163"/>
      <c r="G247" s="326"/>
      <c r="H247" s="326"/>
      <c r="I247" s="326"/>
      <c r="J247" s="163"/>
      <c r="K247" s="163"/>
      <c r="L247" s="163"/>
    </row>
    <row r="248" spans="2:12" ht="63.75" x14ac:dyDescent="0.2">
      <c r="B248" s="128"/>
      <c r="C248" s="547"/>
      <c r="D248" s="69" t="s">
        <v>168</v>
      </c>
      <c r="E248" s="163"/>
      <c r="F248" s="163"/>
      <c r="G248" s="326"/>
      <c r="H248" s="326"/>
      <c r="I248" s="326"/>
      <c r="J248" s="163"/>
      <c r="K248" s="163"/>
      <c r="L248" s="163"/>
    </row>
    <row r="249" spans="2:12" x14ac:dyDescent="0.2">
      <c r="B249" s="128"/>
      <c r="C249" s="547"/>
      <c r="D249" s="36" t="s">
        <v>68</v>
      </c>
      <c r="E249" s="163"/>
      <c r="F249" s="163"/>
      <c r="G249" s="326"/>
      <c r="H249" s="326"/>
      <c r="I249" s="326"/>
      <c r="J249" s="163"/>
      <c r="K249" s="163"/>
      <c r="L249" s="163"/>
    </row>
    <row r="250" spans="2:12" x14ac:dyDescent="0.2">
      <c r="B250" s="136"/>
      <c r="C250" s="548"/>
      <c r="D250" s="312" t="s">
        <v>69</v>
      </c>
      <c r="E250" s="203"/>
      <c r="F250" s="203"/>
      <c r="G250" s="395"/>
      <c r="H250" s="395"/>
      <c r="I250" s="395"/>
      <c r="J250" s="203"/>
      <c r="K250" s="203"/>
      <c r="L250" s="203"/>
    </row>
    <row r="251" spans="2:12" x14ac:dyDescent="0.2">
      <c r="B251" s="20" t="s">
        <v>8</v>
      </c>
      <c r="C251" s="118"/>
      <c r="D251" s="119"/>
      <c r="E251" s="384"/>
      <c r="F251" s="384"/>
      <c r="G251" s="384"/>
      <c r="H251" s="384"/>
      <c r="I251" s="384"/>
      <c r="J251" s="384"/>
      <c r="K251" s="384"/>
      <c r="L251" s="385"/>
    </row>
    <row r="252" spans="2:12" x14ac:dyDescent="0.2">
      <c r="B252" s="25">
        <v>1184</v>
      </c>
      <c r="C252" s="68"/>
      <c r="D252" s="48" t="s">
        <v>54</v>
      </c>
      <c r="E252" s="437"/>
      <c r="F252" s="437"/>
      <c r="G252" s="413"/>
      <c r="H252" s="413"/>
      <c r="I252" s="413"/>
      <c r="J252" s="437"/>
      <c r="K252" s="437"/>
      <c r="L252" s="437"/>
    </row>
    <row r="253" spans="2:12" x14ac:dyDescent="0.2">
      <c r="B253" s="31"/>
      <c r="C253" s="73"/>
      <c r="D253" s="80" t="s">
        <v>143</v>
      </c>
      <c r="E253" s="304">
        <f t="shared" ref="E253:L253" si="10">SUM(E260,E266)</f>
        <v>1211864.9000000001</v>
      </c>
      <c r="F253" s="304">
        <f t="shared" si="10"/>
        <v>1212000</v>
      </c>
      <c r="G253" s="329">
        <f t="shared" si="10"/>
        <v>378750</v>
      </c>
      <c r="H253" s="329">
        <f t="shared" si="10"/>
        <v>757500</v>
      </c>
      <c r="I253" s="329">
        <f t="shared" si="10"/>
        <v>1136250</v>
      </c>
      <c r="J253" s="304">
        <f t="shared" si="10"/>
        <v>1515000</v>
      </c>
      <c r="K253" s="304">
        <f t="shared" si="10"/>
        <v>1515000</v>
      </c>
      <c r="L253" s="304">
        <f t="shared" si="10"/>
        <v>1515000</v>
      </c>
    </row>
    <row r="254" spans="2:12" x14ac:dyDescent="0.2">
      <c r="B254" s="27"/>
      <c r="C254" s="79"/>
      <c r="D254" s="47" t="s">
        <v>118</v>
      </c>
      <c r="E254" s="437"/>
      <c r="F254" s="437"/>
      <c r="G254" s="413"/>
      <c r="H254" s="413"/>
      <c r="I254" s="413"/>
      <c r="J254" s="437"/>
      <c r="K254" s="437"/>
      <c r="L254" s="437"/>
    </row>
    <row r="255" spans="2:12" ht="63.75" x14ac:dyDescent="0.2">
      <c r="B255" s="27"/>
      <c r="C255" s="79"/>
      <c r="D255" s="63" t="s">
        <v>144</v>
      </c>
      <c r="E255" s="437"/>
      <c r="F255" s="437"/>
      <c r="G255" s="413"/>
      <c r="H255" s="413"/>
      <c r="I255" s="413"/>
      <c r="J255" s="437"/>
      <c r="K255" s="437"/>
      <c r="L255" s="437"/>
    </row>
    <row r="256" spans="2:12" x14ac:dyDescent="0.2">
      <c r="B256" s="27"/>
      <c r="C256" s="79"/>
      <c r="D256" s="63" t="s">
        <v>120</v>
      </c>
      <c r="E256" s="437"/>
      <c r="F256" s="437"/>
      <c r="G256" s="413"/>
      <c r="H256" s="413"/>
      <c r="I256" s="413"/>
      <c r="J256" s="437"/>
      <c r="K256" s="437"/>
      <c r="L256" s="437"/>
    </row>
    <row r="257" spans="2:12" x14ac:dyDescent="0.2">
      <c r="B257" s="31"/>
      <c r="C257" s="115"/>
      <c r="D257" s="63" t="s">
        <v>145</v>
      </c>
      <c r="E257" s="438"/>
      <c r="F257" s="438"/>
      <c r="G257" s="414"/>
      <c r="H257" s="414"/>
      <c r="I257" s="414"/>
      <c r="J257" s="438"/>
      <c r="K257" s="438"/>
      <c r="L257" s="438"/>
    </row>
    <row r="258" spans="2:12" x14ac:dyDescent="0.2">
      <c r="B258" s="33"/>
      <c r="C258" s="34" t="s">
        <v>60</v>
      </c>
      <c r="D258" s="120"/>
      <c r="E258" s="392"/>
      <c r="F258" s="392"/>
      <c r="G258" s="409"/>
      <c r="H258" s="409"/>
      <c r="I258" s="409"/>
      <c r="J258" s="392"/>
      <c r="K258" s="392"/>
      <c r="L258" s="393"/>
    </row>
    <row r="259" spans="2:12" x14ac:dyDescent="0.2">
      <c r="B259" s="70"/>
      <c r="C259" s="346">
        <v>11001</v>
      </c>
      <c r="D259" s="63" t="s">
        <v>61</v>
      </c>
      <c r="E259" s="194"/>
      <c r="F259" s="194"/>
      <c r="G259" s="328"/>
      <c r="H259" s="328"/>
      <c r="I259" s="328"/>
      <c r="J259" s="193"/>
      <c r="K259" s="194"/>
      <c r="L259" s="194"/>
    </row>
    <row r="260" spans="2:12" ht="38.25" x14ac:dyDescent="0.2">
      <c r="B260" s="70"/>
      <c r="C260" s="347"/>
      <c r="D260" s="310" t="s">
        <v>146</v>
      </c>
      <c r="E260" s="194">
        <v>11998.8</v>
      </c>
      <c r="F260" s="194">
        <v>12000</v>
      </c>
      <c r="G260" s="324">
        <f>SUM(J260*0.25)</f>
        <v>3750</v>
      </c>
      <c r="H260" s="324">
        <f>SUM(J260*0.5)</f>
        <v>7500</v>
      </c>
      <c r="I260" s="324">
        <f>SUM(J260*0.75)</f>
        <v>11250</v>
      </c>
      <c r="J260" s="194">
        <v>15000</v>
      </c>
      <c r="K260" s="194">
        <v>15000</v>
      </c>
      <c r="L260" s="194">
        <v>15000</v>
      </c>
    </row>
    <row r="261" spans="2:12" x14ac:dyDescent="0.2">
      <c r="B261" s="70"/>
      <c r="C261" s="347"/>
      <c r="D261" s="63" t="s">
        <v>77</v>
      </c>
      <c r="E261" s="194"/>
      <c r="F261" s="194"/>
      <c r="G261" s="328"/>
      <c r="H261" s="328"/>
      <c r="I261" s="328"/>
      <c r="J261" s="193"/>
      <c r="K261" s="194"/>
      <c r="L261" s="194"/>
    </row>
    <row r="262" spans="2:12" ht="63.75" x14ac:dyDescent="0.2">
      <c r="B262" s="70"/>
      <c r="C262" s="347"/>
      <c r="D262" s="121" t="s">
        <v>147</v>
      </c>
      <c r="E262" s="194"/>
      <c r="F262" s="194"/>
      <c r="G262" s="328"/>
      <c r="H262" s="328"/>
      <c r="I262" s="328"/>
      <c r="J262" s="193"/>
      <c r="K262" s="194"/>
      <c r="L262" s="194"/>
    </row>
    <row r="263" spans="2:12" x14ac:dyDescent="0.2">
      <c r="B263" s="70"/>
      <c r="C263" s="347"/>
      <c r="D263" s="63" t="s">
        <v>68</v>
      </c>
      <c r="E263" s="194"/>
      <c r="F263" s="194"/>
      <c r="G263" s="328"/>
      <c r="H263" s="328"/>
      <c r="I263" s="328"/>
      <c r="J263" s="193"/>
      <c r="K263" s="194"/>
      <c r="L263" s="194"/>
    </row>
    <row r="264" spans="2:12" x14ac:dyDescent="0.2">
      <c r="B264" s="70"/>
      <c r="C264" s="347"/>
      <c r="D264" s="75" t="s">
        <v>113</v>
      </c>
      <c r="E264" s="194"/>
      <c r="F264" s="194"/>
      <c r="G264" s="328"/>
      <c r="H264" s="328"/>
      <c r="I264" s="328"/>
      <c r="J264" s="193"/>
      <c r="K264" s="194"/>
      <c r="L264" s="194"/>
    </row>
    <row r="265" spans="2:12" x14ac:dyDescent="0.2">
      <c r="B265" s="70"/>
      <c r="C265" s="346">
        <v>12001</v>
      </c>
      <c r="D265" s="63" t="s">
        <v>61</v>
      </c>
      <c r="E265" s="439"/>
      <c r="F265" s="439"/>
      <c r="G265" s="327"/>
      <c r="H265" s="327"/>
      <c r="I265" s="327"/>
      <c r="J265" s="165"/>
      <c r="K265" s="439"/>
      <c r="L265" s="439"/>
    </row>
    <row r="266" spans="2:12" ht="63.75" x14ac:dyDescent="0.2">
      <c r="B266" s="70"/>
      <c r="C266" s="347"/>
      <c r="D266" s="310" t="s">
        <v>148</v>
      </c>
      <c r="E266" s="168">
        <v>1199866.1000000001</v>
      </c>
      <c r="F266" s="196">
        <v>1200000</v>
      </c>
      <c r="G266" s="324">
        <f>SUM(J266*0.25)</f>
        <v>375000</v>
      </c>
      <c r="H266" s="324">
        <f>SUM(J266*0.5)</f>
        <v>750000</v>
      </c>
      <c r="I266" s="324">
        <f>SUM(J266*0.75)</f>
        <v>1125000</v>
      </c>
      <c r="J266" s="196">
        <v>1500000</v>
      </c>
      <c r="K266" s="196">
        <v>1500000</v>
      </c>
      <c r="L266" s="196">
        <v>1500000</v>
      </c>
    </row>
    <row r="267" spans="2:12" x14ac:dyDescent="0.2">
      <c r="B267" s="70"/>
      <c r="C267" s="347"/>
      <c r="D267" s="63" t="s">
        <v>77</v>
      </c>
      <c r="E267" s="196"/>
      <c r="F267" s="196"/>
      <c r="G267" s="328"/>
      <c r="H267" s="328"/>
      <c r="I267" s="328"/>
      <c r="J267" s="167"/>
      <c r="K267" s="196"/>
      <c r="L267" s="196"/>
    </row>
    <row r="268" spans="2:12" ht="63.75" x14ac:dyDescent="0.2">
      <c r="B268" s="70"/>
      <c r="C268" s="347"/>
      <c r="D268" s="121" t="s">
        <v>149</v>
      </c>
      <c r="E268" s="196"/>
      <c r="F268" s="196"/>
      <c r="G268" s="328"/>
      <c r="H268" s="328"/>
      <c r="I268" s="328"/>
      <c r="J268" s="167"/>
      <c r="K268" s="196"/>
      <c r="L268" s="196"/>
    </row>
    <row r="269" spans="2:12" x14ac:dyDescent="0.2">
      <c r="B269" s="70"/>
      <c r="C269" s="347"/>
      <c r="D269" s="63" t="s">
        <v>68</v>
      </c>
      <c r="E269" s="196"/>
      <c r="F269" s="196"/>
      <c r="G269" s="328"/>
      <c r="H269" s="328"/>
      <c r="I269" s="328"/>
      <c r="J269" s="167"/>
      <c r="K269" s="196"/>
      <c r="L269" s="196"/>
    </row>
    <row r="270" spans="2:12" x14ac:dyDescent="0.2">
      <c r="B270" s="73"/>
      <c r="C270" s="348"/>
      <c r="D270" s="75" t="s">
        <v>69</v>
      </c>
      <c r="E270" s="440"/>
      <c r="F270" s="440"/>
      <c r="G270" s="401"/>
      <c r="H270" s="401"/>
      <c r="I270" s="401"/>
      <c r="J270" s="411"/>
      <c r="K270" s="440"/>
      <c r="L270" s="440"/>
    </row>
    <row r="271" spans="2:12" x14ac:dyDescent="0.2">
      <c r="B271" s="20" t="s">
        <v>8</v>
      </c>
      <c r="C271" s="21"/>
      <c r="D271" s="22"/>
      <c r="E271" s="384"/>
      <c r="F271" s="384"/>
      <c r="G271" s="384"/>
      <c r="H271" s="384"/>
      <c r="I271" s="384"/>
      <c r="J271" s="384"/>
      <c r="K271" s="384"/>
      <c r="L271" s="385"/>
    </row>
    <row r="272" spans="2:12" x14ac:dyDescent="0.2">
      <c r="B272" s="25">
        <v>1205</v>
      </c>
      <c r="C272" s="68"/>
      <c r="D272" s="48" t="s">
        <v>54</v>
      </c>
      <c r="E272" s="437"/>
      <c r="F272" s="437"/>
      <c r="G272" s="413"/>
      <c r="H272" s="413"/>
      <c r="I272" s="413"/>
      <c r="J272" s="437"/>
      <c r="K272" s="437"/>
      <c r="L272" s="437"/>
    </row>
    <row r="273" spans="2:12" x14ac:dyDescent="0.2">
      <c r="B273" s="31"/>
      <c r="C273" s="73"/>
      <c r="D273" s="80" t="s">
        <v>150</v>
      </c>
      <c r="E273" s="333">
        <f>SUM(E280,E286,E298,E304,E316,E292,E310)</f>
        <v>31649204.599999998</v>
      </c>
      <c r="F273" s="333">
        <f t="shared" ref="F273:L273" si="11">SUM(F280,F286,F298,F304,F316,F292,F310)</f>
        <v>32434877.400000002</v>
      </c>
      <c r="G273" s="333">
        <f t="shared" si="11"/>
        <v>9130486.4000000004</v>
      </c>
      <c r="H273" s="333">
        <f t="shared" si="11"/>
        <v>17132229.5</v>
      </c>
      <c r="I273" s="333">
        <f t="shared" si="11"/>
        <v>25698344.5</v>
      </c>
      <c r="J273" s="333">
        <f t="shared" si="11"/>
        <v>34259825.600000001</v>
      </c>
      <c r="K273" s="333">
        <f t="shared" si="11"/>
        <v>35483825.600000001</v>
      </c>
      <c r="L273" s="333">
        <f t="shared" si="11"/>
        <v>36345815.600000001</v>
      </c>
    </row>
    <row r="274" spans="2:12" x14ac:dyDescent="0.2">
      <c r="B274" s="27"/>
      <c r="C274" s="79"/>
      <c r="D274" s="47" t="s">
        <v>118</v>
      </c>
      <c r="E274" s="437"/>
      <c r="F274" s="437"/>
      <c r="G274" s="413"/>
      <c r="H274" s="413"/>
      <c r="I274" s="413"/>
      <c r="J274" s="437"/>
      <c r="K274" s="437"/>
      <c r="L274" s="437"/>
    </row>
    <row r="275" spans="2:12" ht="25.5" x14ac:dyDescent="0.2">
      <c r="B275" s="27"/>
      <c r="C275" s="79"/>
      <c r="D275" s="63" t="s">
        <v>151</v>
      </c>
      <c r="E275" s="437"/>
      <c r="F275" s="437"/>
      <c r="G275" s="413"/>
      <c r="H275" s="413"/>
      <c r="I275" s="413"/>
      <c r="J275" s="437"/>
      <c r="K275" s="437"/>
      <c r="L275" s="437"/>
    </row>
    <row r="276" spans="2:12" x14ac:dyDescent="0.2">
      <c r="B276" s="27"/>
      <c r="C276" s="79"/>
      <c r="D276" s="63" t="s">
        <v>120</v>
      </c>
      <c r="E276" s="437"/>
      <c r="F276" s="437"/>
      <c r="G276" s="413"/>
      <c r="H276" s="413"/>
      <c r="I276" s="413"/>
      <c r="J276" s="437"/>
      <c r="K276" s="437"/>
      <c r="L276" s="437"/>
    </row>
    <row r="277" spans="2:12" ht="25.5" x14ac:dyDescent="0.2">
      <c r="B277" s="31"/>
      <c r="C277" s="115"/>
      <c r="D277" s="63" t="s">
        <v>152</v>
      </c>
      <c r="E277" s="438"/>
      <c r="F277" s="438"/>
      <c r="G277" s="414"/>
      <c r="H277" s="414"/>
      <c r="I277" s="414"/>
      <c r="J277" s="438"/>
      <c r="K277" s="438"/>
      <c r="L277" s="438"/>
    </row>
    <row r="278" spans="2:12" x14ac:dyDescent="0.2">
      <c r="B278" s="33"/>
      <c r="C278" s="34" t="s">
        <v>60</v>
      </c>
      <c r="D278" s="120"/>
      <c r="E278" s="392"/>
      <c r="F278" s="392"/>
      <c r="G278" s="409"/>
      <c r="H278" s="409"/>
      <c r="I278" s="409"/>
      <c r="J278" s="392"/>
      <c r="K278" s="392"/>
      <c r="L278" s="393"/>
    </row>
    <row r="279" spans="2:12" x14ac:dyDescent="0.2">
      <c r="B279" s="122"/>
      <c r="C279" s="82">
        <v>12001</v>
      </c>
      <c r="D279" s="48" t="s">
        <v>87</v>
      </c>
      <c r="E279" s="398"/>
      <c r="F279" s="398"/>
      <c r="G279" s="327"/>
      <c r="H279" s="327"/>
      <c r="I279" s="327"/>
      <c r="J279" s="202"/>
      <c r="K279" s="398"/>
      <c r="L279" s="398"/>
    </row>
    <row r="280" spans="2:12" ht="25.5" x14ac:dyDescent="0.2">
      <c r="B280" s="86"/>
      <c r="C280" s="83"/>
      <c r="D280" s="99" t="s">
        <v>153</v>
      </c>
      <c r="E280" s="185">
        <v>23562704.899999999</v>
      </c>
      <c r="F280" s="185">
        <v>25395417.800000001</v>
      </c>
      <c r="G280" s="324">
        <f>SUM(J280*0.26)</f>
        <v>7146664.2000000002</v>
      </c>
      <c r="H280" s="324">
        <f>SUM(J280*0.5)</f>
        <v>13743585</v>
      </c>
      <c r="I280" s="324">
        <f>SUM(J280*0.75)</f>
        <v>20615377.5</v>
      </c>
      <c r="J280" s="532">
        <v>27487170</v>
      </c>
      <c r="K280" s="532">
        <v>28711170</v>
      </c>
      <c r="L280" s="533">
        <v>29573160</v>
      </c>
    </row>
    <row r="281" spans="2:12" x14ac:dyDescent="0.2">
      <c r="B281" s="86"/>
      <c r="C281" s="83"/>
      <c r="D281" s="48" t="s">
        <v>63</v>
      </c>
      <c r="E281" s="185"/>
      <c r="F281" s="185"/>
      <c r="G281" s="328"/>
      <c r="H281" s="328"/>
      <c r="I281" s="328"/>
      <c r="J281" s="163"/>
      <c r="K281" s="185"/>
      <c r="L281" s="185"/>
    </row>
    <row r="282" spans="2:12" ht="25.5" x14ac:dyDescent="0.2">
      <c r="B282" s="86"/>
      <c r="C282" s="83"/>
      <c r="D282" s="319" t="s">
        <v>154</v>
      </c>
      <c r="E282" s="185"/>
      <c r="F282" s="185"/>
      <c r="G282" s="328"/>
      <c r="H282" s="328"/>
      <c r="I282" s="328"/>
      <c r="J282" s="163"/>
      <c r="K282" s="185"/>
      <c r="L282" s="185"/>
    </row>
    <row r="283" spans="2:12" x14ac:dyDescent="0.2">
      <c r="B283" s="86"/>
      <c r="C283" s="83"/>
      <c r="D283" s="48" t="s">
        <v>68</v>
      </c>
      <c r="E283" s="185"/>
      <c r="F283" s="185"/>
      <c r="G283" s="328"/>
      <c r="H283" s="328"/>
      <c r="I283" s="328"/>
      <c r="J283" s="163"/>
      <c r="K283" s="185"/>
      <c r="L283" s="185"/>
    </row>
    <row r="284" spans="2:12" x14ac:dyDescent="0.2">
      <c r="B284" s="86"/>
      <c r="C284" s="89"/>
      <c r="D284" s="123" t="s">
        <v>97</v>
      </c>
      <c r="E284" s="403"/>
      <c r="F284" s="403"/>
      <c r="G284" s="401"/>
      <c r="H284" s="401"/>
      <c r="I284" s="401"/>
      <c r="J284" s="203"/>
      <c r="K284" s="403"/>
      <c r="L284" s="403"/>
    </row>
    <row r="285" spans="2:12" x14ac:dyDescent="0.2">
      <c r="B285" s="109"/>
      <c r="C285" s="82">
        <v>12002</v>
      </c>
      <c r="D285" s="48" t="s">
        <v>87</v>
      </c>
      <c r="E285" s="398"/>
      <c r="F285" s="398"/>
      <c r="G285" s="327"/>
      <c r="H285" s="327"/>
      <c r="I285" s="327"/>
      <c r="J285" s="202"/>
      <c r="K285" s="398"/>
      <c r="L285" s="398"/>
    </row>
    <row r="286" spans="2:12" ht="38.25" x14ac:dyDescent="0.2">
      <c r="B286" s="109"/>
      <c r="C286" s="83"/>
      <c r="D286" s="99" t="s">
        <v>155</v>
      </c>
      <c r="E286" s="185">
        <v>5793213</v>
      </c>
      <c r="F286" s="185">
        <v>4456804</v>
      </c>
      <c r="G286" s="324">
        <f>SUM(J286*0.3)</f>
        <v>1737000</v>
      </c>
      <c r="H286" s="324">
        <f>SUM(J286*0.5)</f>
        <v>2895000</v>
      </c>
      <c r="I286" s="324">
        <f>SUM(J286*0.75)</f>
        <v>4342500</v>
      </c>
      <c r="J286" s="163">
        <v>5790000</v>
      </c>
      <c r="K286" s="185">
        <v>5790000</v>
      </c>
      <c r="L286" s="185">
        <v>5790000</v>
      </c>
    </row>
    <row r="287" spans="2:12" x14ac:dyDescent="0.2">
      <c r="B287" s="109"/>
      <c r="C287" s="83"/>
      <c r="D287" s="48" t="s">
        <v>63</v>
      </c>
      <c r="E287" s="185"/>
      <c r="F287" s="185"/>
      <c r="G287" s="328"/>
      <c r="H287" s="328"/>
      <c r="I287" s="328"/>
      <c r="J287" s="163"/>
      <c r="K287" s="185"/>
      <c r="L287" s="185"/>
    </row>
    <row r="288" spans="2:12" ht="38.25" x14ac:dyDescent="0.2">
      <c r="B288" s="109"/>
      <c r="C288" s="83"/>
      <c r="D288" s="99" t="s">
        <v>156</v>
      </c>
      <c r="E288" s="185"/>
      <c r="F288" s="185"/>
      <c r="G288" s="328"/>
      <c r="H288" s="328"/>
      <c r="I288" s="328"/>
      <c r="J288" s="163"/>
      <c r="K288" s="185"/>
      <c r="L288" s="185"/>
    </row>
    <row r="289" spans="2:12" x14ac:dyDescent="0.2">
      <c r="B289" s="109"/>
      <c r="C289" s="83"/>
      <c r="D289" s="48" t="s">
        <v>68</v>
      </c>
      <c r="E289" s="185"/>
      <c r="F289" s="185"/>
      <c r="G289" s="328"/>
      <c r="H289" s="328"/>
      <c r="I289" s="328"/>
      <c r="J289" s="163"/>
      <c r="K289" s="185"/>
      <c r="L289" s="185"/>
    </row>
    <row r="290" spans="2:12" x14ac:dyDescent="0.2">
      <c r="B290" s="109"/>
      <c r="C290" s="89"/>
      <c r="D290" s="123" t="s">
        <v>97</v>
      </c>
      <c r="E290" s="403"/>
      <c r="F290" s="403"/>
      <c r="G290" s="401"/>
      <c r="H290" s="401"/>
      <c r="I290" s="401"/>
      <c r="J290" s="203"/>
      <c r="K290" s="403"/>
      <c r="L290" s="403"/>
    </row>
    <row r="291" spans="2:12" x14ac:dyDescent="0.2">
      <c r="B291" s="109"/>
      <c r="C291" s="82">
        <v>12003</v>
      </c>
      <c r="D291" s="48" t="s">
        <v>87</v>
      </c>
      <c r="E291" s="185"/>
      <c r="F291" s="185"/>
      <c r="G291" s="328"/>
      <c r="H291" s="328"/>
      <c r="I291" s="328"/>
      <c r="J291" s="163"/>
      <c r="K291" s="185"/>
      <c r="L291" s="185"/>
    </row>
    <row r="292" spans="2:12" ht="38.25" x14ac:dyDescent="0.2">
      <c r="B292" s="109"/>
      <c r="C292" s="83"/>
      <c r="D292" s="444" t="s">
        <v>354</v>
      </c>
      <c r="E292" s="537"/>
      <c r="F292" s="537"/>
      <c r="G292" s="537">
        <f>SUM(J292*0.3)</f>
        <v>0</v>
      </c>
      <c r="H292" s="537">
        <f>SUM(J292*0.5)</f>
        <v>0</v>
      </c>
      <c r="I292" s="537">
        <f>SUM(J292*0.75)</f>
        <v>0</v>
      </c>
      <c r="J292" s="537"/>
      <c r="K292" s="537"/>
      <c r="L292" s="537"/>
    </row>
    <row r="293" spans="2:12" x14ac:dyDescent="0.2">
      <c r="B293" s="109"/>
      <c r="C293" s="83"/>
      <c r="D293" s="48" t="s">
        <v>63</v>
      </c>
      <c r="E293" s="538"/>
      <c r="F293" s="538"/>
      <c r="G293" s="538"/>
      <c r="H293" s="538"/>
      <c r="I293" s="538"/>
      <c r="J293" s="538"/>
      <c r="K293" s="538"/>
      <c r="L293" s="538"/>
    </row>
    <row r="294" spans="2:12" ht="51" x14ac:dyDescent="0.2">
      <c r="B294" s="109"/>
      <c r="C294" s="83"/>
      <c r="D294" s="444" t="s">
        <v>355</v>
      </c>
      <c r="E294" s="538"/>
      <c r="F294" s="538"/>
      <c r="G294" s="538"/>
      <c r="H294" s="538"/>
      <c r="I294" s="538"/>
      <c r="J294" s="538"/>
      <c r="K294" s="538"/>
      <c r="L294" s="538"/>
    </row>
    <row r="295" spans="2:12" x14ac:dyDescent="0.2">
      <c r="B295" s="109"/>
      <c r="C295" s="83"/>
      <c r="D295" s="48" t="s">
        <v>68</v>
      </c>
      <c r="E295" s="538"/>
      <c r="F295" s="538"/>
      <c r="G295" s="538"/>
      <c r="H295" s="538"/>
      <c r="I295" s="538"/>
      <c r="J295" s="538"/>
      <c r="K295" s="538"/>
      <c r="L295" s="538"/>
    </row>
    <row r="296" spans="2:12" x14ac:dyDescent="0.2">
      <c r="B296" s="109"/>
      <c r="C296" s="89"/>
      <c r="D296" s="123" t="s">
        <v>97</v>
      </c>
      <c r="E296" s="538"/>
      <c r="F296" s="538"/>
      <c r="G296" s="538"/>
      <c r="H296" s="538"/>
      <c r="I296" s="538"/>
      <c r="J296" s="538"/>
      <c r="K296" s="538"/>
      <c r="L296" s="538"/>
    </row>
    <row r="297" spans="2:12" x14ac:dyDescent="0.2">
      <c r="B297" s="109"/>
      <c r="C297" s="82">
        <v>12004</v>
      </c>
      <c r="D297" s="124" t="s">
        <v>100</v>
      </c>
      <c r="E297" s="539"/>
      <c r="F297" s="539"/>
      <c r="G297" s="539"/>
      <c r="H297" s="539"/>
      <c r="I297" s="539"/>
      <c r="J297" s="539"/>
      <c r="K297" s="539"/>
      <c r="L297" s="539"/>
    </row>
    <row r="298" spans="2:12" ht="36.75" customHeight="1" x14ac:dyDescent="0.2">
      <c r="B298" s="109"/>
      <c r="C298" s="83"/>
      <c r="D298" s="124" t="s">
        <v>157</v>
      </c>
      <c r="E298" s="163">
        <v>91100</v>
      </c>
      <c r="F298" s="163">
        <v>420000</v>
      </c>
      <c r="G298" s="324">
        <f>SUM(J298*0.25)</f>
        <v>105000</v>
      </c>
      <c r="H298" s="324">
        <f>SUM(J298*0.5)</f>
        <v>210000</v>
      </c>
      <c r="I298" s="324">
        <f>SUM(J298*0.75)</f>
        <v>315000</v>
      </c>
      <c r="J298" s="163">
        <v>420000</v>
      </c>
      <c r="K298" s="163">
        <v>420000</v>
      </c>
      <c r="L298" s="163">
        <v>420000</v>
      </c>
    </row>
    <row r="299" spans="2:12" x14ac:dyDescent="0.2">
      <c r="B299" s="109"/>
      <c r="C299" s="83"/>
      <c r="D299" s="124" t="s">
        <v>101</v>
      </c>
      <c r="E299" s="163"/>
      <c r="F299" s="163"/>
      <c r="G299" s="326"/>
      <c r="H299" s="326"/>
      <c r="I299" s="326"/>
      <c r="J299" s="163"/>
      <c r="K299" s="163"/>
      <c r="L299" s="163"/>
    </row>
    <row r="300" spans="2:12" ht="76.5" x14ac:dyDescent="0.2">
      <c r="B300" s="109"/>
      <c r="C300" s="83"/>
      <c r="D300" s="124" t="s">
        <v>158</v>
      </c>
      <c r="E300" s="163"/>
      <c r="F300" s="163"/>
      <c r="G300" s="326"/>
      <c r="H300" s="326"/>
      <c r="I300" s="326"/>
      <c r="J300" s="163"/>
      <c r="K300" s="163"/>
      <c r="L300" s="163"/>
    </row>
    <row r="301" spans="2:12" x14ac:dyDescent="0.2">
      <c r="B301" s="109"/>
      <c r="C301" s="83"/>
      <c r="D301" s="124" t="s">
        <v>102</v>
      </c>
      <c r="E301" s="163"/>
      <c r="F301" s="163"/>
      <c r="G301" s="326"/>
      <c r="H301" s="326"/>
      <c r="I301" s="326"/>
      <c r="J301" s="163"/>
      <c r="K301" s="163"/>
      <c r="L301" s="163"/>
    </row>
    <row r="302" spans="2:12" x14ac:dyDescent="0.2">
      <c r="B302" s="109"/>
      <c r="C302" s="89"/>
      <c r="D302" s="124" t="s">
        <v>103</v>
      </c>
      <c r="E302" s="203"/>
      <c r="F302" s="203"/>
      <c r="G302" s="395"/>
      <c r="H302" s="395"/>
      <c r="I302" s="395"/>
      <c r="J302" s="203"/>
      <c r="K302" s="203"/>
      <c r="L302" s="203"/>
    </row>
    <row r="303" spans="2:12" x14ac:dyDescent="0.2">
      <c r="B303" s="109"/>
      <c r="C303" s="82">
        <v>12005</v>
      </c>
      <c r="D303" s="124" t="s">
        <v>100</v>
      </c>
      <c r="E303" s="202"/>
      <c r="F303" s="202"/>
      <c r="G303" s="394"/>
      <c r="H303" s="394"/>
      <c r="I303" s="394"/>
      <c r="J303" s="202"/>
      <c r="K303" s="202"/>
      <c r="L303" s="202"/>
    </row>
    <row r="304" spans="2:12" x14ac:dyDescent="0.2">
      <c r="B304" s="109"/>
      <c r="C304" s="83"/>
      <c r="D304" s="124" t="s">
        <v>159</v>
      </c>
      <c r="E304" s="163">
        <v>2199000</v>
      </c>
      <c r="F304" s="163">
        <v>2150000</v>
      </c>
      <c r="G304" s="324">
        <f>SUM(J304*0.25)</f>
        <v>137500</v>
      </c>
      <c r="H304" s="324">
        <f>SUM(J304*0.5)</f>
        <v>275000</v>
      </c>
      <c r="I304" s="324">
        <f>SUM(J304*0.75)</f>
        <v>412500</v>
      </c>
      <c r="J304" s="163">
        <v>550000</v>
      </c>
      <c r="K304" s="163">
        <v>550000</v>
      </c>
      <c r="L304" s="163">
        <v>550000</v>
      </c>
    </row>
    <row r="305" spans="2:12" x14ac:dyDescent="0.2">
      <c r="B305" s="109"/>
      <c r="C305" s="83"/>
      <c r="D305" s="124" t="s">
        <v>101</v>
      </c>
      <c r="E305" s="163"/>
      <c r="F305" s="163"/>
      <c r="G305" s="326"/>
      <c r="H305" s="326"/>
      <c r="I305" s="326"/>
      <c r="J305" s="163"/>
      <c r="K305" s="163"/>
      <c r="L305" s="163"/>
    </row>
    <row r="306" spans="2:12" ht="89.25" x14ac:dyDescent="0.2">
      <c r="B306" s="109"/>
      <c r="C306" s="83"/>
      <c r="D306" s="124" t="s">
        <v>160</v>
      </c>
      <c r="E306" s="163"/>
      <c r="F306" s="163"/>
      <c r="G306" s="326"/>
      <c r="H306" s="326"/>
      <c r="I306" s="326"/>
      <c r="J306" s="163"/>
      <c r="K306" s="163"/>
      <c r="L306" s="163"/>
    </row>
    <row r="307" spans="2:12" x14ac:dyDescent="0.2">
      <c r="B307" s="109"/>
      <c r="C307" s="83"/>
      <c r="D307" s="124" t="s">
        <v>102</v>
      </c>
      <c r="E307" s="163"/>
      <c r="F307" s="163"/>
      <c r="G307" s="326"/>
      <c r="H307" s="326"/>
      <c r="I307" s="326"/>
      <c r="J307" s="163"/>
      <c r="K307" s="163"/>
      <c r="L307" s="163"/>
    </row>
    <row r="308" spans="2:12" x14ac:dyDescent="0.2">
      <c r="B308" s="109"/>
      <c r="C308" s="89"/>
      <c r="D308" s="124" t="s">
        <v>103</v>
      </c>
      <c r="E308" s="203"/>
      <c r="F308" s="203"/>
      <c r="G308" s="395"/>
      <c r="H308" s="395"/>
      <c r="I308" s="395"/>
      <c r="J308" s="203"/>
      <c r="K308" s="203"/>
      <c r="L308" s="203"/>
    </row>
    <row r="309" spans="2:12" x14ac:dyDescent="0.2">
      <c r="B309" s="109"/>
      <c r="C309" s="82">
        <v>12006</v>
      </c>
      <c r="D309" s="124" t="s">
        <v>100</v>
      </c>
      <c r="E309" s="163"/>
      <c r="F309" s="163"/>
      <c r="G309" s="326"/>
      <c r="H309" s="326"/>
      <c r="I309" s="326"/>
      <c r="J309" s="163"/>
      <c r="K309" s="163"/>
      <c r="L309" s="163"/>
    </row>
    <row r="310" spans="2:12" x14ac:dyDescent="0.2">
      <c r="B310" s="109"/>
      <c r="C310" s="83"/>
      <c r="D310" s="444" t="s">
        <v>356</v>
      </c>
      <c r="E310" s="344"/>
      <c r="F310" s="365"/>
      <c r="G310" s="344">
        <v>1158.3</v>
      </c>
      <c r="H310" s="344">
        <v>2316.6999999999998</v>
      </c>
      <c r="I310" s="344">
        <v>3475.3</v>
      </c>
      <c r="J310" s="344"/>
      <c r="K310" s="344"/>
      <c r="L310" s="344"/>
    </row>
    <row r="311" spans="2:12" x14ac:dyDescent="0.2">
      <c r="B311" s="109"/>
      <c r="C311" s="83"/>
      <c r="D311" s="124" t="s">
        <v>101</v>
      </c>
      <c r="E311" s="163"/>
      <c r="F311" s="163"/>
      <c r="G311" s="326"/>
      <c r="H311" s="326"/>
      <c r="I311" s="326"/>
      <c r="J311" s="163"/>
      <c r="K311" s="163"/>
      <c r="L311" s="163"/>
    </row>
    <row r="312" spans="2:12" ht="76.5" x14ac:dyDescent="0.2">
      <c r="B312" s="109"/>
      <c r="C312" s="83"/>
      <c r="D312" s="445" t="s">
        <v>357</v>
      </c>
      <c r="E312" s="163"/>
      <c r="F312" s="163"/>
      <c r="G312" s="326"/>
      <c r="H312" s="326"/>
      <c r="I312" s="326"/>
      <c r="J312" s="163"/>
      <c r="K312" s="163"/>
      <c r="L312" s="163"/>
    </row>
    <row r="313" spans="2:12" x14ac:dyDescent="0.2">
      <c r="B313" s="109"/>
      <c r="C313" s="83"/>
      <c r="D313" s="124" t="s">
        <v>102</v>
      </c>
      <c r="E313" s="163"/>
      <c r="F313" s="163"/>
      <c r="G313" s="326"/>
      <c r="H313" s="326"/>
      <c r="I313" s="326"/>
      <c r="J313" s="163"/>
      <c r="K313" s="163"/>
      <c r="L313" s="163"/>
    </row>
    <row r="314" spans="2:12" x14ac:dyDescent="0.2">
      <c r="B314" s="109"/>
      <c r="C314" s="89"/>
      <c r="D314" s="124" t="s">
        <v>103</v>
      </c>
      <c r="E314" s="163"/>
      <c r="F314" s="163"/>
      <c r="G314" s="326"/>
      <c r="H314" s="326"/>
      <c r="I314" s="326"/>
      <c r="J314" s="163"/>
      <c r="K314" s="163"/>
      <c r="L314" s="163"/>
    </row>
    <row r="315" spans="2:12" x14ac:dyDescent="0.2">
      <c r="B315" s="109"/>
      <c r="C315" s="82">
        <v>12007</v>
      </c>
      <c r="D315" s="124" t="s">
        <v>100</v>
      </c>
      <c r="E315" s="202"/>
      <c r="F315" s="202"/>
      <c r="G315" s="394"/>
      <c r="H315" s="394"/>
      <c r="I315" s="394"/>
      <c r="J315" s="202"/>
      <c r="K315" s="202"/>
      <c r="L315" s="202"/>
    </row>
    <row r="316" spans="2:12" ht="38.25" x14ac:dyDescent="0.2">
      <c r="B316" s="109"/>
      <c r="C316" s="83"/>
      <c r="D316" s="124" t="s">
        <v>161</v>
      </c>
      <c r="E316" s="446">
        <v>3186.7</v>
      </c>
      <c r="F316" s="163">
        <v>12655.6</v>
      </c>
      <c r="G316" s="324">
        <f>SUM(J316*0.25)</f>
        <v>3163.9</v>
      </c>
      <c r="H316" s="324">
        <f>SUM(J316*0.5)</f>
        <v>6327.8</v>
      </c>
      <c r="I316" s="324">
        <f>SUM(J316*0.75)</f>
        <v>9491.7000000000007</v>
      </c>
      <c r="J316" s="163">
        <v>12655.6</v>
      </c>
      <c r="K316" s="163">
        <v>12655.6</v>
      </c>
      <c r="L316" s="163">
        <v>12655.6</v>
      </c>
    </row>
    <row r="317" spans="2:12" x14ac:dyDescent="0.2">
      <c r="B317" s="109"/>
      <c r="C317" s="83"/>
      <c r="D317" s="124" t="s">
        <v>101</v>
      </c>
      <c r="E317" s="163"/>
      <c r="F317" s="163"/>
      <c r="G317" s="326"/>
      <c r="H317" s="326"/>
      <c r="I317" s="326"/>
      <c r="J317" s="163"/>
      <c r="K317" s="163"/>
      <c r="L317" s="163"/>
    </row>
    <row r="318" spans="2:12" ht="51" x14ac:dyDescent="0.2">
      <c r="B318" s="109"/>
      <c r="C318" s="83"/>
      <c r="D318" s="124" t="s">
        <v>162</v>
      </c>
      <c r="E318" s="163"/>
      <c r="F318" s="163"/>
      <c r="G318" s="326"/>
      <c r="H318" s="326"/>
      <c r="I318" s="326"/>
      <c r="J318" s="163"/>
      <c r="K318" s="163"/>
      <c r="L318" s="163"/>
    </row>
    <row r="319" spans="2:12" x14ac:dyDescent="0.2">
      <c r="B319" s="109"/>
      <c r="C319" s="83"/>
      <c r="D319" s="124" t="s">
        <v>102</v>
      </c>
      <c r="E319" s="163"/>
      <c r="F319" s="163"/>
      <c r="G319" s="326"/>
      <c r="H319" s="326"/>
      <c r="I319" s="326"/>
      <c r="J319" s="163"/>
      <c r="K319" s="163"/>
      <c r="L319" s="163"/>
    </row>
    <row r="320" spans="2:12" x14ac:dyDescent="0.2">
      <c r="B320" s="111"/>
      <c r="C320" s="89"/>
      <c r="D320" s="124" t="s">
        <v>103</v>
      </c>
      <c r="E320" s="203"/>
      <c r="F320" s="203"/>
      <c r="G320" s="395"/>
      <c r="H320" s="395"/>
      <c r="I320" s="395"/>
      <c r="J320" s="203"/>
      <c r="K320" s="203"/>
      <c r="L320" s="203"/>
    </row>
    <row r="322" spans="2:12" ht="20.25" customHeight="1" x14ac:dyDescent="0.2">
      <c r="B322" s="137"/>
      <c r="C322" s="138"/>
      <c r="D322" s="489"/>
      <c r="E322" s="490">
        <f t="shared" ref="E322:L322" si="12">SUM(E13,E45,E67,E79,E111,E143,E211,E233,E253,E273)</f>
        <v>387074085.89999998</v>
      </c>
      <c r="F322" s="490">
        <f t="shared" si="12"/>
        <v>404711936.5</v>
      </c>
      <c r="G322" s="491">
        <f t="shared" si="12"/>
        <v>103152482.83803001</v>
      </c>
      <c r="H322" s="491">
        <f t="shared" si="12"/>
        <v>205409197.83502996</v>
      </c>
      <c r="I322" s="491">
        <f t="shared" si="12"/>
        <v>308123574.26003009</v>
      </c>
      <c r="J322" s="490">
        <f t="shared" si="12"/>
        <v>410869981.29999995</v>
      </c>
      <c r="K322" s="490">
        <f t="shared" si="12"/>
        <v>412990889.89999998</v>
      </c>
      <c r="L322" s="490">
        <f t="shared" si="12"/>
        <v>414733292.39999998</v>
      </c>
    </row>
    <row r="323" spans="2:12" hidden="1" x14ac:dyDescent="0.2">
      <c r="B323" s="137"/>
      <c r="C323" s="138"/>
      <c r="D323" s="489" t="s">
        <v>170</v>
      </c>
      <c r="E323" s="490"/>
      <c r="F323" s="490"/>
      <c r="G323" s="491"/>
      <c r="H323" s="491"/>
      <c r="I323" s="491"/>
      <c r="J323" s="490"/>
      <c r="K323" s="490"/>
      <c r="L323" s="490"/>
    </row>
    <row r="324" spans="2:12" ht="21.75" customHeight="1" x14ac:dyDescent="0.2">
      <c r="B324" s="137"/>
      <c r="C324" s="138"/>
      <c r="D324" s="489" t="s">
        <v>171</v>
      </c>
      <c r="E324" s="490">
        <f>428.28+1598.42</f>
        <v>2026.7</v>
      </c>
      <c r="F324" s="490"/>
      <c r="G324" s="491"/>
      <c r="H324" s="491"/>
      <c r="I324" s="491"/>
      <c r="J324" s="490"/>
      <c r="K324" s="490"/>
      <c r="L324" s="490"/>
    </row>
    <row r="325" spans="2:12" ht="28.5" customHeight="1" x14ac:dyDescent="0.2">
      <c r="B325" s="137"/>
      <c r="C325" s="138"/>
      <c r="D325" s="489" t="s">
        <v>172</v>
      </c>
      <c r="E325" s="490">
        <f t="shared" ref="E325:L325" si="13">SUM(E322:E324)</f>
        <v>387076112.59999996</v>
      </c>
      <c r="F325" s="490">
        <f>SUM(F322:F324)</f>
        <v>404711936.5</v>
      </c>
      <c r="G325" s="491">
        <f t="shared" si="13"/>
        <v>103152482.83803001</v>
      </c>
      <c r="H325" s="491">
        <f t="shared" si="13"/>
        <v>205409197.83502996</v>
      </c>
      <c r="I325" s="491">
        <f t="shared" si="13"/>
        <v>308123574.26003009</v>
      </c>
      <c r="J325" s="490">
        <f t="shared" si="13"/>
        <v>410869981.29999995</v>
      </c>
      <c r="K325" s="490">
        <f t="shared" si="13"/>
        <v>412990889.89999998</v>
      </c>
      <c r="L325" s="490">
        <f t="shared" si="13"/>
        <v>414733292.39999998</v>
      </c>
    </row>
  </sheetData>
  <mergeCells count="12">
    <mergeCell ref="D8:D9"/>
    <mergeCell ref="B8:C8"/>
    <mergeCell ref="B4:C4"/>
    <mergeCell ref="E292:E297"/>
    <mergeCell ref="K292:K297"/>
    <mergeCell ref="C245:C250"/>
    <mergeCell ref="L292:L297"/>
    <mergeCell ref="F292:F297"/>
    <mergeCell ref="G292:G297"/>
    <mergeCell ref="H292:H297"/>
    <mergeCell ref="I292:I297"/>
    <mergeCell ref="J292:J297"/>
  </mergeCells>
  <conditionalFormatting sqref="D126 D128 D132 D130 D124 D13 D163 D86 D15 D17 E167:F167 E85:F85 E97:F97 E285:F285 E185:F185 E179:F179 E173:F173 E279:F279 E31:G31 D37:G37 E19:L19">
    <cfRule type="expression" dxfId="140" priority="78" stopIfTrue="1">
      <formula>#REF!=1</formula>
    </cfRule>
  </conditionalFormatting>
  <conditionalFormatting sqref="D266:D268">
    <cfRule type="expression" dxfId="139" priority="76" stopIfTrue="1">
      <formula>#REF!=1</formula>
    </cfRule>
  </conditionalFormatting>
  <conditionalFormatting sqref="D58 D60">
    <cfRule type="expression" dxfId="138" priority="77" stopIfTrue="1">
      <formula>#REF!=1</formula>
    </cfRule>
  </conditionalFormatting>
  <conditionalFormatting sqref="D268 D315:D320 D297:D308 E303:L303 E315:L315 E203:L203">
    <cfRule type="expression" dxfId="137" priority="75" stopIfTrue="1">
      <formula>#REF!=1</formula>
    </cfRule>
  </conditionalFormatting>
  <conditionalFormatting sqref="D67 D69 D65">
    <cfRule type="expression" dxfId="136" priority="74" stopIfTrue="1">
      <formula>#REF!=1</formula>
    </cfRule>
  </conditionalFormatting>
  <conditionalFormatting sqref="D88 D96">
    <cfRule type="expression" dxfId="135" priority="73" stopIfTrue="1">
      <formula>#REF!=1</formula>
    </cfRule>
  </conditionalFormatting>
  <conditionalFormatting sqref="D120">
    <cfRule type="expression" dxfId="134" priority="72" stopIfTrue="1">
      <formula>#REF!=1</formula>
    </cfRule>
  </conditionalFormatting>
  <conditionalFormatting sqref="D158 D170 D168">
    <cfRule type="expression" dxfId="133" priority="71" stopIfTrue="1">
      <formula>#REF!=1</formula>
    </cfRule>
  </conditionalFormatting>
  <conditionalFormatting sqref="D172">
    <cfRule type="expression" dxfId="132" priority="70" stopIfTrue="1">
      <formula>#REF!=1</formula>
    </cfRule>
  </conditionalFormatting>
  <conditionalFormatting sqref="D176 D174 D182 D180">
    <cfRule type="expression" dxfId="131" priority="69" stopIfTrue="1">
      <formula>#REF!=1</formula>
    </cfRule>
  </conditionalFormatting>
  <conditionalFormatting sqref="D188 D186">
    <cfRule type="expression" dxfId="130" priority="68" stopIfTrue="1">
      <formula>#REF!=1</formula>
    </cfRule>
  </conditionalFormatting>
  <conditionalFormatting sqref="D190">
    <cfRule type="expression" dxfId="129" priority="67" stopIfTrue="1">
      <formula>#REF!=1</formula>
    </cfRule>
  </conditionalFormatting>
  <conditionalFormatting sqref="D288 D286">
    <cfRule type="expression" dxfId="128" priority="66" stopIfTrue="1">
      <formula>#REF!=1</formula>
    </cfRule>
  </conditionalFormatting>
  <conditionalFormatting sqref="D290">
    <cfRule type="expression" dxfId="127" priority="65" stopIfTrue="1">
      <formula>#REF!=1</formula>
    </cfRule>
  </conditionalFormatting>
  <conditionalFormatting sqref="D138 D136">
    <cfRule type="expression" dxfId="126" priority="64" stopIfTrue="1">
      <formula>#REF!=1</formula>
    </cfRule>
  </conditionalFormatting>
  <conditionalFormatting sqref="D140">
    <cfRule type="expression" dxfId="125" priority="63" stopIfTrue="1">
      <formula>#REF!=1</formula>
    </cfRule>
  </conditionalFormatting>
  <conditionalFormatting sqref="J167">
    <cfRule type="expression" dxfId="124" priority="62" stopIfTrue="1">
      <formula>#REF!=1</formula>
    </cfRule>
  </conditionalFormatting>
  <conditionalFormatting sqref="J85 J97">
    <cfRule type="expression" dxfId="123" priority="61" stopIfTrue="1">
      <formula>#REF!=1</formula>
    </cfRule>
  </conditionalFormatting>
  <conditionalFormatting sqref="J173 J179 J185 J285">
    <cfRule type="expression" dxfId="122" priority="60" stopIfTrue="1">
      <formula>#REF!=1</formula>
    </cfRule>
  </conditionalFormatting>
  <conditionalFormatting sqref="J279">
    <cfRule type="expression" dxfId="121" priority="57" stopIfTrue="1">
      <formula>#REF!=1</formula>
    </cfRule>
  </conditionalFormatting>
  <conditionalFormatting sqref="D282 D280">
    <cfRule type="expression" dxfId="120" priority="59" stopIfTrue="1">
      <formula>#REF!=1</formula>
    </cfRule>
  </conditionalFormatting>
  <conditionalFormatting sqref="D284">
    <cfRule type="expression" dxfId="119" priority="58" stopIfTrue="1">
      <formula>#REF!=1</formula>
    </cfRule>
  </conditionalFormatting>
  <conditionalFormatting sqref="D22">
    <cfRule type="expression" dxfId="118" priority="56" stopIfTrue="1">
      <formula>#REF!=1</formula>
    </cfRule>
  </conditionalFormatting>
  <conditionalFormatting sqref="D150 D152">
    <cfRule type="expression" dxfId="117" priority="55" stopIfTrue="1">
      <formula>#REF!=1</formula>
    </cfRule>
  </conditionalFormatting>
  <conditionalFormatting sqref="D32">
    <cfRule type="expression" dxfId="116" priority="54" stopIfTrue="1">
      <formula>#REF!=1</formula>
    </cfRule>
  </conditionalFormatting>
  <conditionalFormatting sqref="J31">
    <cfRule type="expression" dxfId="115" priority="53" stopIfTrue="1">
      <formula>#REF!=1</formula>
    </cfRule>
  </conditionalFormatting>
  <conditionalFormatting sqref="J37">
    <cfRule type="expression" dxfId="114" priority="52" stopIfTrue="1">
      <formula>#REF!=1</formula>
    </cfRule>
  </conditionalFormatting>
  <conditionalFormatting sqref="K167 K85">
    <cfRule type="expression" dxfId="113" priority="51" stopIfTrue="1">
      <formula>#REF!=1</formula>
    </cfRule>
  </conditionalFormatting>
  <conditionalFormatting sqref="K97">
    <cfRule type="expression" dxfId="112" priority="50" stopIfTrue="1">
      <formula>#REF!=1</formula>
    </cfRule>
  </conditionalFormatting>
  <conditionalFormatting sqref="K285 K185 K179 K173">
    <cfRule type="expression" dxfId="111" priority="49" stopIfTrue="1">
      <formula>#REF!=1</formula>
    </cfRule>
  </conditionalFormatting>
  <conditionalFormatting sqref="L167 L85">
    <cfRule type="expression" dxfId="110" priority="45" stopIfTrue="1">
      <formula>#REF!=1</formula>
    </cfRule>
  </conditionalFormatting>
  <conditionalFormatting sqref="K279">
    <cfRule type="expression" dxfId="109" priority="48" stopIfTrue="1">
      <formula>#REF!=1</formula>
    </cfRule>
  </conditionalFormatting>
  <conditionalFormatting sqref="K31">
    <cfRule type="expression" dxfId="108" priority="47" stopIfTrue="1">
      <formula>#REF!=1</formula>
    </cfRule>
  </conditionalFormatting>
  <conditionalFormatting sqref="K37">
    <cfRule type="expression" dxfId="107" priority="46" stopIfTrue="1">
      <formula>#REF!=1</formula>
    </cfRule>
  </conditionalFormatting>
  <conditionalFormatting sqref="L97">
    <cfRule type="expression" dxfId="106" priority="44" stopIfTrue="1">
      <formula>#REF!=1</formula>
    </cfRule>
  </conditionalFormatting>
  <conditionalFormatting sqref="L285 L185 L179 L173">
    <cfRule type="expression" dxfId="105" priority="43" stopIfTrue="1">
      <formula>#REF!=1</formula>
    </cfRule>
  </conditionalFormatting>
  <conditionalFormatting sqref="L279">
    <cfRule type="expression" dxfId="104" priority="42" stopIfTrue="1">
      <formula>#REF!=1</formula>
    </cfRule>
  </conditionalFormatting>
  <conditionalFormatting sqref="L31">
    <cfRule type="expression" dxfId="103" priority="41" stopIfTrue="1">
      <formula>#REF!=1</formula>
    </cfRule>
  </conditionalFormatting>
  <conditionalFormatting sqref="L37">
    <cfRule type="expression" dxfId="102" priority="40" stopIfTrue="1">
      <formula>#REF!=1</formula>
    </cfRule>
  </conditionalFormatting>
  <conditionalFormatting sqref="D40">
    <cfRule type="expression" dxfId="101" priority="39" stopIfTrue="1">
      <formula>#REF!=1</formula>
    </cfRule>
  </conditionalFormatting>
  <conditionalFormatting sqref="D51">
    <cfRule type="expression" dxfId="100" priority="38" stopIfTrue="1">
      <formula>#REF!=1</formula>
    </cfRule>
  </conditionalFormatting>
  <conditionalFormatting sqref="D52">
    <cfRule type="expression" dxfId="99" priority="37" stopIfTrue="1">
      <formula>#REF!=1</formula>
    </cfRule>
  </conditionalFormatting>
  <conditionalFormatting sqref="D54">
    <cfRule type="expression" dxfId="98" priority="36" stopIfTrue="1">
      <formula>#REF!=1</formula>
    </cfRule>
  </conditionalFormatting>
  <conditionalFormatting sqref="D134">
    <cfRule type="expression" dxfId="97" priority="35" stopIfTrue="1">
      <formula>#REF!=1</formula>
    </cfRule>
  </conditionalFormatting>
  <conditionalFormatting sqref="D156">
    <cfRule type="expression" dxfId="96" priority="34" stopIfTrue="1">
      <formula>#REF!=1</formula>
    </cfRule>
  </conditionalFormatting>
  <conditionalFormatting sqref="D178">
    <cfRule type="expression" dxfId="95" priority="33" stopIfTrue="1">
      <formula>#REF!=1</formula>
    </cfRule>
  </conditionalFormatting>
  <conditionalFormatting sqref="D184">
    <cfRule type="expression" dxfId="94" priority="32" stopIfTrue="1">
      <formula>#REF!=1</formula>
    </cfRule>
  </conditionalFormatting>
  <conditionalFormatting sqref="D218">
    <cfRule type="expression" dxfId="93" priority="31" stopIfTrue="1">
      <formula>#REF!=1</formula>
    </cfRule>
  </conditionalFormatting>
  <conditionalFormatting sqref="D47 D49">
    <cfRule type="expression" dxfId="92" priority="30" stopIfTrue="1">
      <formula>#REF!=1</formula>
    </cfRule>
  </conditionalFormatting>
  <conditionalFormatting sqref="D81 D83">
    <cfRule type="expression" dxfId="91" priority="29" stopIfTrue="1">
      <formula>#REF!=1</formula>
    </cfRule>
  </conditionalFormatting>
  <conditionalFormatting sqref="D113 D115">
    <cfRule type="expression" dxfId="90" priority="28" stopIfTrue="1">
      <formula>#REF!=1</formula>
    </cfRule>
  </conditionalFormatting>
  <conditionalFormatting sqref="D260:D262">
    <cfRule type="expression" dxfId="89" priority="27" stopIfTrue="1">
      <formula>#REF!=1</formula>
    </cfRule>
  </conditionalFormatting>
  <conditionalFormatting sqref="D262">
    <cfRule type="expression" dxfId="88" priority="26" stopIfTrue="1">
      <formula>#REF!=1</formula>
    </cfRule>
  </conditionalFormatting>
  <conditionalFormatting sqref="D24">
    <cfRule type="expression" dxfId="87" priority="25" stopIfTrue="1">
      <formula>#REF!=1</formula>
    </cfRule>
  </conditionalFormatting>
  <conditionalFormatting sqref="K31">
    <cfRule type="expression" dxfId="86" priority="24" stopIfTrue="1">
      <formula>#REF!=1</formula>
    </cfRule>
  </conditionalFormatting>
  <conditionalFormatting sqref="K37">
    <cfRule type="expression" dxfId="85" priority="23" stopIfTrue="1">
      <formula>#REF!=1</formula>
    </cfRule>
  </conditionalFormatting>
  <conditionalFormatting sqref="L31">
    <cfRule type="expression" dxfId="84" priority="22" stopIfTrue="1">
      <formula>#REF!=1</formula>
    </cfRule>
  </conditionalFormatting>
  <conditionalFormatting sqref="L37">
    <cfRule type="expression" dxfId="83" priority="21" stopIfTrue="1">
      <formula>#REF!=1</formula>
    </cfRule>
  </conditionalFormatting>
  <conditionalFormatting sqref="D200 D198">
    <cfRule type="expression" dxfId="82" priority="16" stopIfTrue="1">
      <formula>#REF!=1</formula>
    </cfRule>
  </conditionalFormatting>
  <conditionalFormatting sqref="D202">
    <cfRule type="expression" dxfId="81" priority="15" stopIfTrue="1">
      <formula>#REF!=1</formula>
    </cfRule>
  </conditionalFormatting>
  <conditionalFormatting sqref="D292">
    <cfRule type="expression" dxfId="80" priority="9" stopIfTrue="1">
      <formula>#REF!=1</formula>
    </cfRule>
  </conditionalFormatting>
  <conditionalFormatting sqref="D296">
    <cfRule type="expression" dxfId="79" priority="11" stopIfTrue="1">
      <formula>#REF!=1</formula>
    </cfRule>
  </conditionalFormatting>
  <conditionalFormatting sqref="D309 D311 D313:D314">
    <cfRule type="expression" dxfId="78" priority="10" stopIfTrue="1">
      <formula>#REF!=1</formula>
    </cfRule>
  </conditionalFormatting>
  <conditionalFormatting sqref="D294">
    <cfRule type="expression" dxfId="77" priority="8" stopIfTrue="1">
      <formula>#REF!=1</formula>
    </cfRule>
  </conditionalFormatting>
  <conditionalFormatting sqref="D312">
    <cfRule type="expression" dxfId="76" priority="6" stopIfTrue="1">
      <formula>#REF!=1</formula>
    </cfRule>
  </conditionalFormatting>
  <conditionalFormatting sqref="D310">
    <cfRule type="expression" dxfId="75" priority="5" stopIfTrue="1">
      <formula>#REF!=1</formula>
    </cfRule>
  </conditionalFormatting>
  <conditionalFormatting sqref="F191">
    <cfRule type="expression" dxfId="74" priority="4" stopIfTrue="1">
      <formula>#REF!=1</formula>
    </cfRule>
  </conditionalFormatting>
  <conditionalFormatting sqref="J191">
    <cfRule type="expression" dxfId="73" priority="3" stopIfTrue="1">
      <formula>#REF!=1</formula>
    </cfRule>
  </conditionalFormatting>
  <conditionalFormatting sqref="K191">
    <cfRule type="expression" dxfId="72" priority="2" stopIfTrue="1">
      <formula>#REF!=1</formula>
    </cfRule>
  </conditionalFormatting>
  <conditionalFormatting sqref="L191">
    <cfRule type="expression" dxfId="71" priority="1" stopIfTrue="1">
      <formula>#REF!=1</formula>
    </cfRule>
  </conditionalFormatting>
  <dataValidations count="1">
    <dataValidation allowBlank="1" errorTitle="ԱՐԳԵԼՎԱԾ ԴԱՇՏ" error="Այս դաշտում մուտքագրումը և փոփոխությունները արգելված են" promptTitle="ԱՐԳԵԼՎԱԾ ԴԱՇՏ" prompt="Այս դաշտում մուտքագրումը և փոփոխությունները արգելված են" sqref="D268 D93 D262"/>
  </dataValidations>
  <pageMargins left="0" right="0" top="0" bottom="0" header="0" footer="0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I23"/>
  <sheetViews>
    <sheetView topLeftCell="A8" zoomScale="70" zoomScaleNormal="70" workbookViewId="0">
      <pane ySplit="1290" topLeftCell="A14" activePane="bottomLeft"/>
      <selection activeCell="A8" sqref="A1:XFD1048576"/>
      <selection pane="bottomLeft" activeCell="D38" sqref="D38"/>
    </sheetView>
  </sheetViews>
  <sheetFormatPr defaultColWidth="8.85546875" defaultRowHeight="13.5" x14ac:dyDescent="0.25"/>
  <cols>
    <col min="1" max="1" width="4" style="1" customWidth="1"/>
    <col min="2" max="2" width="28.42578125" style="1" customWidth="1"/>
    <col min="3" max="3" width="47.28515625" style="1" customWidth="1"/>
    <col min="4" max="6" width="27.28515625" style="1" customWidth="1"/>
    <col min="7" max="7" width="25.42578125" style="1" customWidth="1"/>
    <col min="8" max="8" width="25.5703125" style="1" customWidth="1"/>
    <col min="9" max="9" width="30.5703125" style="1" customWidth="1"/>
    <col min="10" max="16384" width="8.85546875" style="1"/>
  </cols>
  <sheetData>
    <row r="1" spans="2:9" ht="14.25" x14ac:dyDescent="0.25">
      <c r="B1" s="450" t="s">
        <v>13</v>
      </c>
    </row>
    <row r="3" spans="2:9" ht="32.25" customHeight="1" x14ac:dyDescent="0.25">
      <c r="B3" s="451" t="s">
        <v>16</v>
      </c>
      <c r="C3" s="452"/>
    </row>
    <row r="4" spans="2:9" ht="27" x14ac:dyDescent="0.25">
      <c r="B4" s="451" t="s">
        <v>14</v>
      </c>
      <c r="C4" s="452"/>
    </row>
    <row r="6" spans="2:9" ht="14.25" x14ac:dyDescent="0.25">
      <c r="B6" s="450" t="s">
        <v>17</v>
      </c>
    </row>
    <row r="7" spans="2:9" ht="14.25" x14ac:dyDescent="0.25">
      <c r="B7" s="450"/>
    </row>
    <row r="8" spans="2:9" ht="15" customHeight="1" x14ac:dyDescent="0.25">
      <c r="B8" s="453" t="s">
        <v>18</v>
      </c>
      <c r="C8" s="453" t="s">
        <v>19</v>
      </c>
      <c r="D8" s="454" t="s">
        <v>20</v>
      </c>
      <c r="E8" s="455"/>
      <c r="F8" s="455"/>
      <c r="G8" s="455"/>
      <c r="H8" s="456"/>
      <c r="I8" s="453" t="s">
        <v>21</v>
      </c>
    </row>
    <row r="9" spans="2:9" x14ac:dyDescent="0.25">
      <c r="B9" s="457"/>
      <c r="C9" s="457"/>
      <c r="D9" s="453" t="s">
        <v>22</v>
      </c>
      <c r="E9" s="454" t="s">
        <v>23</v>
      </c>
      <c r="F9" s="456"/>
      <c r="G9" s="454" t="s">
        <v>24</v>
      </c>
      <c r="H9" s="456"/>
      <c r="I9" s="457"/>
    </row>
    <row r="10" spans="2:9" ht="30" customHeight="1" x14ac:dyDescent="0.25">
      <c r="B10" s="458"/>
      <c r="C10" s="458"/>
      <c r="D10" s="458"/>
      <c r="E10" s="459" t="s">
        <v>25</v>
      </c>
      <c r="F10" s="459" t="s">
        <v>26</v>
      </c>
      <c r="G10" s="459" t="s">
        <v>25</v>
      </c>
      <c r="H10" s="459" t="s">
        <v>26</v>
      </c>
      <c r="I10" s="458"/>
    </row>
    <row r="11" spans="2:9" ht="81" x14ac:dyDescent="0.25">
      <c r="B11" s="460" t="s">
        <v>35</v>
      </c>
      <c r="C11" s="460" t="s">
        <v>33</v>
      </c>
      <c r="D11" s="460" t="s">
        <v>34</v>
      </c>
      <c r="E11" s="461"/>
      <c r="F11" s="461"/>
      <c r="G11" s="461"/>
      <c r="H11" s="461"/>
      <c r="I11" s="461"/>
    </row>
    <row r="12" spans="2:9" x14ac:dyDescent="0.25">
      <c r="B12" s="460"/>
      <c r="C12" s="460"/>
      <c r="D12" s="460"/>
      <c r="E12" s="461"/>
      <c r="F12" s="461"/>
      <c r="G12" s="461"/>
      <c r="H12" s="461"/>
      <c r="I12" s="461"/>
    </row>
    <row r="13" spans="2:9" x14ac:dyDescent="0.25">
      <c r="B13" s="460"/>
      <c r="C13" s="460"/>
      <c r="D13" s="460" t="s">
        <v>0</v>
      </c>
      <c r="E13" s="461"/>
      <c r="F13" s="461"/>
      <c r="G13" s="461" t="s">
        <v>0</v>
      </c>
      <c r="H13" s="461" t="s">
        <v>0</v>
      </c>
      <c r="I13" s="461"/>
    </row>
    <row r="14" spans="2:9" ht="27" x14ac:dyDescent="0.25">
      <c r="B14" s="460" t="s">
        <v>37</v>
      </c>
      <c r="C14" s="460" t="s">
        <v>36</v>
      </c>
      <c r="D14" s="449" t="s">
        <v>373</v>
      </c>
      <c r="E14" s="449">
        <v>15000</v>
      </c>
      <c r="F14" s="449">
        <v>2017</v>
      </c>
      <c r="G14" s="449">
        <v>15000</v>
      </c>
      <c r="H14" s="447">
        <v>2022</v>
      </c>
      <c r="I14" s="552" t="s">
        <v>377</v>
      </c>
    </row>
    <row r="15" spans="2:9" ht="44.45" customHeight="1" x14ac:dyDescent="0.25">
      <c r="B15" s="460"/>
      <c r="C15" s="460"/>
      <c r="D15" s="449" t="s">
        <v>384</v>
      </c>
      <c r="E15" s="449">
        <v>36502</v>
      </c>
      <c r="F15" s="449">
        <v>2018</v>
      </c>
      <c r="G15" s="449">
        <v>36000</v>
      </c>
      <c r="H15" s="447">
        <v>2022</v>
      </c>
      <c r="I15" s="553"/>
    </row>
    <row r="16" spans="2:9" ht="25.5" x14ac:dyDescent="0.25">
      <c r="B16" s="460"/>
      <c r="C16" s="460"/>
      <c r="D16" s="449" t="s">
        <v>374</v>
      </c>
      <c r="E16" s="449">
        <v>1556</v>
      </c>
      <c r="F16" s="449">
        <v>2019</v>
      </c>
      <c r="G16" s="447" t="s">
        <v>375</v>
      </c>
      <c r="H16" s="447" t="s">
        <v>376</v>
      </c>
      <c r="I16" s="553"/>
    </row>
    <row r="17" spans="2:9" ht="91.9" customHeight="1" x14ac:dyDescent="0.25">
      <c r="B17" s="460"/>
      <c r="C17" s="460"/>
      <c r="D17" s="448" t="s">
        <v>379</v>
      </c>
      <c r="E17" s="448">
        <v>0</v>
      </c>
      <c r="F17" s="449">
        <v>2020</v>
      </c>
      <c r="G17" s="447" t="s">
        <v>380</v>
      </c>
      <c r="H17" s="447" t="s">
        <v>371</v>
      </c>
      <c r="I17" s="554"/>
    </row>
    <row r="18" spans="2:9" ht="27" x14ac:dyDescent="0.25">
      <c r="B18" s="460" t="s">
        <v>39</v>
      </c>
      <c r="C18" s="460" t="s">
        <v>38</v>
      </c>
      <c r="D18" s="460" t="s">
        <v>34</v>
      </c>
      <c r="E18" s="461" t="s">
        <v>0</v>
      </c>
      <c r="F18" s="461"/>
      <c r="G18" s="461" t="s">
        <v>0</v>
      </c>
      <c r="H18" s="461" t="s">
        <v>0</v>
      </c>
      <c r="I18" s="461"/>
    </row>
    <row r="19" spans="2:9" ht="94.5" x14ac:dyDescent="0.25">
      <c r="B19" s="460" t="s">
        <v>41</v>
      </c>
      <c r="C19" s="460" t="s">
        <v>40</v>
      </c>
      <c r="D19" s="460" t="s">
        <v>42</v>
      </c>
      <c r="E19" s="462">
        <v>90.8</v>
      </c>
      <c r="F19" s="462">
        <v>2019</v>
      </c>
      <c r="G19" s="462">
        <v>100</v>
      </c>
      <c r="H19" s="463">
        <v>2022</v>
      </c>
      <c r="I19" s="549" t="s">
        <v>372</v>
      </c>
    </row>
    <row r="20" spans="2:9" ht="54" x14ac:dyDescent="0.25">
      <c r="B20" s="460"/>
      <c r="C20" s="460"/>
      <c r="D20" s="460" t="s">
        <v>43</v>
      </c>
      <c r="E20" s="462">
        <v>0</v>
      </c>
      <c r="F20" s="462">
        <v>2019</v>
      </c>
      <c r="G20" s="462">
        <v>0</v>
      </c>
      <c r="H20" s="462" t="s">
        <v>371</v>
      </c>
      <c r="I20" s="550"/>
    </row>
    <row r="21" spans="2:9" ht="27" x14ac:dyDescent="0.25">
      <c r="B21" s="460"/>
      <c r="C21" s="460"/>
      <c r="D21" s="460" t="s">
        <v>381</v>
      </c>
      <c r="E21" s="462">
        <v>40140</v>
      </c>
      <c r="F21" s="462">
        <v>2019</v>
      </c>
      <c r="G21" s="462">
        <v>58400</v>
      </c>
      <c r="H21" s="462">
        <v>2023</v>
      </c>
      <c r="I21" s="551"/>
    </row>
    <row r="22" spans="2:9" ht="67.5" x14ac:dyDescent="0.25">
      <c r="B22" s="460" t="s">
        <v>46</v>
      </c>
      <c r="C22" s="460" t="s">
        <v>45</v>
      </c>
      <c r="D22" s="460" t="s">
        <v>47</v>
      </c>
      <c r="E22" s="448">
        <v>25500</v>
      </c>
      <c r="F22" s="449">
        <v>2019</v>
      </c>
      <c r="G22" s="462">
        <v>29500</v>
      </c>
      <c r="H22" s="462">
        <v>2023</v>
      </c>
      <c r="I22" s="555" t="s">
        <v>378</v>
      </c>
    </row>
    <row r="23" spans="2:9" ht="40.5" x14ac:dyDescent="0.25">
      <c r="B23" s="464"/>
      <c r="C23" s="464"/>
      <c r="D23" s="464" t="s">
        <v>48</v>
      </c>
      <c r="E23" s="462">
        <v>0</v>
      </c>
      <c r="F23" s="462">
        <v>2019</v>
      </c>
      <c r="G23" s="462">
        <v>0</v>
      </c>
      <c r="H23" s="462" t="s">
        <v>371</v>
      </c>
      <c r="I23" s="556"/>
    </row>
  </sheetData>
  <mergeCells count="3">
    <mergeCell ref="I19:I21"/>
    <mergeCell ref="I14:I17"/>
    <mergeCell ref="I22:I2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451"/>
  <sheetViews>
    <sheetView topLeftCell="A268" zoomScale="81" zoomScaleNormal="81" workbookViewId="0">
      <selection activeCell="C271" sqref="C271"/>
    </sheetView>
  </sheetViews>
  <sheetFormatPr defaultColWidth="8.85546875" defaultRowHeight="15" x14ac:dyDescent="0.2"/>
  <cols>
    <col min="1" max="1" width="4" style="12" customWidth="1"/>
    <col min="2" max="2" width="44.85546875" style="209" customWidth="1"/>
    <col min="3" max="3" width="61.42578125" style="209" customWidth="1"/>
    <col min="4" max="4" width="24.7109375" style="209" hidden="1" customWidth="1"/>
    <col min="5" max="12" width="22" style="466" customWidth="1"/>
    <col min="13" max="13" width="0.140625" style="209" customWidth="1"/>
    <col min="14" max="16384" width="8.85546875" style="12"/>
  </cols>
  <sheetData>
    <row r="2" spans="2:3" x14ac:dyDescent="0.2">
      <c r="B2" s="208" t="s">
        <v>13</v>
      </c>
    </row>
    <row r="3" spans="2:3" x14ac:dyDescent="0.2">
      <c r="B3" s="210"/>
    </row>
    <row r="4" spans="2:3" ht="17.25" customHeight="1" x14ac:dyDescent="0.2">
      <c r="B4" s="211" t="s">
        <v>175</v>
      </c>
      <c r="C4" s="212">
        <v>105002</v>
      </c>
    </row>
    <row r="5" spans="2:3" ht="37.5" customHeight="1" x14ac:dyDescent="0.2">
      <c r="B5" s="211" t="s">
        <v>176</v>
      </c>
      <c r="C5" s="212" t="s">
        <v>142</v>
      </c>
    </row>
    <row r="7" spans="2:3" x14ac:dyDescent="0.2">
      <c r="B7" s="208" t="s">
        <v>27</v>
      </c>
    </row>
    <row r="9" spans="2:3" x14ac:dyDescent="0.2">
      <c r="B9" s="213" t="s">
        <v>28</v>
      </c>
      <c r="C9" s="213" t="s">
        <v>29</v>
      </c>
    </row>
    <row r="10" spans="2:3" ht="33.75" customHeight="1" x14ac:dyDescent="0.2">
      <c r="B10" s="259">
        <v>1005</v>
      </c>
      <c r="C10" s="214" t="s">
        <v>31</v>
      </c>
    </row>
    <row r="11" spans="2:3" x14ac:dyDescent="0.2">
      <c r="B11" s="215"/>
    </row>
    <row r="12" spans="2:3" x14ac:dyDescent="0.2">
      <c r="B12" s="216" t="s">
        <v>30</v>
      </c>
    </row>
    <row r="13" spans="2:3" x14ac:dyDescent="0.2">
      <c r="B13" s="215"/>
    </row>
    <row r="14" spans="2:3" ht="73.5" customHeight="1" x14ac:dyDescent="0.2">
      <c r="B14" s="217" t="s">
        <v>205</v>
      </c>
      <c r="C14" s="214" t="s">
        <v>209</v>
      </c>
    </row>
    <row r="15" spans="2:3" ht="28.5" x14ac:dyDescent="0.2">
      <c r="B15" s="217" t="s">
        <v>206</v>
      </c>
      <c r="C15" s="212"/>
    </row>
    <row r="16" spans="2:3" ht="39.75" customHeight="1" x14ac:dyDescent="0.2">
      <c r="B16" s="217" t="s">
        <v>207</v>
      </c>
      <c r="C16" s="212" t="s">
        <v>142</v>
      </c>
    </row>
    <row r="17" spans="2:13" ht="26.25" customHeight="1" x14ac:dyDescent="0.2">
      <c r="B17" s="217" t="s">
        <v>208</v>
      </c>
      <c r="C17" s="218">
        <v>1005</v>
      </c>
      <c r="D17" s="571" t="s">
        <v>289</v>
      </c>
      <c r="E17" s="572"/>
      <c r="F17" s="572"/>
      <c r="G17" s="572"/>
      <c r="H17" s="572"/>
      <c r="I17" s="572"/>
      <c r="J17" s="572"/>
      <c r="K17" s="572"/>
      <c r="L17" s="572"/>
      <c r="M17" s="573"/>
    </row>
    <row r="18" spans="2:13" ht="49.5" customHeight="1" x14ac:dyDescent="0.2">
      <c r="B18" s="214" t="s">
        <v>186</v>
      </c>
      <c r="C18" s="204">
        <v>11001</v>
      </c>
      <c r="D18" s="219" t="s">
        <v>290</v>
      </c>
      <c r="E18" s="467" t="s">
        <v>392</v>
      </c>
      <c r="F18" s="467" t="s">
        <v>393</v>
      </c>
      <c r="G18" s="468" t="s">
        <v>389</v>
      </c>
      <c r="H18" s="468" t="s">
        <v>395</v>
      </c>
      <c r="I18" s="468" t="s">
        <v>391</v>
      </c>
      <c r="J18" s="467" t="s">
        <v>387</v>
      </c>
      <c r="K18" s="467" t="s">
        <v>323</v>
      </c>
      <c r="L18" s="467" t="s">
        <v>394</v>
      </c>
      <c r="M18" s="220" t="s">
        <v>291</v>
      </c>
    </row>
    <row r="19" spans="2:13" ht="57" x14ac:dyDescent="0.2">
      <c r="B19" s="221" t="s">
        <v>61</v>
      </c>
      <c r="C19" s="222" t="s">
        <v>62</v>
      </c>
      <c r="D19" s="223"/>
      <c r="E19" s="469"/>
      <c r="F19" s="469"/>
      <c r="G19" s="470"/>
      <c r="H19" s="470"/>
      <c r="I19" s="470"/>
      <c r="J19" s="469"/>
      <c r="K19" s="469"/>
      <c r="L19" s="469"/>
      <c r="M19" s="224"/>
    </row>
    <row r="20" spans="2:13" ht="57" x14ac:dyDescent="0.2">
      <c r="B20" s="214" t="s">
        <v>179</v>
      </c>
      <c r="C20" s="222" t="s">
        <v>178</v>
      </c>
      <c r="D20" s="223"/>
      <c r="E20" s="469"/>
      <c r="F20" s="469"/>
      <c r="G20" s="470"/>
      <c r="H20" s="470"/>
      <c r="I20" s="470"/>
      <c r="J20" s="469"/>
      <c r="K20" s="469"/>
      <c r="L20" s="469"/>
      <c r="M20" s="224"/>
    </row>
    <row r="21" spans="2:13" ht="30.75" customHeight="1" x14ac:dyDescent="0.2">
      <c r="B21" s="214" t="s">
        <v>65</v>
      </c>
      <c r="C21" s="204" t="s">
        <v>113</v>
      </c>
      <c r="D21" s="223"/>
      <c r="E21" s="469"/>
      <c r="F21" s="469"/>
      <c r="G21" s="470"/>
      <c r="H21" s="470"/>
      <c r="I21" s="470"/>
      <c r="J21" s="469"/>
      <c r="K21" s="469"/>
      <c r="L21" s="469"/>
      <c r="M21" s="224"/>
    </row>
    <row r="22" spans="2:13" ht="36" customHeight="1" x14ac:dyDescent="0.2">
      <c r="B22" s="214" t="s">
        <v>180</v>
      </c>
      <c r="C22" s="207" t="s">
        <v>181</v>
      </c>
      <c r="D22" s="223"/>
      <c r="E22" s="469"/>
      <c r="F22" s="469"/>
      <c r="G22" s="470"/>
      <c r="H22" s="470"/>
      <c r="I22" s="470"/>
      <c r="J22" s="469"/>
      <c r="K22" s="469"/>
      <c r="L22" s="469"/>
      <c r="M22" s="224"/>
    </row>
    <row r="23" spans="2:13" x14ac:dyDescent="0.2">
      <c r="B23" s="559" t="s">
        <v>182</v>
      </c>
      <c r="C23" s="560"/>
      <c r="D23" s="225"/>
      <c r="E23" s="471"/>
      <c r="F23" s="471"/>
      <c r="G23" s="472"/>
      <c r="H23" s="472"/>
      <c r="I23" s="472"/>
      <c r="J23" s="471"/>
      <c r="K23" s="471"/>
      <c r="L23" s="471"/>
      <c r="M23" s="226"/>
    </row>
    <row r="24" spans="2:13" ht="30" customHeight="1" x14ac:dyDescent="0.2">
      <c r="B24" s="227" t="s">
        <v>183</v>
      </c>
      <c r="C24" s="228"/>
      <c r="D24" s="248">
        <v>100</v>
      </c>
      <c r="E24" s="500">
        <v>102</v>
      </c>
      <c r="F24" s="501">
        <v>103</v>
      </c>
      <c r="G24" s="500">
        <f>+J24</f>
        <v>119</v>
      </c>
      <c r="H24" s="500">
        <f>+J24</f>
        <v>119</v>
      </c>
      <c r="I24" s="500">
        <f>+J24</f>
        <v>119</v>
      </c>
      <c r="J24" s="500">
        <v>119</v>
      </c>
      <c r="K24" s="500">
        <v>119</v>
      </c>
      <c r="L24" s="500">
        <v>119</v>
      </c>
      <c r="M24" s="229"/>
    </row>
    <row r="25" spans="2:13" ht="15" customHeight="1" x14ac:dyDescent="0.2">
      <c r="B25" s="230" t="s">
        <v>184</v>
      </c>
      <c r="C25" s="258"/>
      <c r="D25" s="231" t="e">
        <f>SUM('Հավելված 3 Մաս 2'!#REF!)</f>
        <v>#REF!</v>
      </c>
      <c r="E25" s="236">
        <f>SUM('Հավելված 3 Մաս 2'!E20)</f>
        <v>540.20000000000005</v>
      </c>
      <c r="F25" s="236">
        <f>SUM('Հավելված 3 Մաս 2'!F20)</f>
        <v>598.9</v>
      </c>
      <c r="G25" s="236">
        <f>SUM('Հավելված 3 Մաս 2'!G20)</f>
        <v>162.72499999999999</v>
      </c>
      <c r="H25" s="236">
        <f>SUM('Հավելված 3 Մաս 2'!H20)</f>
        <v>325.45</v>
      </c>
      <c r="I25" s="236">
        <f>SUM('Հավելված 3 Մաս 2'!I20)</f>
        <v>488.17499999999995</v>
      </c>
      <c r="J25" s="236">
        <f>SUM('Հավելված 3 Մաս 2'!J20)</f>
        <v>650.9</v>
      </c>
      <c r="K25" s="236">
        <f>SUM('Հավելված 3 Մաս 2'!K20)</f>
        <v>650.9</v>
      </c>
      <c r="L25" s="236">
        <f>SUM('Հավելված 3 Մաս 2'!L20)</f>
        <v>650.9</v>
      </c>
      <c r="M25" s="232"/>
    </row>
    <row r="26" spans="2:13" ht="15" customHeight="1" x14ac:dyDescent="0.2">
      <c r="B26" s="12"/>
      <c r="C26" s="12"/>
      <c r="D26" s="12"/>
      <c r="E26" s="374"/>
      <c r="F26" s="374"/>
      <c r="G26" s="374"/>
      <c r="H26" s="374"/>
      <c r="I26" s="374"/>
      <c r="J26" s="374"/>
      <c r="K26" s="374"/>
      <c r="L26" s="374"/>
      <c r="M26" s="12"/>
    </row>
    <row r="27" spans="2:13" ht="29.25" customHeight="1" x14ac:dyDescent="0.2">
      <c r="B27" s="233" t="s">
        <v>185</v>
      </c>
      <c r="C27" s="204">
        <v>1005</v>
      </c>
      <c r="D27" s="571" t="s">
        <v>289</v>
      </c>
      <c r="E27" s="572"/>
      <c r="F27" s="572"/>
      <c r="G27" s="572"/>
      <c r="H27" s="572"/>
      <c r="I27" s="572"/>
      <c r="J27" s="572"/>
      <c r="K27" s="572"/>
      <c r="L27" s="572"/>
      <c r="M27" s="573"/>
    </row>
    <row r="28" spans="2:13" ht="37.5" customHeight="1" x14ac:dyDescent="0.2">
      <c r="B28" s="233" t="s">
        <v>186</v>
      </c>
      <c r="C28" s="204">
        <v>12001</v>
      </c>
      <c r="D28" s="219" t="s">
        <v>290</v>
      </c>
      <c r="E28" s="467" t="s">
        <v>392</v>
      </c>
      <c r="F28" s="467" t="s">
        <v>393</v>
      </c>
      <c r="G28" s="468" t="s">
        <v>389</v>
      </c>
      <c r="H28" s="468" t="s">
        <v>395</v>
      </c>
      <c r="I28" s="468" t="s">
        <v>391</v>
      </c>
      <c r="J28" s="467" t="s">
        <v>387</v>
      </c>
      <c r="K28" s="467" t="s">
        <v>323</v>
      </c>
      <c r="L28" s="467" t="s">
        <v>394</v>
      </c>
      <c r="M28" s="220" t="s">
        <v>291</v>
      </c>
    </row>
    <row r="29" spans="2:13" ht="71.25" x14ac:dyDescent="0.2">
      <c r="B29" s="233" t="s">
        <v>187</v>
      </c>
      <c r="C29" s="204" t="s">
        <v>188</v>
      </c>
      <c r="D29" s="223"/>
      <c r="E29" s="469"/>
      <c r="F29" s="469"/>
      <c r="G29" s="470"/>
      <c r="H29" s="470"/>
      <c r="I29" s="470"/>
      <c r="J29" s="469"/>
      <c r="K29" s="469"/>
      <c r="L29" s="469"/>
      <c r="M29" s="224"/>
    </row>
    <row r="30" spans="2:13" ht="71.25" x14ac:dyDescent="0.2">
      <c r="B30" s="233" t="s">
        <v>189</v>
      </c>
      <c r="C30" s="204" t="s">
        <v>190</v>
      </c>
      <c r="D30" s="223"/>
      <c r="E30" s="469"/>
      <c r="F30" s="469"/>
      <c r="G30" s="470"/>
      <c r="H30" s="470"/>
      <c r="I30" s="470"/>
      <c r="J30" s="469"/>
      <c r="K30" s="469"/>
      <c r="L30" s="469"/>
      <c r="M30" s="224"/>
    </row>
    <row r="31" spans="2:13" x14ac:dyDescent="0.2">
      <c r="B31" s="233" t="s">
        <v>191</v>
      </c>
      <c r="C31" s="204" t="s">
        <v>192</v>
      </c>
      <c r="D31" s="223"/>
      <c r="E31" s="469"/>
      <c r="F31" s="469"/>
      <c r="G31" s="470"/>
      <c r="H31" s="470"/>
      <c r="I31" s="470"/>
      <c r="J31" s="469"/>
      <c r="K31" s="469"/>
      <c r="L31" s="469"/>
      <c r="M31" s="224"/>
    </row>
    <row r="32" spans="2:13" ht="42.75" x14ac:dyDescent="0.2">
      <c r="B32" s="233" t="s">
        <v>193</v>
      </c>
      <c r="C32" s="204" t="s">
        <v>194</v>
      </c>
      <c r="D32" s="223"/>
      <c r="E32" s="469"/>
      <c r="F32" s="469"/>
      <c r="G32" s="470"/>
      <c r="H32" s="470"/>
      <c r="I32" s="470"/>
      <c r="J32" s="469"/>
      <c r="K32" s="469"/>
      <c r="L32" s="469"/>
      <c r="M32" s="224"/>
    </row>
    <row r="33" spans="2:13" ht="27.75" customHeight="1" x14ac:dyDescent="0.2">
      <c r="B33" s="580" t="s">
        <v>195</v>
      </c>
      <c r="C33" s="581"/>
      <c r="D33" s="225"/>
      <c r="E33" s="471"/>
      <c r="F33" s="471"/>
      <c r="G33" s="472"/>
      <c r="H33" s="472"/>
      <c r="I33" s="472"/>
      <c r="J33" s="471"/>
      <c r="K33" s="471"/>
      <c r="L33" s="471"/>
      <c r="M33" s="226"/>
    </row>
    <row r="34" spans="2:13" x14ac:dyDescent="0.2">
      <c r="B34" s="234" t="s">
        <v>183</v>
      </c>
      <c r="C34" s="204"/>
      <c r="D34" s="229"/>
      <c r="E34" s="502">
        <v>34196</v>
      </c>
      <c r="F34" s="503">
        <v>36168</v>
      </c>
      <c r="G34" s="502">
        <f>SUM(J34)</f>
        <v>36329</v>
      </c>
      <c r="H34" s="502">
        <f>SUM(G34)</f>
        <v>36329</v>
      </c>
      <c r="I34" s="502">
        <f>SUM(H34)</f>
        <v>36329</v>
      </c>
      <c r="J34" s="502">
        <v>36329</v>
      </c>
      <c r="K34" s="502">
        <v>36329</v>
      </c>
      <c r="L34" s="502">
        <v>36329</v>
      </c>
      <c r="M34" s="229"/>
    </row>
    <row r="35" spans="2:13" ht="17.25" customHeight="1" x14ac:dyDescent="0.2">
      <c r="B35" s="234" t="s">
        <v>196</v>
      </c>
      <c r="C35" s="204"/>
      <c r="D35" s="250">
        <v>35059</v>
      </c>
      <c r="E35" s="502">
        <v>1</v>
      </c>
      <c r="F35" s="503">
        <v>1</v>
      </c>
      <c r="G35" s="502">
        <v>1</v>
      </c>
      <c r="H35" s="502">
        <f>SUM(G35)</f>
        <v>1</v>
      </c>
      <c r="I35" s="502">
        <f>SUM(H35)</f>
        <v>1</v>
      </c>
      <c r="J35" s="502">
        <v>1</v>
      </c>
      <c r="K35" s="502">
        <v>1</v>
      </c>
      <c r="L35" s="502">
        <v>1</v>
      </c>
      <c r="M35" s="232"/>
    </row>
    <row r="36" spans="2:13" ht="17.25" customHeight="1" x14ac:dyDescent="0.2">
      <c r="B36" s="234" t="s">
        <v>184</v>
      </c>
      <c r="C36" s="204"/>
      <c r="D36" s="236" t="e">
        <f>SUM('Հավելված 3 Մաս 2'!#REF!)</f>
        <v>#REF!</v>
      </c>
      <c r="E36" s="236">
        <f>SUM('Հավելված 3 Մաս 2'!E26)</f>
        <v>10593146.4</v>
      </c>
      <c r="F36" s="236">
        <f>SUM('Հավելված 3 Մաս 2'!F26)</f>
        <v>10898295.6</v>
      </c>
      <c r="G36" s="236">
        <f>SUM('Հավելված 3 Մաս 2'!G26)</f>
        <v>2750082</v>
      </c>
      <c r="H36" s="236">
        <f>SUM('Հավելված 3 Մաս 2'!H26)</f>
        <v>5500164</v>
      </c>
      <c r="I36" s="236">
        <f>SUM('Հավելված 3 Մաս 2'!I26)</f>
        <v>8250246</v>
      </c>
      <c r="J36" s="236">
        <f>SUM('Հավելված 3 Մաս 2'!J26)</f>
        <v>11000328</v>
      </c>
      <c r="K36" s="236">
        <f>SUM('Հավելված 3 Մաս 2'!K26)</f>
        <v>11000328</v>
      </c>
      <c r="L36" s="236">
        <f>SUM('Հավելված 3 Մաս 2'!L26)</f>
        <v>11000328</v>
      </c>
      <c r="M36" s="236">
        <f>SUM('Հավելված 3 Մաս 2'!M26)</f>
        <v>0</v>
      </c>
    </row>
    <row r="37" spans="2:13" ht="17.25" customHeight="1" x14ac:dyDescent="0.2">
      <c r="B37" s="12"/>
      <c r="C37" s="12"/>
      <c r="D37" s="12"/>
      <c r="E37" s="374"/>
      <c r="F37" s="374"/>
      <c r="G37" s="374"/>
      <c r="H37" s="374"/>
      <c r="I37" s="374"/>
      <c r="J37" s="374"/>
      <c r="K37" s="374"/>
      <c r="L37" s="374"/>
      <c r="M37" s="12"/>
    </row>
    <row r="38" spans="2:13" x14ac:dyDescent="0.2">
      <c r="B38" s="233" t="s">
        <v>185</v>
      </c>
      <c r="C38" s="204">
        <v>1005</v>
      </c>
      <c r="D38" s="571" t="s">
        <v>289</v>
      </c>
      <c r="E38" s="572"/>
      <c r="F38" s="572"/>
      <c r="G38" s="572"/>
      <c r="H38" s="572"/>
      <c r="I38" s="572"/>
      <c r="J38" s="572"/>
      <c r="K38" s="572"/>
      <c r="L38" s="572"/>
      <c r="M38" s="573"/>
    </row>
    <row r="39" spans="2:13" ht="29.25" customHeight="1" x14ac:dyDescent="0.2">
      <c r="B39" s="233" t="s">
        <v>186</v>
      </c>
      <c r="C39" s="204">
        <v>12002</v>
      </c>
      <c r="D39" s="219" t="s">
        <v>290</v>
      </c>
      <c r="E39" s="467" t="s">
        <v>392</v>
      </c>
      <c r="F39" s="467" t="s">
        <v>393</v>
      </c>
      <c r="G39" s="468" t="s">
        <v>389</v>
      </c>
      <c r="H39" s="468" t="s">
        <v>395</v>
      </c>
      <c r="I39" s="468" t="s">
        <v>391</v>
      </c>
      <c r="J39" s="467" t="s">
        <v>387</v>
      </c>
      <c r="K39" s="467" t="s">
        <v>323</v>
      </c>
      <c r="L39" s="467" t="s">
        <v>394</v>
      </c>
      <c r="M39" s="220" t="s">
        <v>291</v>
      </c>
    </row>
    <row r="40" spans="2:13" x14ac:dyDescent="0.2">
      <c r="B40" s="233" t="s">
        <v>187</v>
      </c>
      <c r="C40" s="204" t="s">
        <v>197</v>
      </c>
      <c r="D40" s="223"/>
      <c r="E40" s="469"/>
      <c r="F40" s="469"/>
      <c r="G40" s="470"/>
      <c r="H40" s="470"/>
      <c r="I40" s="470"/>
      <c r="J40" s="469"/>
      <c r="K40" s="469"/>
      <c r="L40" s="469"/>
      <c r="M40" s="224"/>
    </row>
    <row r="41" spans="2:13" x14ac:dyDescent="0.2">
      <c r="B41" s="233" t="s">
        <v>189</v>
      </c>
      <c r="C41" s="204" t="s">
        <v>198</v>
      </c>
      <c r="D41" s="223"/>
      <c r="E41" s="469"/>
      <c r="F41" s="469"/>
      <c r="G41" s="470"/>
      <c r="H41" s="470"/>
      <c r="I41" s="470"/>
      <c r="J41" s="469"/>
      <c r="K41" s="469"/>
      <c r="L41" s="469"/>
      <c r="M41" s="224"/>
    </row>
    <row r="42" spans="2:13" x14ac:dyDescent="0.2">
      <c r="B42" s="233" t="s">
        <v>191</v>
      </c>
      <c r="C42" s="204" t="s">
        <v>192</v>
      </c>
      <c r="D42" s="223"/>
      <c r="E42" s="469"/>
      <c r="F42" s="469"/>
      <c r="G42" s="470"/>
      <c r="H42" s="470"/>
      <c r="I42" s="470"/>
      <c r="J42" s="469"/>
      <c r="K42" s="469"/>
      <c r="L42" s="469"/>
      <c r="M42" s="224"/>
    </row>
    <row r="43" spans="2:13" ht="42.75" x14ac:dyDescent="0.2">
      <c r="B43" s="233" t="s">
        <v>193</v>
      </c>
      <c r="C43" s="204" t="s">
        <v>199</v>
      </c>
      <c r="D43" s="223"/>
      <c r="E43" s="469"/>
      <c r="F43" s="469"/>
      <c r="G43" s="470"/>
      <c r="H43" s="470"/>
      <c r="I43" s="470"/>
      <c r="J43" s="469"/>
      <c r="K43" s="469"/>
      <c r="L43" s="469"/>
      <c r="M43" s="224"/>
    </row>
    <row r="44" spans="2:13" ht="22.5" customHeight="1" x14ac:dyDescent="0.2">
      <c r="B44" s="559" t="s">
        <v>182</v>
      </c>
      <c r="C44" s="560"/>
      <c r="D44" s="225"/>
      <c r="E44" s="471"/>
      <c r="F44" s="471"/>
      <c r="G44" s="472"/>
      <c r="H44" s="472"/>
      <c r="I44" s="472"/>
      <c r="J44" s="471"/>
      <c r="K44" s="471"/>
      <c r="L44" s="471"/>
      <c r="M44" s="226"/>
    </row>
    <row r="45" spans="2:13" x14ac:dyDescent="0.2">
      <c r="B45" s="234" t="s">
        <v>200</v>
      </c>
      <c r="C45" s="233"/>
      <c r="D45" s="248">
        <v>433</v>
      </c>
      <c r="E45" s="500">
        <v>223</v>
      </c>
      <c r="F45" s="501">
        <v>166</v>
      </c>
      <c r="G45" s="500">
        <f>+J45</f>
        <v>71</v>
      </c>
      <c r="H45" s="500">
        <f>+J45</f>
        <v>71</v>
      </c>
      <c r="I45" s="500">
        <f>+J45</f>
        <v>71</v>
      </c>
      <c r="J45" s="500">
        <v>71</v>
      </c>
      <c r="K45" s="500">
        <v>31</v>
      </c>
      <c r="L45" s="500">
        <v>26</v>
      </c>
      <c r="M45" s="229"/>
    </row>
    <row r="46" spans="2:13" ht="17.25" customHeight="1" x14ac:dyDescent="0.2">
      <c r="B46" s="234" t="s">
        <v>201</v>
      </c>
      <c r="C46" s="233"/>
      <c r="D46" s="235"/>
      <c r="E46" s="502">
        <v>1</v>
      </c>
      <c r="F46" s="503">
        <v>1</v>
      </c>
      <c r="G46" s="502">
        <v>1</v>
      </c>
      <c r="H46" s="502">
        <f>SUM(G46)</f>
        <v>1</v>
      </c>
      <c r="I46" s="502">
        <f>SUM(H46)</f>
        <v>1</v>
      </c>
      <c r="J46" s="502">
        <v>1</v>
      </c>
      <c r="K46" s="502">
        <v>1</v>
      </c>
      <c r="L46" s="502">
        <v>1</v>
      </c>
      <c r="M46" s="232"/>
    </row>
    <row r="47" spans="2:13" ht="17.25" customHeight="1" x14ac:dyDescent="0.2">
      <c r="B47" s="234" t="s">
        <v>184</v>
      </c>
      <c r="C47" s="233"/>
      <c r="D47" s="236" t="e">
        <f>SUM('Հավելված 3 Մաս 2'!#REF!)</f>
        <v>#REF!</v>
      </c>
      <c r="E47" s="236">
        <f>SUM('Հավելված 3 Մաս 2'!E32)</f>
        <v>273450</v>
      </c>
      <c r="F47" s="236">
        <f>SUM('Հավելված 3 Մաս 2'!F32)</f>
        <v>199200</v>
      </c>
      <c r="G47" s="236">
        <f>SUM('Հավելված 3 Մաս 2'!G32)</f>
        <v>22152</v>
      </c>
      <c r="H47" s="236">
        <f>SUM('Հավելված 3 Մաս 2'!H32)</f>
        <v>42600</v>
      </c>
      <c r="I47" s="236">
        <f>SUM('Հավելված 3 Մաս 2'!I32)</f>
        <v>63900</v>
      </c>
      <c r="J47" s="236">
        <f>SUM('Հավելված 3 Մաս 2'!J32)</f>
        <v>85200</v>
      </c>
      <c r="K47" s="236">
        <f>SUM('Հավելված 3 Մաս 2'!K32)</f>
        <v>37200</v>
      </c>
      <c r="L47" s="236">
        <f>SUM('Հավելված 3 Մաս 2'!L32)</f>
        <v>31200</v>
      </c>
      <c r="M47" s="232"/>
    </row>
    <row r="48" spans="2:13" ht="17.25" customHeight="1" x14ac:dyDescent="0.2">
      <c r="B48" s="12"/>
      <c r="C48" s="12"/>
      <c r="D48" s="12"/>
      <c r="E48" s="374"/>
      <c r="F48" s="374"/>
      <c r="G48" s="374"/>
      <c r="H48" s="374"/>
      <c r="I48" s="374"/>
      <c r="J48" s="374"/>
      <c r="K48" s="374"/>
      <c r="L48" s="374"/>
      <c r="M48" s="12"/>
    </row>
    <row r="49" spans="2:13" x14ac:dyDescent="0.2">
      <c r="B49" s="233" t="s">
        <v>185</v>
      </c>
      <c r="C49" s="233">
        <v>1005</v>
      </c>
      <c r="D49" s="571" t="s">
        <v>289</v>
      </c>
      <c r="E49" s="572"/>
      <c r="F49" s="572"/>
      <c r="G49" s="572"/>
      <c r="H49" s="572"/>
      <c r="I49" s="572"/>
      <c r="J49" s="572"/>
      <c r="K49" s="572"/>
      <c r="L49" s="572"/>
      <c r="M49" s="573"/>
    </row>
    <row r="50" spans="2:13" ht="29.25" customHeight="1" x14ac:dyDescent="0.2">
      <c r="B50" s="233" t="s">
        <v>186</v>
      </c>
      <c r="C50" s="233">
        <v>12003</v>
      </c>
      <c r="D50" s="219" t="s">
        <v>290</v>
      </c>
      <c r="E50" s="467" t="s">
        <v>392</v>
      </c>
      <c r="F50" s="467" t="s">
        <v>393</v>
      </c>
      <c r="G50" s="468" t="s">
        <v>389</v>
      </c>
      <c r="H50" s="468" t="s">
        <v>395</v>
      </c>
      <c r="I50" s="468" t="s">
        <v>391</v>
      </c>
      <c r="J50" s="467" t="s">
        <v>387</v>
      </c>
      <c r="K50" s="467" t="s">
        <v>323</v>
      </c>
      <c r="L50" s="467" t="s">
        <v>394</v>
      </c>
      <c r="M50" s="220" t="s">
        <v>291</v>
      </c>
    </row>
    <row r="51" spans="2:13" ht="57" x14ac:dyDescent="0.2">
      <c r="B51" s="233" t="s">
        <v>187</v>
      </c>
      <c r="C51" s="204" t="s">
        <v>202</v>
      </c>
      <c r="D51" s="223"/>
      <c r="E51" s="469"/>
      <c r="F51" s="469"/>
      <c r="G51" s="470"/>
      <c r="H51" s="470"/>
      <c r="I51" s="470"/>
      <c r="J51" s="469"/>
      <c r="K51" s="469"/>
      <c r="L51" s="469"/>
      <c r="M51" s="224"/>
    </row>
    <row r="52" spans="2:13" ht="59.25" customHeight="1" x14ac:dyDescent="0.2">
      <c r="B52" s="233" t="s">
        <v>189</v>
      </c>
      <c r="C52" s="204" t="s">
        <v>203</v>
      </c>
      <c r="D52" s="223"/>
      <c r="E52" s="469"/>
      <c r="F52" s="469"/>
      <c r="G52" s="470"/>
      <c r="H52" s="470"/>
      <c r="I52" s="470"/>
      <c r="J52" s="469"/>
      <c r="K52" s="469"/>
      <c r="L52" s="469"/>
      <c r="M52" s="224"/>
    </row>
    <row r="53" spans="2:13" ht="24.75" customHeight="1" x14ac:dyDescent="0.2">
      <c r="B53" s="233" t="s">
        <v>191</v>
      </c>
      <c r="C53" s="204" t="s">
        <v>192</v>
      </c>
      <c r="D53" s="223"/>
      <c r="E53" s="469"/>
      <c r="F53" s="469"/>
      <c r="G53" s="470"/>
      <c r="H53" s="470"/>
      <c r="I53" s="470"/>
      <c r="J53" s="469"/>
      <c r="K53" s="469"/>
      <c r="L53" s="469"/>
      <c r="M53" s="224"/>
    </row>
    <row r="54" spans="2:13" ht="42.75" x14ac:dyDescent="0.2">
      <c r="B54" s="233" t="s">
        <v>193</v>
      </c>
      <c r="C54" s="204" t="s">
        <v>204</v>
      </c>
      <c r="D54" s="223"/>
      <c r="E54" s="469"/>
      <c r="F54" s="469"/>
      <c r="G54" s="470"/>
      <c r="H54" s="470"/>
      <c r="I54" s="470"/>
      <c r="J54" s="469"/>
      <c r="K54" s="469"/>
      <c r="L54" s="469"/>
      <c r="M54" s="224"/>
    </row>
    <row r="55" spans="2:13" ht="29.25" customHeight="1" x14ac:dyDescent="0.2">
      <c r="B55" s="559" t="s">
        <v>182</v>
      </c>
      <c r="C55" s="560"/>
      <c r="D55" s="225"/>
      <c r="E55" s="471"/>
      <c r="F55" s="471"/>
      <c r="G55" s="472"/>
      <c r="H55" s="472"/>
      <c r="I55" s="472"/>
      <c r="J55" s="471"/>
      <c r="K55" s="471"/>
      <c r="L55" s="471"/>
      <c r="M55" s="226"/>
    </row>
    <row r="56" spans="2:13" x14ac:dyDescent="0.2">
      <c r="B56" s="234" t="s">
        <v>248</v>
      </c>
      <c r="C56" s="233"/>
      <c r="D56" s="229"/>
      <c r="E56" s="500">
        <v>102</v>
      </c>
      <c r="F56" s="501">
        <v>103</v>
      </c>
      <c r="G56" s="500">
        <f>+J56</f>
        <v>119</v>
      </c>
      <c r="H56" s="500">
        <f>+J56</f>
        <v>119</v>
      </c>
      <c r="I56" s="500">
        <f>+J56</f>
        <v>119</v>
      </c>
      <c r="J56" s="500">
        <v>119</v>
      </c>
      <c r="K56" s="500">
        <v>119</v>
      </c>
      <c r="L56" s="500">
        <v>119</v>
      </c>
      <c r="M56" s="229"/>
    </row>
    <row r="57" spans="2:13" ht="17.25" customHeight="1" x14ac:dyDescent="0.2">
      <c r="B57" s="234" t="s">
        <v>249</v>
      </c>
      <c r="C57" s="233"/>
      <c r="D57" s="248">
        <v>100</v>
      </c>
      <c r="E57" s="502">
        <v>1</v>
      </c>
      <c r="F57" s="503">
        <v>1</v>
      </c>
      <c r="G57" s="502">
        <v>1</v>
      </c>
      <c r="H57" s="502">
        <f>SUM(G57)</f>
        <v>1</v>
      </c>
      <c r="I57" s="502">
        <f>SUM(H57)</f>
        <v>1</v>
      </c>
      <c r="J57" s="502">
        <v>1</v>
      </c>
      <c r="K57" s="502">
        <v>1</v>
      </c>
      <c r="L57" s="502">
        <v>1</v>
      </c>
      <c r="M57" s="232"/>
    </row>
    <row r="58" spans="2:13" ht="17.25" customHeight="1" x14ac:dyDescent="0.2">
      <c r="B58" s="234" t="s">
        <v>184</v>
      </c>
      <c r="C58" s="233"/>
      <c r="D58" s="236" t="e">
        <f>SUM('Հավելված 3 Մաս 2'!#REF!)</f>
        <v>#REF!</v>
      </c>
      <c r="E58" s="236">
        <f>SUM('Հավելված 3 Մաս 2'!E38)</f>
        <v>160838</v>
      </c>
      <c r="F58" s="236">
        <f>SUM('Հավելված 3 Մաս 2'!F38)</f>
        <v>163200</v>
      </c>
      <c r="G58" s="236">
        <f>SUM('Հավելված 3 Մաս 2'!G38)</f>
        <v>50388</v>
      </c>
      <c r="H58" s="236">
        <f>SUM('Հավելված 3 Մաս 2'!H38)</f>
        <v>96900</v>
      </c>
      <c r="I58" s="236">
        <f>SUM('Հավելված 3 Մաս 2'!I38)</f>
        <v>145350</v>
      </c>
      <c r="J58" s="236">
        <f>SUM('Հավելված 3 Մաս 2'!J38)</f>
        <v>193800</v>
      </c>
      <c r="K58" s="236">
        <f>SUM('Հավելված 3 Մաս 2'!K38)</f>
        <v>193800</v>
      </c>
      <c r="L58" s="236">
        <f>SUM('Հավելված 3 Մաս 2'!L38)</f>
        <v>193800</v>
      </c>
      <c r="M58" s="232"/>
    </row>
    <row r="59" spans="2:13" x14ac:dyDescent="0.2">
      <c r="B59" s="237"/>
      <c r="C59" s="237"/>
      <c r="D59" s="237"/>
      <c r="E59" s="474"/>
      <c r="F59" s="474"/>
      <c r="G59" s="474"/>
      <c r="H59" s="474"/>
      <c r="I59" s="474"/>
      <c r="J59" s="474"/>
      <c r="K59" s="474"/>
      <c r="L59" s="474"/>
      <c r="M59" s="237"/>
    </row>
    <row r="60" spans="2:13" x14ac:dyDescent="0.2">
      <c r="B60" s="213" t="s">
        <v>210</v>
      </c>
      <c r="C60" s="213" t="s">
        <v>211</v>
      </c>
    </row>
    <row r="61" spans="2:13" x14ac:dyDescent="0.2">
      <c r="B61" s="259">
        <v>1011</v>
      </c>
      <c r="C61" s="238" t="s">
        <v>73</v>
      </c>
    </row>
    <row r="62" spans="2:13" x14ac:dyDescent="0.2">
      <c r="B62" s="216" t="s">
        <v>213</v>
      </c>
    </row>
    <row r="63" spans="2:13" x14ac:dyDescent="0.2">
      <c r="B63" s="233" t="s">
        <v>185</v>
      </c>
      <c r="C63" s="204">
        <v>1011</v>
      </c>
      <c r="D63" s="571" t="s">
        <v>289</v>
      </c>
      <c r="E63" s="572"/>
      <c r="F63" s="572"/>
      <c r="G63" s="572"/>
      <c r="H63" s="572"/>
      <c r="I63" s="572"/>
      <c r="J63" s="572"/>
      <c r="K63" s="572"/>
      <c r="L63" s="572"/>
      <c r="M63" s="573"/>
    </row>
    <row r="64" spans="2:13" ht="30" customHeight="1" x14ac:dyDescent="0.2">
      <c r="B64" s="233" t="s">
        <v>186</v>
      </c>
      <c r="C64" s="204">
        <v>11001</v>
      </c>
      <c r="D64" s="219" t="s">
        <v>290</v>
      </c>
      <c r="E64" s="467" t="s">
        <v>392</v>
      </c>
      <c r="F64" s="467" t="s">
        <v>393</v>
      </c>
      <c r="G64" s="468" t="s">
        <v>389</v>
      </c>
      <c r="H64" s="468" t="s">
        <v>395</v>
      </c>
      <c r="I64" s="468" t="s">
        <v>391</v>
      </c>
      <c r="J64" s="467" t="s">
        <v>387</v>
      </c>
      <c r="K64" s="467" t="s">
        <v>323</v>
      </c>
      <c r="L64" s="467" t="s">
        <v>394</v>
      </c>
      <c r="M64" s="220" t="s">
        <v>291</v>
      </c>
    </row>
    <row r="65" spans="2:13" ht="28.5" x14ac:dyDescent="0.2">
      <c r="B65" s="233" t="s">
        <v>187</v>
      </c>
      <c r="C65" s="205" t="s">
        <v>76</v>
      </c>
      <c r="D65" s="223"/>
      <c r="E65" s="469"/>
      <c r="F65" s="469"/>
      <c r="G65" s="470"/>
      <c r="H65" s="470"/>
      <c r="I65" s="470"/>
      <c r="J65" s="469"/>
      <c r="K65" s="469"/>
      <c r="L65" s="469"/>
      <c r="M65" s="224"/>
    </row>
    <row r="66" spans="2:13" ht="57" x14ac:dyDescent="0.2">
      <c r="B66" s="233" t="s">
        <v>189</v>
      </c>
      <c r="C66" s="206" t="s">
        <v>78</v>
      </c>
      <c r="D66" s="223"/>
      <c r="E66" s="469"/>
      <c r="F66" s="469"/>
      <c r="G66" s="470"/>
      <c r="H66" s="470"/>
      <c r="I66" s="470"/>
      <c r="J66" s="469"/>
      <c r="K66" s="469"/>
      <c r="L66" s="469"/>
      <c r="M66" s="224"/>
    </row>
    <row r="67" spans="2:13" x14ac:dyDescent="0.2">
      <c r="B67" s="233" t="s">
        <v>191</v>
      </c>
      <c r="C67" s="204" t="s">
        <v>246</v>
      </c>
      <c r="D67" s="223"/>
      <c r="E67" s="469"/>
      <c r="F67" s="469"/>
      <c r="G67" s="470"/>
      <c r="H67" s="470"/>
      <c r="I67" s="470"/>
      <c r="J67" s="469"/>
      <c r="K67" s="469"/>
      <c r="L67" s="469"/>
      <c r="M67" s="224"/>
    </row>
    <row r="68" spans="2:13" ht="28.5" x14ac:dyDescent="0.2">
      <c r="B68" s="233" t="s">
        <v>245</v>
      </c>
      <c r="C68" s="207" t="s">
        <v>181</v>
      </c>
      <c r="D68" s="223"/>
      <c r="E68" s="469"/>
      <c r="F68" s="469"/>
      <c r="G68" s="470"/>
      <c r="H68" s="470"/>
      <c r="I68" s="470"/>
      <c r="J68" s="469"/>
      <c r="K68" s="469"/>
      <c r="L68" s="469"/>
      <c r="M68" s="224"/>
    </row>
    <row r="69" spans="2:13" x14ac:dyDescent="0.2">
      <c r="B69" s="580" t="s">
        <v>195</v>
      </c>
      <c r="C69" s="581"/>
      <c r="D69" s="225"/>
      <c r="E69" s="471"/>
      <c r="F69" s="471"/>
      <c r="G69" s="472"/>
      <c r="H69" s="472"/>
      <c r="I69" s="472"/>
      <c r="J69" s="471"/>
      <c r="K69" s="471"/>
      <c r="L69" s="471"/>
      <c r="M69" s="226"/>
    </row>
    <row r="70" spans="2:13" x14ac:dyDescent="0.2">
      <c r="B70" s="234" t="s">
        <v>247</v>
      </c>
      <c r="C70" s="204"/>
      <c r="D70" s="291">
        <v>94415</v>
      </c>
      <c r="E70" s="504">
        <v>85992</v>
      </c>
      <c r="F70" s="504">
        <v>97216</v>
      </c>
      <c r="G70" s="504">
        <f>+J70</f>
        <v>97216</v>
      </c>
      <c r="H70" s="504">
        <f>+J70</f>
        <v>97216</v>
      </c>
      <c r="I70" s="504">
        <f>+J70</f>
        <v>97216</v>
      </c>
      <c r="J70" s="505">
        <v>97216</v>
      </c>
      <c r="K70" s="505">
        <v>97216</v>
      </c>
      <c r="L70" s="505">
        <v>97216</v>
      </c>
      <c r="M70" s="229"/>
    </row>
    <row r="71" spans="2:13" x14ac:dyDescent="0.2">
      <c r="B71" s="234" t="s">
        <v>184</v>
      </c>
      <c r="C71" s="255"/>
      <c r="D71" s="236" t="e">
        <f>SUM('Հավելված 3 Մաս 2'!#REF!)</f>
        <v>#REF!</v>
      </c>
      <c r="E71" s="236">
        <f>SUM('Հավելված 3 Մաս 2'!E52)</f>
        <v>306119.5</v>
      </c>
      <c r="F71" s="236">
        <f>SUM('Հավելված 3 Մաս 2'!F52)</f>
        <v>366814.4</v>
      </c>
      <c r="G71" s="236">
        <f>SUM('Հավելված 3 Մաս 2'!G52)</f>
        <v>61145.710030000002</v>
      </c>
      <c r="H71" s="236">
        <f>SUM('Հավելված 3 Մաս 2'!H52)</f>
        <v>152845.93503000002</v>
      </c>
      <c r="I71" s="236">
        <f>SUM('Հավելված 3 Մաս 2'!I52)</f>
        <v>244546.16003</v>
      </c>
      <c r="J71" s="236">
        <f>SUM('Հավելված 3 Մաս 2'!J52)</f>
        <v>366800.9</v>
      </c>
      <c r="K71" s="236">
        <f>SUM('Հավելված 3 Մաս 2'!K52)</f>
        <v>366800.9</v>
      </c>
      <c r="L71" s="236">
        <f>SUM('Հավելված 3 Մաս 2'!L52)</f>
        <v>366800.9</v>
      </c>
      <c r="M71" s="232"/>
    </row>
    <row r="72" spans="2:13" x14ac:dyDescent="0.2">
      <c r="B72" s="239"/>
      <c r="C72" s="239"/>
      <c r="D72" s="237"/>
      <c r="E72" s="474"/>
      <c r="F72" s="474"/>
      <c r="G72" s="474"/>
      <c r="H72" s="474"/>
      <c r="I72" s="474"/>
      <c r="J72" s="474"/>
      <c r="K72" s="474"/>
      <c r="L72" s="474"/>
      <c r="M72" s="237"/>
    </row>
    <row r="73" spans="2:13" x14ac:dyDescent="0.2">
      <c r="B73" s="233" t="s">
        <v>185</v>
      </c>
      <c r="C73" s="204">
        <v>1011</v>
      </c>
      <c r="D73" s="571" t="s">
        <v>289</v>
      </c>
      <c r="E73" s="572"/>
      <c r="F73" s="572"/>
      <c r="G73" s="572"/>
      <c r="H73" s="572"/>
      <c r="I73" s="572"/>
      <c r="J73" s="572"/>
      <c r="K73" s="572"/>
      <c r="L73" s="572"/>
      <c r="M73" s="573"/>
    </row>
    <row r="74" spans="2:13" ht="27.75" customHeight="1" x14ac:dyDescent="0.2">
      <c r="B74" s="233" t="s">
        <v>186</v>
      </c>
      <c r="C74" s="204">
        <v>12001</v>
      </c>
      <c r="D74" s="219" t="s">
        <v>290</v>
      </c>
      <c r="E74" s="467" t="s">
        <v>392</v>
      </c>
      <c r="F74" s="467" t="s">
        <v>393</v>
      </c>
      <c r="G74" s="468" t="s">
        <v>389</v>
      </c>
      <c r="H74" s="468" t="s">
        <v>395</v>
      </c>
      <c r="I74" s="468" t="s">
        <v>391</v>
      </c>
      <c r="J74" s="467" t="s">
        <v>387</v>
      </c>
      <c r="K74" s="467" t="s">
        <v>323</v>
      </c>
      <c r="L74" s="467" t="s">
        <v>394</v>
      </c>
      <c r="M74" s="220" t="s">
        <v>291</v>
      </c>
    </row>
    <row r="75" spans="2:13" ht="28.5" x14ac:dyDescent="0.2">
      <c r="B75" s="233" t="s">
        <v>187</v>
      </c>
      <c r="C75" s="205" t="s">
        <v>80</v>
      </c>
      <c r="D75" s="223"/>
      <c r="E75" s="469"/>
      <c r="F75" s="469"/>
      <c r="G75" s="470"/>
      <c r="H75" s="470"/>
      <c r="I75" s="470"/>
      <c r="J75" s="469"/>
      <c r="K75" s="469"/>
      <c r="L75" s="469"/>
      <c r="M75" s="224"/>
    </row>
    <row r="76" spans="2:13" ht="57" x14ac:dyDescent="0.2">
      <c r="B76" s="233" t="s">
        <v>189</v>
      </c>
      <c r="C76" s="206" t="s">
        <v>81</v>
      </c>
      <c r="D76" s="223"/>
      <c r="E76" s="469"/>
      <c r="F76" s="469"/>
      <c r="G76" s="470"/>
      <c r="H76" s="470"/>
      <c r="I76" s="470"/>
      <c r="J76" s="469"/>
      <c r="K76" s="469"/>
      <c r="L76" s="469"/>
      <c r="M76" s="224"/>
    </row>
    <row r="77" spans="2:13" x14ac:dyDescent="0.2">
      <c r="B77" s="233" t="s">
        <v>191</v>
      </c>
      <c r="C77" s="204" t="s">
        <v>69</v>
      </c>
      <c r="D77" s="223"/>
      <c r="E77" s="469"/>
      <c r="F77" s="469"/>
      <c r="G77" s="470"/>
      <c r="H77" s="470"/>
      <c r="I77" s="470"/>
      <c r="J77" s="469"/>
      <c r="K77" s="469"/>
      <c r="L77" s="469"/>
      <c r="M77" s="224"/>
    </row>
    <row r="78" spans="2:13" x14ac:dyDescent="0.2">
      <c r="B78" s="580" t="s">
        <v>195</v>
      </c>
      <c r="C78" s="581"/>
      <c r="D78" s="225"/>
      <c r="E78" s="471"/>
      <c r="F78" s="471"/>
      <c r="G78" s="472"/>
      <c r="H78" s="472"/>
      <c r="I78" s="472"/>
      <c r="J78" s="471"/>
      <c r="K78" s="471"/>
      <c r="L78" s="471"/>
      <c r="M78" s="226"/>
    </row>
    <row r="79" spans="2:13" x14ac:dyDescent="0.2">
      <c r="B79" s="234" t="s">
        <v>247</v>
      </c>
      <c r="C79" s="204"/>
      <c r="D79" s="291">
        <f>SUM(D70)</f>
        <v>94415</v>
      </c>
      <c r="E79" s="504">
        <f>+E70</f>
        <v>85992</v>
      </c>
      <c r="F79" s="504">
        <f>+F70</f>
        <v>97216</v>
      </c>
      <c r="G79" s="504">
        <f t="shared" ref="G79:L79" si="0">+G70</f>
        <v>97216</v>
      </c>
      <c r="H79" s="504">
        <f t="shared" si="0"/>
        <v>97216</v>
      </c>
      <c r="I79" s="504">
        <f t="shared" si="0"/>
        <v>97216</v>
      </c>
      <c r="J79" s="504">
        <f t="shared" si="0"/>
        <v>97216</v>
      </c>
      <c r="K79" s="504">
        <f t="shared" si="0"/>
        <v>97216</v>
      </c>
      <c r="L79" s="504">
        <f t="shared" si="0"/>
        <v>97216</v>
      </c>
      <c r="M79" s="229"/>
    </row>
    <row r="80" spans="2:13" x14ac:dyDescent="0.2">
      <c r="B80" s="234" t="s">
        <v>184</v>
      </c>
      <c r="C80" s="255"/>
      <c r="D80" s="236" t="e">
        <f>SUM('Հավելված 3 Մաս 2'!#REF!)</f>
        <v>#REF!</v>
      </c>
      <c r="E80" s="236">
        <f>SUM('Հավելված 3 Մաս 2'!E58)</f>
        <v>30474206.5</v>
      </c>
      <c r="F80" s="236">
        <f>SUM('Հավելված 3 Մաս 2'!F58)</f>
        <v>36643982.700000003</v>
      </c>
      <c r="G80" s="236">
        <f>SUM('Հավելված 3 Մաս 2'!G58)</f>
        <v>9170022.5250000004</v>
      </c>
      <c r="H80" s="236">
        <f>SUM('Հավելված 3 Մաս 2'!H58)</f>
        <v>18340045.050000001</v>
      </c>
      <c r="I80" s="236">
        <f>SUM('Հավելված 3 Մաս 2'!I58)</f>
        <v>27510067.575000003</v>
      </c>
      <c r="J80" s="236">
        <f>SUM('Հավելված 3 Մաս 2'!J58)</f>
        <v>36680090.100000001</v>
      </c>
      <c r="K80" s="236">
        <f>SUM('Հավելված 3 Մաս 2'!K58)</f>
        <v>36680090.100000001</v>
      </c>
      <c r="L80" s="236">
        <f>SUM('Հավելված 3 Մաս 2'!L58)</f>
        <v>36680090.100000001</v>
      </c>
      <c r="M80" s="232"/>
    </row>
    <row r="81" spans="2:13" x14ac:dyDescent="0.2">
      <c r="B81" s="237"/>
      <c r="C81" s="237"/>
      <c r="D81" s="237"/>
      <c r="E81" s="474"/>
      <c r="F81" s="474"/>
      <c r="G81" s="474"/>
      <c r="H81" s="474"/>
      <c r="I81" s="474"/>
      <c r="J81" s="474"/>
      <c r="K81" s="474"/>
      <c r="L81" s="474"/>
      <c r="M81" s="237"/>
    </row>
    <row r="82" spans="2:13" x14ac:dyDescent="0.2">
      <c r="B82" s="213" t="s">
        <v>210</v>
      </c>
      <c r="C82" s="213" t="s">
        <v>211</v>
      </c>
      <c r="D82" s="237"/>
      <c r="E82" s="474"/>
      <c r="F82" s="474"/>
      <c r="G82" s="474"/>
      <c r="H82" s="474"/>
      <c r="I82" s="474"/>
      <c r="J82" s="474"/>
      <c r="K82" s="474"/>
      <c r="L82" s="474"/>
      <c r="M82" s="237"/>
    </row>
    <row r="83" spans="2:13" x14ac:dyDescent="0.2">
      <c r="B83" s="259">
        <v>1015</v>
      </c>
      <c r="C83" s="71" t="s">
        <v>82</v>
      </c>
      <c r="D83" s="237"/>
      <c r="E83" s="474"/>
      <c r="F83" s="474"/>
      <c r="G83" s="474"/>
      <c r="H83" s="474"/>
      <c r="I83" s="474"/>
      <c r="J83" s="474"/>
      <c r="K83" s="474"/>
      <c r="L83" s="474"/>
      <c r="M83" s="237"/>
    </row>
    <row r="84" spans="2:13" x14ac:dyDescent="0.2">
      <c r="B84" s="237"/>
      <c r="C84" s="237"/>
      <c r="D84" s="237"/>
      <c r="E84" s="474"/>
      <c r="F84" s="474"/>
      <c r="G84" s="474"/>
      <c r="H84" s="474"/>
      <c r="I84" s="474"/>
      <c r="J84" s="474"/>
      <c r="K84" s="474"/>
      <c r="L84" s="474"/>
      <c r="M84" s="237"/>
    </row>
    <row r="85" spans="2:13" x14ac:dyDescent="0.2">
      <c r="B85" s="216" t="s">
        <v>213</v>
      </c>
    </row>
    <row r="86" spans="2:13" x14ac:dyDescent="0.2">
      <c r="B86" s="233" t="s">
        <v>185</v>
      </c>
      <c r="C86" s="204">
        <v>1015</v>
      </c>
      <c r="D86" s="571" t="s">
        <v>289</v>
      </c>
      <c r="E86" s="572"/>
      <c r="F86" s="572"/>
      <c r="G86" s="572"/>
      <c r="H86" s="572"/>
      <c r="I86" s="572"/>
      <c r="J86" s="572"/>
      <c r="K86" s="572"/>
      <c r="L86" s="572"/>
      <c r="M86" s="573"/>
    </row>
    <row r="87" spans="2:13" ht="27" customHeight="1" x14ac:dyDescent="0.2">
      <c r="B87" s="233" t="s">
        <v>186</v>
      </c>
      <c r="C87" s="204">
        <v>12001</v>
      </c>
      <c r="D87" s="219" t="s">
        <v>290</v>
      </c>
      <c r="E87" s="467" t="s">
        <v>392</v>
      </c>
      <c r="F87" s="467" t="s">
        <v>393</v>
      </c>
      <c r="G87" s="468" t="s">
        <v>389</v>
      </c>
      <c r="H87" s="468" t="s">
        <v>395</v>
      </c>
      <c r="I87" s="468" t="s">
        <v>391</v>
      </c>
      <c r="J87" s="467" t="s">
        <v>387</v>
      </c>
      <c r="K87" s="467" t="s">
        <v>323</v>
      </c>
      <c r="L87" s="467" t="s">
        <v>394</v>
      </c>
      <c r="M87" s="220" t="s">
        <v>291</v>
      </c>
    </row>
    <row r="88" spans="2:13" ht="25.5" x14ac:dyDescent="0.2">
      <c r="B88" s="233" t="s">
        <v>187</v>
      </c>
      <c r="C88" s="67" t="s">
        <v>84</v>
      </c>
      <c r="D88" s="223"/>
      <c r="E88" s="469"/>
      <c r="F88" s="469"/>
      <c r="G88" s="470"/>
      <c r="H88" s="470"/>
      <c r="I88" s="470"/>
      <c r="J88" s="469"/>
      <c r="K88" s="469"/>
      <c r="L88" s="469"/>
      <c r="M88" s="224"/>
    </row>
    <row r="89" spans="2:13" ht="38.25" x14ac:dyDescent="0.2">
      <c r="B89" s="233" t="s">
        <v>189</v>
      </c>
      <c r="C89" s="67" t="s">
        <v>88</v>
      </c>
      <c r="D89" s="223"/>
      <c r="E89" s="469"/>
      <c r="F89" s="469"/>
      <c r="G89" s="470"/>
      <c r="H89" s="470"/>
      <c r="I89" s="470"/>
      <c r="J89" s="469"/>
      <c r="K89" s="469"/>
      <c r="L89" s="469"/>
      <c r="M89" s="224"/>
    </row>
    <row r="90" spans="2:13" x14ac:dyDescent="0.2">
      <c r="B90" s="233" t="s">
        <v>191</v>
      </c>
      <c r="C90" s="204" t="s">
        <v>97</v>
      </c>
      <c r="D90" s="223"/>
      <c r="E90" s="469"/>
      <c r="F90" s="469"/>
      <c r="G90" s="470"/>
      <c r="H90" s="470"/>
      <c r="I90" s="470"/>
      <c r="J90" s="469"/>
      <c r="K90" s="469"/>
      <c r="L90" s="469"/>
      <c r="M90" s="224"/>
    </row>
    <row r="91" spans="2:13" x14ac:dyDescent="0.2">
      <c r="B91" s="580" t="s">
        <v>195</v>
      </c>
      <c r="C91" s="581"/>
      <c r="D91" s="225"/>
      <c r="E91" s="471"/>
      <c r="F91" s="471"/>
      <c r="G91" s="472"/>
      <c r="H91" s="472"/>
      <c r="I91" s="472"/>
      <c r="J91" s="471"/>
      <c r="K91" s="471"/>
      <c r="L91" s="471"/>
      <c r="M91" s="226"/>
    </row>
    <row r="92" spans="2:13" x14ac:dyDescent="0.2">
      <c r="B92" s="209" t="s">
        <v>320</v>
      </c>
      <c r="C92" s="204"/>
      <c r="D92" s="248">
        <v>540</v>
      </c>
      <c r="E92" s="500">
        <v>546</v>
      </c>
      <c r="F92" s="501">
        <v>623</v>
      </c>
      <c r="G92" s="500">
        <v>104</v>
      </c>
      <c r="H92" s="500">
        <v>312</v>
      </c>
      <c r="I92" s="500">
        <v>467</v>
      </c>
      <c r="J92" s="500">
        <v>623</v>
      </c>
      <c r="K92" s="500">
        <v>623</v>
      </c>
      <c r="L92" s="500">
        <v>623</v>
      </c>
      <c r="M92" s="229"/>
    </row>
    <row r="93" spans="2:13" ht="14.25" customHeight="1" x14ac:dyDescent="0.2">
      <c r="B93" s="234" t="s">
        <v>184</v>
      </c>
      <c r="C93" s="255"/>
      <c r="D93" s="236" t="e">
        <f>SUM('Հավելված 3 Մաս 2'!#REF!)</f>
        <v>#REF!</v>
      </c>
      <c r="E93" s="236">
        <f>SUM('Հավելված 3 Մաս 2'!E72)</f>
        <v>39336</v>
      </c>
      <c r="F93" s="236">
        <f>SUM('Հավելված 3 Մաս 2'!F72)</f>
        <v>44856</v>
      </c>
      <c r="G93" s="236">
        <f>SUM('Հավելված 3 Մաս 2'!G72)</f>
        <v>7476</v>
      </c>
      <c r="H93" s="236">
        <f>SUM('Հավելված 3 Մաս 2'!H72)</f>
        <v>22428</v>
      </c>
      <c r="I93" s="236">
        <f>SUM('Հավելված 3 Մաս 2'!I72)</f>
        <v>33642</v>
      </c>
      <c r="J93" s="236">
        <f>SUM('Հավելված 3 Մաս 2'!J72)</f>
        <v>44856</v>
      </c>
      <c r="K93" s="236">
        <f>SUM('Հավելված 3 Մաս 2'!K72)</f>
        <v>44856</v>
      </c>
      <c r="L93" s="236">
        <f>SUM('Հավելված 3 Մաս 2'!L72)</f>
        <v>44856</v>
      </c>
      <c r="M93" s="232"/>
    </row>
    <row r="94" spans="2:13" ht="17.25" customHeight="1" x14ac:dyDescent="0.2">
      <c r="B94" s="268"/>
      <c r="C94" s="268"/>
      <c r="D94" s="268"/>
      <c r="E94" s="268"/>
      <c r="F94" s="268"/>
      <c r="G94" s="268"/>
      <c r="H94" s="268"/>
      <c r="I94" s="268"/>
      <c r="J94" s="268"/>
      <c r="K94" s="268"/>
      <c r="L94" s="268"/>
      <c r="M94" s="237"/>
    </row>
    <row r="95" spans="2:13" x14ac:dyDescent="0.2">
      <c r="B95" s="213" t="s">
        <v>210</v>
      </c>
      <c r="C95" s="213" t="s">
        <v>211</v>
      </c>
    </row>
    <row r="96" spans="2:13" ht="30" customHeight="1" x14ac:dyDescent="0.2">
      <c r="B96" s="259">
        <v>1068</v>
      </c>
      <c r="C96" s="214" t="s">
        <v>212</v>
      </c>
    </row>
    <row r="97" spans="2:13" x14ac:dyDescent="0.2">
      <c r="B97" s="216" t="s">
        <v>213</v>
      </c>
    </row>
    <row r="98" spans="2:13" ht="17.25" customHeight="1" x14ac:dyDescent="0.2">
      <c r="B98" s="233" t="s">
        <v>185</v>
      </c>
      <c r="C98" s="204">
        <v>1068</v>
      </c>
      <c r="D98" s="571" t="s">
        <v>289</v>
      </c>
      <c r="E98" s="572"/>
      <c r="F98" s="572"/>
      <c r="G98" s="572"/>
      <c r="H98" s="572"/>
      <c r="I98" s="572"/>
      <c r="J98" s="572"/>
      <c r="K98" s="572"/>
      <c r="L98" s="572"/>
      <c r="M98" s="573"/>
    </row>
    <row r="99" spans="2:13" ht="29.25" customHeight="1" x14ac:dyDescent="0.2">
      <c r="B99" s="233" t="s">
        <v>186</v>
      </c>
      <c r="C99" s="204">
        <v>11001</v>
      </c>
      <c r="D99" s="219" t="s">
        <v>290</v>
      </c>
      <c r="E99" s="467" t="s">
        <v>392</v>
      </c>
      <c r="F99" s="467" t="s">
        <v>393</v>
      </c>
      <c r="G99" s="468" t="s">
        <v>389</v>
      </c>
      <c r="H99" s="468" t="s">
        <v>395</v>
      </c>
      <c r="I99" s="468" t="s">
        <v>391</v>
      </c>
      <c r="J99" s="467" t="s">
        <v>387</v>
      </c>
      <c r="K99" s="467" t="s">
        <v>323</v>
      </c>
      <c r="L99" s="467" t="s">
        <v>394</v>
      </c>
      <c r="M99" s="220" t="s">
        <v>291</v>
      </c>
    </row>
    <row r="100" spans="2:13" ht="28.5" x14ac:dyDescent="0.2">
      <c r="B100" s="233" t="s">
        <v>187</v>
      </c>
      <c r="C100" s="204" t="s">
        <v>214</v>
      </c>
      <c r="D100" s="223"/>
      <c r="E100" s="469"/>
      <c r="F100" s="469"/>
      <c r="G100" s="470"/>
      <c r="H100" s="470"/>
      <c r="I100" s="470"/>
      <c r="J100" s="469"/>
      <c r="K100" s="469"/>
      <c r="L100" s="469"/>
      <c r="M100" s="224"/>
    </row>
    <row r="101" spans="2:13" ht="28.5" x14ac:dyDescent="0.2">
      <c r="B101" s="233" t="s">
        <v>189</v>
      </c>
      <c r="C101" s="204" t="s">
        <v>215</v>
      </c>
      <c r="D101" s="223"/>
      <c r="E101" s="469"/>
      <c r="F101" s="469"/>
      <c r="G101" s="470"/>
      <c r="H101" s="470"/>
      <c r="I101" s="470"/>
      <c r="J101" s="469"/>
      <c r="K101" s="469"/>
      <c r="L101" s="469"/>
      <c r="M101" s="224"/>
    </row>
    <row r="102" spans="2:13" x14ac:dyDescent="0.2">
      <c r="B102" s="233" t="s">
        <v>191</v>
      </c>
      <c r="C102" s="204" t="s">
        <v>216</v>
      </c>
      <c r="D102" s="223"/>
      <c r="E102" s="469"/>
      <c r="F102" s="469"/>
      <c r="G102" s="470"/>
      <c r="H102" s="470"/>
      <c r="I102" s="470"/>
      <c r="J102" s="469"/>
      <c r="K102" s="469"/>
      <c r="L102" s="469"/>
      <c r="M102" s="224"/>
    </row>
    <row r="103" spans="2:13" ht="28.5" x14ac:dyDescent="0.2">
      <c r="B103" s="233" t="s">
        <v>245</v>
      </c>
      <c r="C103" s="207" t="s">
        <v>181</v>
      </c>
      <c r="D103" s="223"/>
      <c r="E103" s="469"/>
      <c r="F103" s="469"/>
      <c r="G103" s="470"/>
      <c r="H103" s="470"/>
      <c r="I103" s="470"/>
      <c r="J103" s="469"/>
      <c r="K103" s="469"/>
      <c r="L103" s="469"/>
      <c r="M103" s="224"/>
    </row>
    <row r="104" spans="2:13" ht="20.25" customHeight="1" x14ac:dyDescent="0.2">
      <c r="B104" s="580" t="s">
        <v>195</v>
      </c>
      <c r="C104" s="581"/>
      <c r="D104" s="225"/>
      <c r="E104" s="471"/>
      <c r="F104" s="471"/>
      <c r="G104" s="472"/>
      <c r="H104" s="472"/>
      <c r="I104" s="472"/>
      <c r="J104" s="471"/>
      <c r="K104" s="471"/>
      <c r="L104" s="471"/>
      <c r="M104" s="226"/>
    </row>
    <row r="105" spans="2:13" ht="39.75" customHeight="1" x14ac:dyDescent="0.2">
      <c r="B105" s="233" t="s">
        <v>217</v>
      </c>
      <c r="C105" s="204"/>
      <c r="D105" s="248">
        <v>12733</v>
      </c>
      <c r="E105" s="500">
        <v>12388</v>
      </c>
      <c r="F105" s="501">
        <v>24721</v>
      </c>
      <c r="G105" s="506">
        <f>SUM(J105*0.25)</f>
        <v>6180.25</v>
      </c>
      <c r="H105" s="506">
        <f>SUM(J105*0.5)</f>
        <v>12360.5</v>
      </c>
      <c r="I105" s="506">
        <f>SUM(J105*0.75)</f>
        <v>18540.75</v>
      </c>
      <c r="J105" s="506">
        <v>24721</v>
      </c>
      <c r="K105" s="506">
        <v>24721</v>
      </c>
      <c r="L105" s="506">
        <v>24721</v>
      </c>
      <c r="M105" s="229"/>
    </row>
    <row r="106" spans="2:13" ht="17.25" customHeight="1" x14ac:dyDescent="0.2">
      <c r="B106" s="234" t="s">
        <v>184</v>
      </c>
      <c r="C106" s="255"/>
      <c r="D106" s="236" t="e">
        <f>SUM('Հավելված 3 Մաս 2'!#REF!)</f>
        <v>#REF!</v>
      </c>
      <c r="E106" s="236">
        <f>SUM('Հավելված 3 Մաս 2'!E86)</f>
        <v>14526.7</v>
      </c>
      <c r="F106" s="236">
        <f>SUM('Հավելված 3 Մաս 2'!F86)</f>
        <v>9433.5</v>
      </c>
      <c r="G106" s="236">
        <f>SUM('Հավելված 3 Մաս 2'!G86)</f>
        <v>1019.75</v>
      </c>
      <c r="H106" s="236">
        <f>SUM('Հավելված 3 Մաս 2'!H86)</f>
        <v>2039.5</v>
      </c>
      <c r="I106" s="236">
        <f>SUM('Հավելված 3 Մաս 2'!I86)</f>
        <v>3059.25</v>
      </c>
      <c r="J106" s="236">
        <f>SUM('Հավելված 3 Մաս 2'!J86)</f>
        <v>4079</v>
      </c>
      <c r="K106" s="236">
        <f>SUM('Հավելված 3 Մաս 2'!K86)</f>
        <v>2610.5</v>
      </c>
      <c r="L106" s="236">
        <f>SUM('Հավելված 3 Մաս 2'!L86)</f>
        <v>1631.6</v>
      </c>
      <c r="M106" s="232"/>
    </row>
    <row r="107" spans="2:13" ht="17.25" customHeight="1" x14ac:dyDescent="0.2">
      <c r="B107" s="12"/>
      <c r="C107" s="12"/>
      <c r="D107" s="12"/>
      <c r="E107" s="374"/>
      <c r="F107" s="374"/>
      <c r="G107" s="374"/>
      <c r="H107" s="374"/>
      <c r="I107" s="374"/>
      <c r="J107" s="374"/>
      <c r="K107" s="374"/>
      <c r="L107" s="374"/>
      <c r="M107" s="12"/>
    </row>
    <row r="108" spans="2:13" ht="17.25" customHeight="1" x14ac:dyDescent="0.2">
      <c r="B108" s="266"/>
      <c r="C108" s="267"/>
      <c r="D108" s="268"/>
      <c r="E108" s="268"/>
      <c r="F108" s="268"/>
      <c r="G108" s="268"/>
      <c r="H108" s="268"/>
      <c r="I108" s="268"/>
      <c r="J108" s="268"/>
      <c r="K108" s="268"/>
      <c r="L108" s="268"/>
      <c r="M108" s="237"/>
    </row>
    <row r="109" spans="2:13" ht="17.25" customHeight="1" x14ac:dyDescent="0.2">
      <c r="B109" s="12"/>
      <c r="C109" s="12"/>
      <c r="D109" s="12"/>
      <c r="E109" s="374"/>
      <c r="F109" s="374"/>
      <c r="G109" s="374"/>
      <c r="H109" s="374"/>
      <c r="I109" s="374"/>
      <c r="J109" s="374"/>
      <c r="K109" s="374"/>
      <c r="L109" s="374"/>
      <c r="M109" s="12"/>
    </row>
    <row r="110" spans="2:13" ht="49.5" customHeight="1" x14ac:dyDescent="0.2">
      <c r="B110" s="233" t="s">
        <v>185</v>
      </c>
      <c r="C110" s="204">
        <v>1068</v>
      </c>
      <c r="D110" s="571" t="s">
        <v>289</v>
      </c>
      <c r="E110" s="572"/>
      <c r="F110" s="572"/>
      <c r="G110" s="572"/>
      <c r="H110" s="572"/>
      <c r="I110" s="572"/>
      <c r="J110" s="572"/>
      <c r="K110" s="572"/>
      <c r="L110" s="572"/>
      <c r="M110" s="573"/>
    </row>
    <row r="111" spans="2:13" ht="78.75" customHeight="1" x14ac:dyDescent="0.2">
      <c r="B111" s="233" t="s">
        <v>186</v>
      </c>
      <c r="C111" s="204">
        <v>12001</v>
      </c>
      <c r="D111" s="219" t="s">
        <v>290</v>
      </c>
      <c r="E111" s="467" t="s">
        <v>392</v>
      </c>
      <c r="F111" s="467" t="s">
        <v>393</v>
      </c>
      <c r="G111" s="468" t="s">
        <v>389</v>
      </c>
      <c r="H111" s="468" t="s">
        <v>395</v>
      </c>
      <c r="I111" s="468" t="s">
        <v>391</v>
      </c>
      <c r="J111" s="467" t="s">
        <v>387</v>
      </c>
      <c r="K111" s="467" t="s">
        <v>323</v>
      </c>
      <c r="L111" s="467" t="s">
        <v>394</v>
      </c>
      <c r="M111" s="220" t="s">
        <v>291</v>
      </c>
    </row>
    <row r="112" spans="2:13" x14ac:dyDescent="0.2">
      <c r="B112" s="233" t="s">
        <v>187</v>
      </c>
      <c r="C112" s="204" t="s">
        <v>218</v>
      </c>
      <c r="D112" s="223"/>
      <c r="E112" s="469"/>
      <c r="F112" s="469"/>
      <c r="G112" s="470"/>
      <c r="H112" s="470"/>
      <c r="I112" s="470"/>
      <c r="J112" s="469"/>
      <c r="K112" s="469"/>
      <c r="L112" s="469"/>
      <c r="M112" s="224"/>
    </row>
    <row r="113" spans="2:13" ht="32.25" customHeight="1" x14ac:dyDescent="0.2">
      <c r="B113" s="233" t="s">
        <v>189</v>
      </c>
      <c r="C113" s="204" t="s">
        <v>219</v>
      </c>
      <c r="D113" s="223"/>
      <c r="E113" s="469"/>
      <c r="F113" s="469"/>
      <c r="G113" s="470"/>
      <c r="H113" s="470"/>
      <c r="I113" s="470"/>
      <c r="J113" s="469"/>
      <c r="K113" s="469"/>
      <c r="L113" s="469"/>
      <c r="M113" s="224"/>
    </row>
    <row r="114" spans="2:13" x14ac:dyDescent="0.2">
      <c r="B114" s="233" t="s">
        <v>191</v>
      </c>
      <c r="C114" s="204" t="s">
        <v>192</v>
      </c>
      <c r="D114" s="223"/>
      <c r="E114" s="469"/>
      <c r="F114" s="469"/>
      <c r="G114" s="470"/>
      <c r="H114" s="470"/>
      <c r="I114" s="470"/>
      <c r="J114" s="469"/>
      <c r="K114" s="469"/>
      <c r="L114" s="469"/>
      <c r="M114" s="224"/>
    </row>
    <row r="115" spans="2:13" ht="28.5" x14ac:dyDescent="0.2">
      <c r="B115" s="233" t="s">
        <v>193</v>
      </c>
      <c r="C115" s="204" t="s">
        <v>220</v>
      </c>
      <c r="D115" s="225"/>
      <c r="E115" s="471"/>
      <c r="F115" s="471"/>
      <c r="G115" s="472"/>
      <c r="H115" s="472"/>
      <c r="I115" s="472"/>
      <c r="J115" s="471"/>
      <c r="K115" s="471"/>
      <c r="L115" s="471"/>
      <c r="M115" s="226"/>
    </row>
    <row r="116" spans="2:13" x14ac:dyDescent="0.2">
      <c r="B116" s="580" t="s">
        <v>195</v>
      </c>
      <c r="C116" s="581"/>
      <c r="D116" s="229"/>
      <c r="E116" s="475"/>
      <c r="F116" s="476"/>
      <c r="G116" s="475"/>
      <c r="H116" s="475"/>
      <c r="I116" s="475"/>
      <c r="J116" s="475"/>
      <c r="K116" s="475"/>
      <c r="L116" s="475"/>
      <c r="M116" s="229"/>
    </row>
    <row r="117" spans="2:13" ht="17.25" customHeight="1" x14ac:dyDescent="0.2">
      <c r="B117" s="233" t="s">
        <v>221</v>
      </c>
      <c r="C117" s="204"/>
      <c r="D117" s="248">
        <f>SUM(D105)</f>
        <v>12733</v>
      </c>
      <c r="E117" s="500">
        <f>SUM(E105)</f>
        <v>12388</v>
      </c>
      <c r="F117" s="500">
        <f>SUM(F105)</f>
        <v>24721</v>
      </c>
      <c r="G117" s="500">
        <f>SUM(G105)</f>
        <v>6180.25</v>
      </c>
      <c r="H117" s="500">
        <f t="shared" ref="H117:I117" si="1">SUM(H105)</f>
        <v>12360.5</v>
      </c>
      <c r="I117" s="500">
        <f t="shared" si="1"/>
        <v>18540.75</v>
      </c>
      <c r="J117" s="500">
        <f>+J105</f>
        <v>24721</v>
      </c>
      <c r="K117" s="500">
        <f t="shared" ref="K117:L117" si="2">+K105</f>
        <v>24721</v>
      </c>
      <c r="L117" s="500">
        <f t="shared" si="2"/>
        <v>24721</v>
      </c>
      <c r="M117" s="232"/>
    </row>
    <row r="118" spans="2:13" ht="17.25" customHeight="1" x14ac:dyDescent="0.2">
      <c r="B118" s="234" t="s">
        <v>184</v>
      </c>
      <c r="C118" s="204"/>
      <c r="D118" s="236" t="e">
        <f>SUM('Հավելված 3 Մաս 2'!#REF!)</f>
        <v>#REF!</v>
      </c>
      <c r="E118" s="236">
        <f>SUM('Հավելված 3 Մաս 2'!E92)</f>
        <v>3725301.9</v>
      </c>
      <c r="F118" s="236">
        <f>SUM('Հավելված 3 Մաս 2'!F92)</f>
        <v>7861278</v>
      </c>
      <c r="G118" s="236">
        <f>SUM('Հավելված 3 Մաս 2'!G92)</f>
        <v>2039482.5</v>
      </c>
      <c r="H118" s="236">
        <f>SUM('Հավելված 3 Մաս 2'!H92)</f>
        <v>4078965</v>
      </c>
      <c r="I118" s="236">
        <f>SUM('Հավելված 3 Մաս 2'!I92)</f>
        <v>6118447.5</v>
      </c>
      <c r="J118" s="236">
        <f>SUM('Հավելված 3 Մաս 2'!J92)</f>
        <v>8157930</v>
      </c>
      <c r="K118" s="236">
        <f>SUM('Հավելված 3 Մաս 2'!K92)</f>
        <v>8157930</v>
      </c>
      <c r="L118" s="236">
        <f>SUM('Հավելված 3 Մաս 2'!L92)</f>
        <v>8157930</v>
      </c>
      <c r="M118" s="232"/>
    </row>
    <row r="119" spans="2:13" ht="17.25" customHeight="1" x14ac:dyDescent="0.2">
      <c r="B119" s="266"/>
      <c r="C119" s="267"/>
      <c r="D119" s="268"/>
      <c r="E119" s="268"/>
      <c r="F119" s="268"/>
      <c r="G119" s="268"/>
      <c r="H119" s="268"/>
      <c r="I119" s="268"/>
      <c r="J119" s="268"/>
      <c r="K119" s="268"/>
      <c r="L119" s="268"/>
      <c r="M119" s="237"/>
    </row>
    <row r="120" spans="2:13" ht="17.25" customHeight="1" x14ac:dyDescent="0.2"/>
    <row r="121" spans="2:13" x14ac:dyDescent="0.2">
      <c r="B121" s="233" t="s">
        <v>185</v>
      </c>
      <c r="C121" s="204">
        <v>1068</v>
      </c>
      <c r="D121" s="571" t="s">
        <v>289</v>
      </c>
      <c r="E121" s="572"/>
      <c r="F121" s="572"/>
      <c r="G121" s="572"/>
      <c r="H121" s="572"/>
      <c r="I121" s="572"/>
      <c r="J121" s="572"/>
      <c r="K121" s="572"/>
      <c r="L121" s="572"/>
      <c r="M121" s="573"/>
    </row>
    <row r="122" spans="2:13" ht="79.5" customHeight="1" x14ac:dyDescent="0.2">
      <c r="B122" s="233" t="s">
        <v>186</v>
      </c>
      <c r="C122" s="204">
        <v>12002</v>
      </c>
      <c r="D122" s="219" t="s">
        <v>290</v>
      </c>
      <c r="E122" s="467" t="s">
        <v>392</v>
      </c>
      <c r="F122" s="467" t="s">
        <v>393</v>
      </c>
      <c r="G122" s="468" t="s">
        <v>389</v>
      </c>
      <c r="H122" s="468" t="s">
        <v>395</v>
      </c>
      <c r="I122" s="468" t="s">
        <v>391</v>
      </c>
      <c r="J122" s="467" t="s">
        <v>387</v>
      </c>
      <c r="K122" s="467" t="s">
        <v>323</v>
      </c>
      <c r="L122" s="467" t="s">
        <v>394</v>
      </c>
      <c r="M122" s="220" t="s">
        <v>291</v>
      </c>
    </row>
    <row r="123" spans="2:13" x14ac:dyDescent="0.2">
      <c r="B123" s="233" t="s">
        <v>187</v>
      </c>
      <c r="C123" s="204" t="s">
        <v>222</v>
      </c>
      <c r="D123" s="223"/>
      <c r="E123" s="469"/>
      <c r="F123" s="469"/>
      <c r="G123" s="470"/>
      <c r="H123" s="470"/>
      <c r="I123" s="470"/>
      <c r="J123" s="469"/>
      <c r="K123" s="469"/>
      <c r="L123" s="469"/>
      <c r="M123" s="224"/>
    </row>
    <row r="124" spans="2:13" ht="28.5" x14ac:dyDescent="0.2">
      <c r="B124" s="233" t="s">
        <v>189</v>
      </c>
      <c r="C124" s="204" t="s">
        <v>223</v>
      </c>
      <c r="D124" s="223"/>
      <c r="E124" s="469"/>
      <c r="F124" s="469"/>
      <c r="G124" s="470"/>
      <c r="H124" s="470"/>
      <c r="I124" s="470"/>
      <c r="J124" s="469"/>
      <c r="K124" s="469"/>
      <c r="L124" s="469"/>
      <c r="M124" s="224"/>
    </row>
    <row r="125" spans="2:13" x14ac:dyDescent="0.2">
      <c r="B125" s="233" t="s">
        <v>191</v>
      </c>
      <c r="C125" s="204" t="s">
        <v>192</v>
      </c>
      <c r="D125" s="223"/>
      <c r="E125" s="469"/>
      <c r="F125" s="469"/>
      <c r="G125" s="470"/>
      <c r="H125" s="470"/>
      <c r="I125" s="470"/>
      <c r="J125" s="469"/>
      <c r="K125" s="469"/>
      <c r="L125" s="469"/>
      <c r="M125" s="224"/>
    </row>
    <row r="126" spans="2:13" ht="28.5" x14ac:dyDescent="0.2">
      <c r="B126" s="233" t="s">
        <v>193</v>
      </c>
      <c r="C126" s="204" t="s">
        <v>224</v>
      </c>
      <c r="D126" s="225"/>
      <c r="E126" s="471"/>
      <c r="F126" s="471"/>
      <c r="G126" s="472"/>
      <c r="H126" s="472"/>
      <c r="I126" s="472"/>
      <c r="J126" s="471"/>
      <c r="K126" s="471"/>
      <c r="L126" s="471"/>
      <c r="M126" s="226"/>
    </row>
    <row r="127" spans="2:13" x14ac:dyDescent="0.2">
      <c r="B127" s="580" t="s">
        <v>195</v>
      </c>
      <c r="C127" s="581"/>
      <c r="D127" s="295"/>
      <c r="E127" s="475"/>
      <c r="F127" s="476"/>
      <c r="G127" s="475"/>
      <c r="H127" s="475"/>
      <c r="I127" s="475"/>
      <c r="J127" s="475"/>
      <c r="K127" s="475"/>
      <c r="L127" s="475"/>
      <c r="M127" s="229"/>
    </row>
    <row r="128" spans="2:13" x14ac:dyDescent="0.2">
      <c r="B128" s="234" t="s">
        <v>321</v>
      </c>
      <c r="C128" s="204"/>
      <c r="D128" s="296">
        <f t="shared" ref="D128:L128" si="3">SUM(D129:D131)</f>
        <v>31609</v>
      </c>
      <c r="E128" s="507">
        <f t="shared" si="3"/>
        <v>37522</v>
      </c>
      <c r="F128" s="507">
        <f t="shared" si="3"/>
        <v>36200</v>
      </c>
      <c r="G128" s="507">
        <f t="shared" si="3"/>
        <v>9380.75</v>
      </c>
      <c r="H128" s="507">
        <f t="shared" si="3"/>
        <v>18761.5</v>
      </c>
      <c r="I128" s="507">
        <f t="shared" si="3"/>
        <v>28142.25</v>
      </c>
      <c r="J128" s="507">
        <f t="shared" si="3"/>
        <v>37523</v>
      </c>
      <c r="K128" s="507">
        <f t="shared" si="3"/>
        <v>37523</v>
      </c>
      <c r="L128" s="507">
        <f t="shared" si="3"/>
        <v>37523</v>
      </c>
      <c r="M128" s="232"/>
    </row>
    <row r="129" spans="2:13" x14ac:dyDescent="0.2">
      <c r="B129" s="234" t="s">
        <v>225</v>
      </c>
      <c r="C129" s="255"/>
      <c r="D129" s="297">
        <v>23439</v>
      </c>
      <c r="E129" s="508">
        <v>27338</v>
      </c>
      <c r="F129" s="509">
        <v>27874</v>
      </c>
      <c r="G129" s="510">
        <f>SUM(J129*0.25)</f>
        <v>6835</v>
      </c>
      <c r="H129" s="510">
        <f>SUM(J129*0.5)</f>
        <v>13670</v>
      </c>
      <c r="I129" s="510">
        <f>SUM(J129*0.75)</f>
        <v>20505</v>
      </c>
      <c r="J129" s="509">
        <v>27340</v>
      </c>
      <c r="K129" s="509">
        <v>27340</v>
      </c>
      <c r="L129" s="509">
        <v>27340</v>
      </c>
      <c r="M129" s="240"/>
    </row>
    <row r="130" spans="2:13" x14ac:dyDescent="0.2">
      <c r="B130" s="234" t="s">
        <v>226</v>
      </c>
      <c r="C130" s="255"/>
      <c r="D130" s="297">
        <v>7840</v>
      </c>
      <c r="E130" s="508">
        <v>9774</v>
      </c>
      <c r="F130" s="509">
        <v>7998</v>
      </c>
      <c r="G130" s="510">
        <f t="shared" ref="G130:G131" si="4">SUM(J130*0.25)</f>
        <v>2443.25</v>
      </c>
      <c r="H130" s="510">
        <f t="shared" ref="H130:H131" si="5">SUM(J130*0.5)</f>
        <v>4886.5</v>
      </c>
      <c r="I130" s="510">
        <f t="shared" ref="I130:I131" si="6">SUM(J130*0.75)</f>
        <v>7329.75</v>
      </c>
      <c r="J130" s="509">
        <v>9773</v>
      </c>
      <c r="K130" s="509">
        <v>9773</v>
      </c>
      <c r="L130" s="509">
        <v>9773</v>
      </c>
      <c r="M130" s="240"/>
    </row>
    <row r="131" spans="2:13" x14ac:dyDescent="0.2">
      <c r="B131" s="234" t="s">
        <v>227</v>
      </c>
      <c r="C131" s="255"/>
      <c r="D131" s="297">
        <v>330</v>
      </c>
      <c r="E131" s="508">
        <v>410</v>
      </c>
      <c r="F131" s="509">
        <v>328</v>
      </c>
      <c r="G131" s="510">
        <f t="shared" si="4"/>
        <v>102.5</v>
      </c>
      <c r="H131" s="510">
        <f t="shared" si="5"/>
        <v>205</v>
      </c>
      <c r="I131" s="510">
        <f t="shared" si="6"/>
        <v>307.5</v>
      </c>
      <c r="J131" s="509">
        <v>410</v>
      </c>
      <c r="K131" s="509">
        <v>410</v>
      </c>
      <c r="L131" s="509">
        <v>410</v>
      </c>
      <c r="M131" s="240"/>
    </row>
    <row r="132" spans="2:13" ht="17.25" customHeight="1" x14ac:dyDescent="0.2">
      <c r="B132" s="234" t="s">
        <v>184</v>
      </c>
      <c r="C132" s="255"/>
      <c r="D132" s="260" t="e">
        <f>SUM('Հավելված 3 Մաս 2'!#REF!)</f>
        <v>#REF!</v>
      </c>
      <c r="E132" s="260">
        <f>SUM('Հավելված 3 Մաս 2'!E98)</f>
        <v>16134100</v>
      </c>
      <c r="F132" s="260">
        <f>SUM('Հավելված 3 Մաս 2'!F98)</f>
        <v>16852200</v>
      </c>
      <c r="G132" s="260">
        <f>SUM('Հավելված 3 Մաս 2'!G98)</f>
        <v>4716235</v>
      </c>
      <c r="H132" s="260">
        <f>SUM('Հավելված 3 Մաս 2'!H98)</f>
        <v>9432470</v>
      </c>
      <c r="I132" s="260">
        <f>SUM('Հավելված 3 Մաս 2'!I98)</f>
        <v>14148705</v>
      </c>
      <c r="J132" s="260">
        <f>SUM('Հավելված 3 Մաս 2'!J98)</f>
        <v>18864940</v>
      </c>
      <c r="K132" s="260">
        <f>SUM('Հավելված 3 Մաս 2'!K98)</f>
        <v>18864940</v>
      </c>
      <c r="L132" s="260">
        <f>SUM('Հավելված 3 Մաս 2'!L98)</f>
        <v>18864940</v>
      </c>
      <c r="M132" s="260">
        <f>SUM('Հավելված 3 Մաս 2'!M98)</f>
        <v>0</v>
      </c>
    </row>
    <row r="133" spans="2:13" ht="32.25" customHeight="1" x14ac:dyDescent="0.2"/>
    <row r="134" spans="2:13" ht="32.25" customHeight="1" x14ac:dyDescent="0.2"/>
    <row r="135" spans="2:13" ht="32.25" customHeight="1" x14ac:dyDescent="0.2">
      <c r="E135" s="571" t="s">
        <v>289</v>
      </c>
      <c r="F135" s="572"/>
      <c r="G135" s="572"/>
      <c r="H135" s="572"/>
      <c r="I135" s="572"/>
      <c r="J135" s="572"/>
      <c r="K135" s="572"/>
      <c r="L135" s="572"/>
      <c r="M135" s="492"/>
    </row>
    <row r="136" spans="2:13" ht="32.25" customHeight="1" x14ac:dyDescent="0.2">
      <c r="B136" s="353" t="s">
        <v>185</v>
      </c>
      <c r="C136" s="354">
        <v>1068</v>
      </c>
      <c r="E136" s="467" t="s">
        <v>392</v>
      </c>
      <c r="F136" s="467" t="s">
        <v>393</v>
      </c>
      <c r="G136" s="468" t="s">
        <v>389</v>
      </c>
      <c r="H136" s="468" t="s">
        <v>395</v>
      </c>
      <c r="I136" s="468" t="s">
        <v>391</v>
      </c>
      <c r="J136" s="467" t="s">
        <v>387</v>
      </c>
      <c r="K136" s="467" t="s">
        <v>323</v>
      </c>
      <c r="L136" s="467" t="s">
        <v>394</v>
      </c>
      <c r="M136" s="219" t="s">
        <v>323</v>
      </c>
    </row>
    <row r="137" spans="2:13" ht="32.25" customHeight="1" x14ac:dyDescent="0.2">
      <c r="B137" s="353" t="s">
        <v>186</v>
      </c>
      <c r="C137" s="354">
        <v>12003</v>
      </c>
      <c r="E137" s="469"/>
      <c r="F137" s="469"/>
      <c r="G137" s="470"/>
      <c r="H137" s="470"/>
      <c r="I137" s="470"/>
      <c r="J137" s="469"/>
      <c r="K137" s="469"/>
      <c r="L137" s="469"/>
      <c r="M137" s="223"/>
    </row>
    <row r="138" spans="2:13" ht="32.25" customHeight="1" x14ac:dyDescent="0.2">
      <c r="B138" s="353" t="s">
        <v>187</v>
      </c>
      <c r="C138" s="354" t="s">
        <v>330</v>
      </c>
      <c r="E138" s="469"/>
      <c r="F138" s="469"/>
      <c r="G138" s="470"/>
      <c r="H138" s="470"/>
      <c r="I138" s="470"/>
      <c r="J138" s="469"/>
      <c r="K138" s="469"/>
      <c r="L138" s="469"/>
      <c r="M138" s="223"/>
    </row>
    <row r="139" spans="2:13" ht="90.75" customHeight="1" x14ac:dyDescent="0.2">
      <c r="B139" s="353" t="s">
        <v>189</v>
      </c>
      <c r="C139" s="357" t="s">
        <v>332</v>
      </c>
      <c r="E139" s="469"/>
      <c r="F139" s="469"/>
      <c r="G139" s="470"/>
      <c r="H139" s="470"/>
      <c r="I139" s="470"/>
      <c r="J139" s="469"/>
      <c r="K139" s="469"/>
      <c r="L139" s="469"/>
      <c r="M139" s="223"/>
    </row>
    <row r="140" spans="2:13" ht="32.25" customHeight="1" x14ac:dyDescent="0.2">
      <c r="B140" s="353" t="s">
        <v>191</v>
      </c>
      <c r="C140" s="354" t="s">
        <v>192</v>
      </c>
      <c r="E140" s="471"/>
      <c r="F140" s="471"/>
      <c r="G140" s="470"/>
      <c r="H140" s="472"/>
      <c r="I140" s="472"/>
      <c r="J140" s="469"/>
      <c r="K140" s="471"/>
      <c r="L140" s="471"/>
      <c r="M140" s="225"/>
    </row>
    <row r="141" spans="2:13" ht="32.25" customHeight="1" x14ac:dyDescent="0.2">
      <c r="B141" s="356" t="s">
        <v>193</v>
      </c>
      <c r="C141" s="354"/>
      <c r="E141" s="475"/>
      <c r="F141" s="475"/>
      <c r="G141" s="476"/>
      <c r="H141" s="475"/>
      <c r="I141" s="475"/>
      <c r="J141" s="475"/>
      <c r="K141" s="475"/>
      <c r="L141" s="475"/>
      <c r="M141" s="229"/>
    </row>
    <row r="142" spans="2:13" ht="20.25" customHeight="1" x14ac:dyDescent="0.2">
      <c r="B142" s="584" t="s">
        <v>195</v>
      </c>
      <c r="C142" s="585"/>
      <c r="E142" s="476"/>
      <c r="F142" s="476"/>
      <c r="G142" s="476"/>
      <c r="H142" s="476"/>
      <c r="I142" s="476"/>
      <c r="J142" s="476"/>
      <c r="K142" s="476"/>
      <c r="L142" s="476"/>
      <c r="M142" s="245"/>
    </row>
    <row r="143" spans="2:13" ht="15.75" x14ac:dyDescent="0.25">
      <c r="B143" s="582" t="s">
        <v>331</v>
      </c>
      <c r="C143" s="583"/>
      <c r="E143" s="374"/>
      <c r="F143" s="477"/>
      <c r="G143" s="473"/>
      <c r="H143" s="473"/>
      <c r="I143" s="374"/>
      <c r="J143" s="477"/>
      <c r="K143" s="477"/>
      <c r="L143" s="477"/>
      <c r="M143" s="248">
        <v>37074</v>
      </c>
    </row>
    <row r="144" spans="2:13" x14ac:dyDescent="0.2">
      <c r="B144" s="358" t="s">
        <v>184</v>
      </c>
      <c r="C144" s="352"/>
      <c r="E144" s="236"/>
      <c r="F144" s="236">
        <f>SUM('Հավելված 3 Մաս 2'!F104)</f>
        <v>0</v>
      </c>
      <c r="G144" s="236">
        <f>SUM('Հավելված 3 Մաս 2'!G104)</f>
        <v>0</v>
      </c>
      <c r="H144" s="236">
        <f>SUM('Հավելված 3 Մաս 2'!H104)</f>
        <v>0</v>
      </c>
      <c r="I144" s="236">
        <f>SUM('Հավելված 3 Մաս 2'!I104)</f>
        <v>0</v>
      </c>
      <c r="J144" s="236">
        <f>SUM('Հավելված 3 Մաս 2'!J104)</f>
        <v>0</v>
      </c>
      <c r="K144" s="236">
        <f>SUM('Հավելված 3 Մաս 2'!K104)</f>
        <v>0</v>
      </c>
      <c r="L144" s="236">
        <f>SUM('Հավելված 3 Մաս 2'!L104)</f>
        <v>0</v>
      </c>
      <c r="M144" s="236">
        <f>SUM('Հավելված 3 Մաս 2'!M104)</f>
        <v>0</v>
      </c>
    </row>
    <row r="145" spans="2:13" ht="32.25" customHeight="1" x14ac:dyDescent="0.2"/>
    <row r="146" spans="2:13" x14ac:dyDescent="0.2">
      <c r="B146" s="213" t="s">
        <v>210</v>
      </c>
      <c r="C146" s="213" t="s">
        <v>211</v>
      </c>
    </row>
    <row r="147" spans="2:13" ht="28.5" x14ac:dyDescent="0.2">
      <c r="B147" s="259">
        <v>1082</v>
      </c>
      <c r="C147" s="214" t="s">
        <v>228</v>
      </c>
    </row>
    <row r="148" spans="2:13" x14ac:dyDescent="0.2">
      <c r="B148" s="216" t="s">
        <v>213</v>
      </c>
    </row>
    <row r="149" spans="2:13" x14ac:dyDescent="0.2">
      <c r="B149" s="214" t="s">
        <v>185</v>
      </c>
      <c r="C149" s="204">
        <v>1082</v>
      </c>
      <c r="D149" s="571" t="s">
        <v>289</v>
      </c>
      <c r="E149" s="572"/>
      <c r="F149" s="572"/>
      <c r="G149" s="572"/>
      <c r="H149" s="572"/>
      <c r="I149" s="572"/>
      <c r="J149" s="572"/>
      <c r="K149" s="572"/>
      <c r="L149" s="572"/>
      <c r="M149" s="573"/>
    </row>
    <row r="150" spans="2:13" ht="32.25" customHeight="1" x14ac:dyDescent="0.2">
      <c r="B150" s="214" t="s">
        <v>186</v>
      </c>
      <c r="C150" s="204">
        <v>11001</v>
      </c>
      <c r="D150" s="219" t="s">
        <v>290</v>
      </c>
      <c r="E150" s="467" t="s">
        <v>392</v>
      </c>
      <c r="F150" s="467" t="s">
        <v>393</v>
      </c>
      <c r="G150" s="468" t="s">
        <v>389</v>
      </c>
      <c r="H150" s="468" t="s">
        <v>395</v>
      </c>
      <c r="I150" s="468" t="s">
        <v>391</v>
      </c>
      <c r="J150" s="467" t="s">
        <v>387</v>
      </c>
      <c r="K150" s="467" t="s">
        <v>323</v>
      </c>
      <c r="L150" s="467" t="s">
        <v>394</v>
      </c>
      <c r="M150" s="220" t="s">
        <v>291</v>
      </c>
    </row>
    <row r="151" spans="2:13" ht="28.5" x14ac:dyDescent="0.2">
      <c r="B151" s="214" t="s">
        <v>187</v>
      </c>
      <c r="C151" s="204" t="s">
        <v>229</v>
      </c>
      <c r="D151" s="223"/>
      <c r="E151" s="469"/>
      <c r="F151" s="469"/>
      <c r="G151" s="470"/>
      <c r="H151" s="470"/>
      <c r="I151" s="470"/>
      <c r="J151" s="469"/>
      <c r="K151" s="469"/>
      <c r="L151" s="469"/>
      <c r="M151" s="224"/>
    </row>
    <row r="152" spans="2:13" ht="99.75" x14ac:dyDescent="0.2">
      <c r="B152" s="214" t="s">
        <v>189</v>
      </c>
      <c r="C152" s="204" t="s">
        <v>230</v>
      </c>
      <c r="D152" s="223"/>
      <c r="E152" s="469"/>
      <c r="F152" s="469"/>
      <c r="G152" s="470"/>
      <c r="H152" s="470"/>
      <c r="I152" s="470"/>
      <c r="J152" s="469"/>
      <c r="K152" s="469"/>
      <c r="L152" s="469"/>
      <c r="M152" s="224"/>
    </row>
    <row r="153" spans="2:13" x14ac:dyDescent="0.2">
      <c r="B153" s="214" t="s">
        <v>191</v>
      </c>
      <c r="C153" s="204" t="s">
        <v>216</v>
      </c>
      <c r="D153" s="223"/>
      <c r="E153" s="469"/>
      <c r="F153" s="469"/>
      <c r="G153" s="470"/>
      <c r="H153" s="470"/>
      <c r="I153" s="470"/>
      <c r="J153" s="469"/>
      <c r="K153" s="469"/>
      <c r="L153" s="469"/>
      <c r="M153" s="224"/>
    </row>
    <row r="154" spans="2:13" ht="28.5" x14ac:dyDescent="0.2">
      <c r="B154" s="214" t="s">
        <v>245</v>
      </c>
      <c r="C154" s="204" t="s">
        <v>250</v>
      </c>
      <c r="D154" s="225"/>
      <c r="E154" s="471"/>
      <c r="F154" s="471"/>
      <c r="G154" s="472"/>
      <c r="H154" s="472"/>
      <c r="I154" s="472"/>
      <c r="J154" s="471"/>
      <c r="K154" s="471"/>
      <c r="L154" s="471"/>
      <c r="M154" s="226"/>
    </row>
    <row r="155" spans="2:13" x14ac:dyDescent="0.2">
      <c r="B155" s="559" t="s">
        <v>195</v>
      </c>
      <c r="C155" s="560"/>
      <c r="D155" s="229"/>
      <c r="E155" s="500">
        <v>29730</v>
      </c>
      <c r="F155" s="501">
        <v>150000</v>
      </c>
      <c r="G155" s="510">
        <f>SUM(J155)/2</f>
        <v>125000</v>
      </c>
      <c r="H155" s="510">
        <f>SUM(J155)</f>
        <v>250000</v>
      </c>
      <c r="I155" s="510">
        <f>SUM(J155)</f>
        <v>250000</v>
      </c>
      <c r="J155" s="500">
        <v>250000</v>
      </c>
      <c r="K155" s="500">
        <v>250000</v>
      </c>
      <c r="L155" s="500">
        <v>250000</v>
      </c>
      <c r="M155" s="229"/>
    </row>
    <row r="156" spans="2:13" ht="15" customHeight="1" x14ac:dyDescent="0.2">
      <c r="B156" s="261" t="s">
        <v>231</v>
      </c>
      <c r="C156" s="241"/>
      <c r="D156" s="236" t="e">
        <f>SUM('Հավելված 3 Մաս 2'!#REF!)</f>
        <v>#REF!</v>
      </c>
      <c r="E156" s="236">
        <f>SUM('Հավելված 3 Մաս 2'!E118)</f>
        <v>3299.8</v>
      </c>
      <c r="F156" s="236">
        <f>SUM('Հավելված 3 Մաս 2'!F118)</f>
        <v>6270</v>
      </c>
      <c r="G156" s="236">
        <f>SUM('Հավելված 3 Մաս 2'!G118)</f>
        <v>5250</v>
      </c>
      <c r="H156" s="236">
        <f>SUM('Հավելված 3 Մաս 2'!H118)</f>
        <v>10500</v>
      </c>
      <c r="I156" s="236">
        <f>SUM('Հավելված 3 Մաս 2'!I118)</f>
        <v>10500</v>
      </c>
      <c r="J156" s="236">
        <f>SUM('Հավելված 3 Մաս 2'!J118)</f>
        <v>10500</v>
      </c>
      <c r="K156" s="236">
        <f>SUM('Հավելված 3 Մաս 2'!K118)</f>
        <v>10500</v>
      </c>
      <c r="L156" s="236">
        <f>SUM('Հավելված 3 Մաս 2'!L118)</f>
        <v>10500</v>
      </c>
      <c r="M156" s="232"/>
    </row>
    <row r="157" spans="2:13" ht="15" customHeight="1" x14ac:dyDescent="0.2">
      <c r="B157" s="230" t="s">
        <v>184</v>
      </c>
      <c r="C157" s="242"/>
      <c r="D157" s="243"/>
      <c r="E157" s="478"/>
      <c r="F157" s="478"/>
      <c r="G157" s="478"/>
      <c r="H157" s="478"/>
      <c r="I157" s="478"/>
      <c r="J157" s="478"/>
      <c r="K157" s="478"/>
      <c r="L157" s="478"/>
      <c r="M157" s="243"/>
    </row>
    <row r="158" spans="2:13" x14ac:dyDescent="0.2">
      <c r="B158" s="214"/>
      <c r="C158" s="257"/>
      <c r="D158" s="571" t="s">
        <v>289</v>
      </c>
      <c r="E158" s="572"/>
      <c r="F158" s="572"/>
      <c r="G158" s="572"/>
      <c r="H158" s="572"/>
      <c r="I158" s="572"/>
      <c r="J158" s="572"/>
      <c r="K158" s="572"/>
      <c r="L158" s="572"/>
      <c r="M158" s="573"/>
    </row>
    <row r="159" spans="2:13" ht="86.25" customHeight="1" x14ac:dyDescent="0.2">
      <c r="B159" s="214" t="s">
        <v>185</v>
      </c>
      <c r="C159" s="255">
        <v>1082</v>
      </c>
      <c r="D159" s="219" t="s">
        <v>290</v>
      </c>
      <c r="E159" s="467" t="s">
        <v>392</v>
      </c>
      <c r="F159" s="467" t="s">
        <v>393</v>
      </c>
      <c r="G159" s="468" t="s">
        <v>389</v>
      </c>
      <c r="H159" s="468" t="s">
        <v>395</v>
      </c>
      <c r="I159" s="468" t="s">
        <v>391</v>
      </c>
      <c r="J159" s="467" t="s">
        <v>387</v>
      </c>
      <c r="K159" s="467" t="s">
        <v>323</v>
      </c>
      <c r="L159" s="467" t="s">
        <v>394</v>
      </c>
      <c r="M159" s="220" t="s">
        <v>291</v>
      </c>
    </row>
    <row r="160" spans="2:13" x14ac:dyDescent="0.2">
      <c r="B160" s="214" t="s">
        <v>186</v>
      </c>
      <c r="C160" s="204">
        <v>12001</v>
      </c>
      <c r="D160" s="223"/>
      <c r="E160" s="469"/>
      <c r="F160" s="469"/>
      <c r="G160" s="470"/>
      <c r="H160" s="470"/>
      <c r="I160" s="470"/>
      <c r="J160" s="469"/>
      <c r="K160" s="469"/>
      <c r="L160" s="469"/>
      <c r="M160" s="224"/>
    </row>
    <row r="161" spans="2:13" ht="27.75" customHeight="1" x14ac:dyDescent="0.2">
      <c r="B161" s="214" t="s">
        <v>187</v>
      </c>
      <c r="C161" s="204" t="s">
        <v>232</v>
      </c>
      <c r="D161" s="223"/>
      <c r="E161" s="469"/>
      <c r="F161" s="469"/>
      <c r="G161" s="470"/>
      <c r="H161" s="470"/>
      <c r="I161" s="470"/>
      <c r="J161" s="469"/>
      <c r="K161" s="469"/>
      <c r="L161" s="469"/>
      <c r="M161" s="224"/>
    </row>
    <row r="162" spans="2:13" ht="85.5" x14ac:dyDescent="0.2">
      <c r="B162" s="214" t="s">
        <v>189</v>
      </c>
      <c r="C162" s="204" t="s">
        <v>110</v>
      </c>
      <c r="D162" s="223"/>
      <c r="E162" s="469"/>
      <c r="F162" s="469"/>
      <c r="G162" s="470"/>
      <c r="H162" s="470"/>
      <c r="I162" s="470"/>
      <c r="J162" s="469"/>
      <c r="K162" s="469"/>
      <c r="L162" s="469"/>
      <c r="M162" s="224"/>
    </row>
    <row r="163" spans="2:13" x14ac:dyDescent="0.2">
      <c r="B163" s="214" t="s">
        <v>191</v>
      </c>
      <c r="C163" s="204" t="s">
        <v>192</v>
      </c>
      <c r="D163" s="225"/>
      <c r="E163" s="471"/>
      <c r="F163" s="471"/>
      <c r="G163" s="472"/>
      <c r="H163" s="472"/>
      <c r="I163" s="472"/>
      <c r="J163" s="471"/>
      <c r="K163" s="471"/>
      <c r="L163" s="471"/>
      <c r="M163" s="226"/>
    </row>
    <row r="164" spans="2:13" ht="54.75" customHeight="1" x14ac:dyDescent="0.2">
      <c r="B164" s="214" t="s">
        <v>193</v>
      </c>
      <c r="C164" s="204" t="s">
        <v>233</v>
      </c>
      <c r="D164" s="229"/>
      <c r="E164" s="475"/>
      <c r="F164" s="476"/>
      <c r="G164" s="475"/>
      <c r="H164" s="475"/>
      <c r="I164" s="475"/>
      <c r="J164" s="475"/>
      <c r="K164" s="475"/>
      <c r="L164" s="475"/>
      <c r="M164" s="229"/>
    </row>
    <row r="165" spans="2:13" x14ac:dyDescent="0.2">
      <c r="B165" s="559" t="s">
        <v>195</v>
      </c>
      <c r="C165" s="560"/>
      <c r="D165" s="246"/>
      <c r="E165" s="479"/>
      <c r="F165" s="479"/>
      <c r="G165" s="479"/>
      <c r="H165" s="479"/>
      <c r="I165" s="479"/>
      <c r="J165" s="479"/>
      <c r="K165" s="479"/>
      <c r="L165" s="479"/>
      <c r="M165" s="247"/>
    </row>
    <row r="166" spans="2:13" ht="15" customHeight="1" x14ac:dyDescent="0.2">
      <c r="B166" s="261" t="s">
        <v>234</v>
      </c>
      <c r="C166" s="256"/>
      <c r="D166" s="244"/>
      <c r="E166" s="511">
        <v>1876140</v>
      </c>
      <c r="F166" s="511">
        <v>1088890</v>
      </c>
      <c r="G166" s="511">
        <f>SUM(J166*0.25)</f>
        <v>272222.5</v>
      </c>
      <c r="H166" s="511">
        <f>SUM(J166*0.5)</f>
        <v>544445</v>
      </c>
      <c r="I166" s="511">
        <f>SUM(J166*0.75)</f>
        <v>816667.5</v>
      </c>
      <c r="J166" s="511">
        <v>1088890</v>
      </c>
      <c r="K166" s="511">
        <v>1088890</v>
      </c>
      <c r="L166" s="511">
        <v>1088890</v>
      </c>
      <c r="M166" s="244"/>
    </row>
    <row r="167" spans="2:13" ht="15" customHeight="1" x14ac:dyDescent="0.2">
      <c r="B167" s="261" t="s">
        <v>235</v>
      </c>
      <c r="C167" s="256"/>
      <c r="D167" s="298">
        <v>974252</v>
      </c>
      <c r="E167" s="465"/>
      <c r="F167" s="465"/>
      <c r="G167" s="465"/>
      <c r="H167" s="465"/>
      <c r="I167" s="465"/>
      <c r="J167" s="465"/>
      <c r="K167" s="465"/>
      <c r="L167" s="465"/>
      <c r="M167" s="244"/>
    </row>
    <row r="168" spans="2:13" ht="15" customHeight="1" x14ac:dyDescent="0.2">
      <c r="B168" s="230" t="s">
        <v>184</v>
      </c>
      <c r="C168" s="258"/>
      <c r="D168" s="263" t="e">
        <f>SUM('Հավելված 3 Մաս 2'!#REF!)</f>
        <v>#REF!</v>
      </c>
      <c r="E168" s="263">
        <f>SUM('Հավելված 3 Մաս 2'!E124)</f>
        <v>4800862</v>
      </c>
      <c r="F168" s="263">
        <f>SUM('Հավելված 3 Մաս 2'!F124)</f>
        <v>3009220.8</v>
      </c>
      <c r="G168" s="263">
        <f>SUM('Հավելված 3 Մաս 2'!G124)</f>
        <v>752305.2</v>
      </c>
      <c r="H168" s="263">
        <f>SUM('Հավելված 3 Մաս 2'!H124)</f>
        <v>1504610.4</v>
      </c>
      <c r="I168" s="263">
        <f>SUM('Հավելված 3 Մաս 2'!I124)</f>
        <v>2256915.5999999996</v>
      </c>
      <c r="J168" s="263">
        <f>SUM('Հավելված 3 Մաս 2'!J124)</f>
        <v>3009220.8</v>
      </c>
      <c r="K168" s="263">
        <f>SUM('Հավելված 3 Մաս 2'!K124)</f>
        <v>3039313</v>
      </c>
      <c r="L168" s="263">
        <f>SUM('Հավելված 3 Մաս 2'!L124)</f>
        <v>3039313</v>
      </c>
      <c r="M168" s="244"/>
    </row>
    <row r="169" spans="2:13" ht="15" customHeight="1" x14ac:dyDescent="0.2">
      <c r="B169" s="12"/>
      <c r="C169" s="12"/>
      <c r="D169" s="12"/>
      <c r="E169" s="374"/>
      <c r="F169" s="374"/>
      <c r="G169" s="374"/>
      <c r="H169" s="374"/>
      <c r="I169" s="374"/>
      <c r="J169" s="374"/>
      <c r="K169" s="374"/>
      <c r="L169" s="374"/>
      <c r="M169" s="12"/>
    </row>
    <row r="170" spans="2:13" x14ac:dyDescent="0.2">
      <c r="B170" s="214" t="s">
        <v>185</v>
      </c>
      <c r="C170" s="204">
        <v>1082</v>
      </c>
      <c r="D170" s="571" t="s">
        <v>289</v>
      </c>
      <c r="E170" s="572"/>
      <c r="F170" s="572"/>
      <c r="G170" s="572"/>
      <c r="H170" s="572"/>
      <c r="I170" s="572"/>
      <c r="J170" s="572"/>
      <c r="K170" s="572"/>
      <c r="L170" s="572"/>
      <c r="M170" s="573"/>
    </row>
    <row r="171" spans="2:13" ht="81" customHeight="1" x14ac:dyDescent="0.2">
      <c r="B171" s="214" t="s">
        <v>186</v>
      </c>
      <c r="C171" s="204">
        <v>12002</v>
      </c>
      <c r="D171" s="219" t="s">
        <v>290</v>
      </c>
      <c r="E171" s="467" t="s">
        <v>392</v>
      </c>
      <c r="F171" s="467" t="s">
        <v>393</v>
      </c>
      <c r="G171" s="468" t="s">
        <v>389</v>
      </c>
      <c r="H171" s="468" t="s">
        <v>395</v>
      </c>
      <c r="I171" s="468" t="s">
        <v>391</v>
      </c>
      <c r="J171" s="467" t="s">
        <v>387</v>
      </c>
      <c r="K171" s="467" t="s">
        <v>323</v>
      </c>
      <c r="L171" s="467" t="s">
        <v>394</v>
      </c>
      <c r="M171" s="220" t="s">
        <v>291</v>
      </c>
    </row>
    <row r="172" spans="2:13" x14ac:dyDescent="0.2">
      <c r="B172" s="214" t="s">
        <v>187</v>
      </c>
      <c r="C172" s="204" t="s">
        <v>236</v>
      </c>
      <c r="D172" s="223"/>
      <c r="E172" s="469"/>
      <c r="F172" s="469"/>
      <c r="G172" s="470"/>
      <c r="H172" s="470"/>
      <c r="I172" s="470"/>
      <c r="J172" s="469"/>
      <c r="K172" s="469"/>
      <c r="L172" s="469"/>
      <c r="M172" s="224"/>
    </row>
    <row r="173" spans="2:13" ht="28.5" x14ac:dyDescent="0.2">
      <c r="B173" s="214" t="s">
        <v>189</v>
      </c>
      <c r="C173" s="204" t="s">
        <v>237</v>
      </c>
      <c r="D173" s="223"/>
      <c r="E173" s="469"/>
      <c r="F173" s="469"/>
      <c r="G173" s="470"/>
      <c r="H173" s="470"/>
      <c r="I173" s="470"/>
      <c r="J173" s="469"/>
      <c r="K173" s="469"/>
      <c r="L173" s="469"/>
      <c r="M173" s="224"/>
    </row>
    <row r="174" spans="2:13" x14ac:dyDescent="0.2">
      <c r="B174" s="214" t="s">
        <v>191</v>
      </c>
      <c r="C174" s="204" t="s">
        <v>192</v>
      </c>
      <c r="D174" s="223"/>
      <c r="E174" s="469"/>
      <c r="F174" s="469"/>
      <c r="G174" s="470"/>
      <c r="H174" s="470"/>
      <c r="I174" s="470"/>
      <c r="J174" s="469"/>
      <c r="K174" s="469"/>
      <c r="L174" s="469"/>
      <c r="M174" s="224"/>
    </row>
    <row r="175" spans="2:13" ht="42.75" x14ac:dyDescent="0.2">
      <c r="B175" s="214" t="s">
        <v>193</v>
      </c>
      <c r="C175" s="204" t="s">
        <v>251</v>
      </c>
      <c r="D175" s="225"/>
      <c r="E175" s="471"/>
      <c r="F175" s="471"/>
      <c r="G175" s="472"/>
      <c r="H175" s="472"/>
      <c r="I175" s="472"/>
      <c r="J175" s="471"/>
      <c r="K175" s="471"/>
      <c r="L175" s="471"/>
      <c r="M175" s="226"/>
    </row>
    <row r="176" spans="2:13" x14ac:dyDescent="0.2">
      <c r="B176" s="559" t="s">
        <v>195</v>
      </c>
      <c r="C176" s="560"/>
      <c r="D176" s="229"/>
      <c r="E176" s="475"/>
      <c r="F176" s="476"/>
      <c r="G176" s="475"/>
      <c r="H176" s="475"/>
      <c r="I176" s="475"/>
      <c r="J176" s="475"/>
      <c r="K176" s="475"/>
      <c r="L176" s="475"/>
      <c r="M176" s="229"/>
    </row>
    <row r="177" spans="2:13" ht="15" customHeight="1" x14ac:dyDescent="0.2">
      <c r="B177" s="261" t="s">
        <v>238</v>
      </c>
      <c r="C177" s="256"/>
      <c r="D177" s="235">
        <v>1500833</v>
      </c>
      <c r="E177" s="512">
        <v>1533542</v>
      </c>
      <c r="F177" s="513">
        <v>1445355</v>
      </c>
      <c r="G177" s="510">
        <f>SUM(J177*0.25)</f>
        <v>470886.25</v>
      </c>
      <c r="H177" s="510">
        <f>SUM(J177*0.5)</f>
        <v>941772.5</v>
      </c>
      <c r="I177" s="510">
        <f>SUM(J177*0.75)</f>
        <v>1412658.75</v>
      </c>
      <c r="J177" s="512">
        <v>1883545</v>
      </c>
      <c r="K177" s="512">
        <v>1883545</v>
      </c>
      <c r="L177" s="512">
        <v>1883545</v>
      </c>
      <c r="M177" s="232"/>
    </row>
    <row r="178" spans="2:13" ht="15" customHeight="1" x14ac:dyDescent="0.2">
      <c r="B178" s="261" t="s">
        <v>239</v>
      </c>
      <c r="C178" s="256"/>
      <c r="D178" s="244">
        <v>10715</v>
      </c>
      <c r="E178" s="509">
        <v>13046</v>
      </c>
      <c r="F178" s="509">
        <v>10324</v>
      </c>
      <c r="G178" s="510">
        <f t="shared" ref="G178:G179" si="7">SUM(J178*0.25)</f>
        <v>3363.5</v>
      </c>
      <c r="H178" s="510">
        <f t="shared" ref="H178:H179" si="8">SUM(J178*0.5)</f>
        <v>6727</v>
      </c>
      <c r="I178" s="510">
        <f t="shared" ref="I178:I179" si="9">SUM(J178*0.75)</f>
        <v>10090.5</v>
      </c>
      <c r="J178" s="509">
        <v>13454</v>
      </c>
      <c r="K178" s="509">
        <v>13454</v>
      </c>
      <c r="L178" s="509">
        <v>13454</v>
      </c>
      <c r="M178" s="244"/>
    </row>
    <row r="179" spans="2:13" ht="15" customHeight="1" x14ac:dyDescent="0.2">
      <c r="B179" s="261" t="s">
        <v>240</v>
      </c>
      <c r="C179" s="256"/>
      <c r="D179" s="244">
        <v>24974</v>
      </c>
      <c r="E179" s="509">
        <v>24490</v>
      </c>
      <c r="F179" s="509">
        <v>26873</v>
      </c>
      <c r="G179" s="510">
        <f t="shared" si="7"/>
        <v>5986.25</v>
      </c>
      <c r="H179" s="510">
        <f t="shared" si="8"/>
        <v>11972.5</v>
      </c>
      <c r="I179" s="510">
        <f t="shared" si="9"/>
        <v>17958.75</v>
      </c>
      <c r="J179" s="509">
        <v>23945</v>
      </c>
      <c r="K179" s="509">
        <v>23945</v>
      </c>
      <c r="L179" s="509">
        <v>23945</v>
      </c>
      <c r="M179" s="244"/>
    </row>
    <row r="180" spans="2:13" ht="15" customHeight="1" x14ac:dyDescent="0.2">
      <c r="B180" s="230" t="s">
        <v>184</v>
      </c>
      <c r="C180" s="258"/>
      <c r="D180" s="263" t="e">
        <f>SUM('Հավելված 3 Մաս 2'!#REF!)</f>
        <v>#REF!</v>
      </c>
      <c r="E180" s="263">
        <f>SUM('Հավելված 3 Մաս 2'!E130)</f>
        <v>11686823.1</v>
      </c>
      <c r="F180" s="263">
        <f>SUM('Հավելված 3 Մաս 2'!F130)</f>
        <v>11260318</v>
      </c>
      <c r="G180" s="263">
        <f>SUM('Հավելված 3 Մաս 2'!G130)</f>
        <v>3014829.5</v>
      </c>
      <c r="H180" s="263">
        <f>SUM('Հավելված 3 Մաս 2'!H130)</f>
        <v>6029659</v>
      </c>
      <c r="I180" s="263">
        <f>SUM('Հավելված 3 Մաս 2'!I130)</f>
        <v>9044488.5</v>
      </c>
      <c r="J180" s="263">
        <f>SUM('Հավելված 3 Մաս 2'!J130)</f>
        <v>12059318</v>
      </c>
      <c r="K180" s="263">
        <f>SUM('Հավելված 3 Մաս 2'!K130)</f>
        <v>12368756</v>
      </c>
      <c r="L180" s="263">
        <f>SUM('Հավելված 3 Մաս 2'!L130)</f>
        <v>12368756</v>
      </c>
      <c r="M180" s="244"/>
    </row>
    <row r="181" spans="2:13" ht="15" customHeight="1" x14ac:dyDescent="0.2">
      <c r="B181" s="12"/>
      <c r="C181" s="12"/>
      <c r="D181" s="12"/>
      <c r="E181" s="374"/>
      <c r="F181" s="374"/>
      <c r="G181" s="374"/>
      <c r="H181" s="374"/>
      <c r="I181" s="374"/>
      <c r="J181" s="374"/>
      <c r="K181" s="374"/>
      <c r="L181" s="374"/>
      <c r="M181" s="12"/>
    </row>
    <row r="182" spans="2:13" x14ac:dyDescent="0.2">
      <c r="B182" s="214" t="s">
        <v>185</v>
      </c>
      <c r="C182" s="204">
        <v>1082</v>
      </c>
      <c r="D182" s="571" t="s">
        <v>289</v>
      </c>
      <c r="E182" s="572"/>
      <c r="F182" s="572"/>
      <c r="G182" s="572"/>
      <c r="H182" s="572"/>
      <c r="I182" s="572"/>
      <c r="J182" s="572"/>
      <c r="K182" s="572"/>
      <c r="L182" s="572"/>
      <c r="M182" s="573"/>
    </row>
    <row r="183" spans="2:13" ht="35.25" customHeight="1" x14ac:dyDescent="0.2">
      <c r="B183" s="214" t="s">
        <v>186</v>
      </c>
      <c r="C183" s="204">
        <v>12003</v>
      </c>
      <c r="D183" s="219" t="s">
        <v>290</v>
      </c>
      <c r="E183" s="467" t="s">
        <v>392</v>
      </c>
      <c r="F183" s="467" t="s">
        <v>393</v>
      </c>
      <c r="G183" s="468" t="s">
        <v>389</v>
      </c>
      <c r="H183" s="468" t="s">
        <v>395</v>
      </c>
      <c r="I183" s="468" t="s">
        <v>391</v>
      </c>
      <c r="J183" s="467" t="s">
        <v>387</v>
      </c>
      <c r="K183" s="467" t="s">
        <v>323</v>
      </c>
      <c r="L183" s="467" t="s">
        <v>394</v>
      </c>
      <c r="M183" s="220" t="s">
        <v>291</v>
      </c>
    </row>
    <row r="184" spans="2:13" ht="57" x14ac:dyDescent="0.2">
      <c r="B184" s="214" t="s">
        <v>187</v>
      </c>
      <c r="C184" s="204" t="s">
        <v>241</v>
      </c>
      <c r="D184" s="223"/>
      <c r="E184" s="469"/>
      <c r="F184" s="469"/>
      <c r="G184" s="470"/>
      <c r="H184" s="470"/>
      <c r="I184" s="470"/>
      <c r="J184" s="469"/>
      <c r="K184" s="469"/>
      <c r="L184" s="469"/>
      <c r="M184" s="224"/>
    </row>
    <row r="185" spans="2:13" ht="57" x14ac:dyDescent="0.2">
      <c r="B185" s="214" t="s">
        <v>189</v>
      </c>
      <c r="C185" s="204" t="s">
        <v>242</v>
      </c>
      <c r="D185" s="223"/>
      <c r="E185" s="469"/>
      <c r="F185" s="469"/>
      <c r="G185" s="470"/>
      <c r="H185" s="470"/>
      <c r="I185" s="470"/>
      <c r="J185" s="469"/>
      <c r="K185" s="469"/>
      <c r="L185" s="469"/>
      <c r="M185" s="224"/>
    </row>
    <row r="186" spans="2:13" x14ac:dyDescent="0.2">
      <c r="B186" s="214" t="s">
        <v>191</v>
      </c>
      <c r="C186" s="204" t="s">
        <v>192</v>
      </c>
      <c r="D186" s="223"/>
      <c r="E186" s="469"/>
      <c r="F186" s="469"/>
      <c r="G186" s="470"/>
      <c r="H186" s="470"/>
      <c r="I186" s="470"/>
      <c r="J186" s="469"/>
      <c r="K186" s="469"/>
      <c r="L186" s="469"/>
      <c r="M186" s="224"/>
    </row>
    <row r="187" spans="2:13" ht="42.75" x14ac:dyDescent="0.2">
      <c r="B187" s="214" t="s">
        <v>193</v>
      </c>
      <c r="C187" s="204" t="s">
        <v>243</v>
      </c>
      <c r="D187" s="225"/>
      <c r="E187" s="471"/>
      <c r="F187" s="471"/>
      <c r="G187" s="472"/>
      <c r="H187" s="472"/>
      <c r="I187" s="472"/>
      <c r="J187" s="471"/>
      <c r="K187" s="471"/>
      <c r="L187" s="471"/>
      <c r="M187" s="226"/>
    </row>
    <row r="188" spans="2:13" x14ac:dyDescent="0.2">
      <c r="B188" s="559" t="s">
        <v>195</v>
      </c>
      <c r="C188" s="560"/>
      <c r="D188" s="229"/>
      <c r="E188" s="475"/>
      <c r="F188" s="476"/>
      <c r="G188" s="475"/>
      <c r="H188" s="475"/>
      <c r="I188" s="475"/>
      <c r="J188" s="475"/>
      <c r="K188" s="475"/>
      <c r="L188" s="475"/>
      <c r="M188" s="229"/>
    </row>
    <row r="189" spans="2:13" ht="15" customHeight="1" x14ac:dyDescent="0.2">
      <c r="B189" s="261" t="s">
        <v>244</v>
      </c>
      <c r="C189" s="256"/>
      <c r="D189" s="235">
        <v>381</v>
      </c>
      <c r="E189" s="514">
        <v>310</v>
      </c>
      <c r="F189" s="515">
        <v>309</v>
      </c>
      <c r="G189" s="514">
        <f>+J189</f>
        <v>278</v>
      </c>
      <c r="H189" s="514">
        <f>+J189</f>
        <v>278</v>
      </c>
      <c r="I189" s="514">
        <f>+J189</f>
        <v>278</v>
      </c>
      <c r="J189" s="514">
        <v>278</v>
      </c>
      <c r="K189" s="514">
        <v>250</v>
      </c>
      <c r="L189" s="514">
        <v>225</v>
      </c>
      <c r="M189" s="232"/>
    </row>
    <row r="190" spans="2:13" ht="34.5" customHeight="1" x14ac:dyDescent="0.2">
      <c r="B190" s="264" t="s">
        <v>184</v>
      </c>
      <c r="C190" s="214"/>
      <c r="D190" s="263" t="e">
        <f>SUM('Հավելված 3 Մաս 2'!#REF!)</f>
        <v>#REF!</v>
      </c>
      <c r="E190" s="263">
        <f>SUM('Հավելված 3 Մաս 2'!E136)</f>
        <v>76775</v>
      </c>
      <c r="F190" s="263">
        <f>SUM('Հավելված 3 Մաս 2'!F136)</f>
        <v>76083.8</v>
      </c>
      <c r="G190" s="263">
        <f>SUM('Հավելված 3 Մաս 2'!G136)</f>
        <v>17118.875</v>
      </c>
      <c r="H190" s="263">
        <f>SUM('Հավելված 3 Մաս 2'!H136)</f>
        <v>34237.75</v>
      </c>
      <c r="I190" s="263">
        <f>SUM('Հավելված 3 Մաս 2'!I136)</f>
        <v>51356.625</v>
      </c>
      <c r="J190" s="263">
        <f>SUM('Հավելված 3 Մաս 2'!J136)</f>
        <v>68475.5</v>
      </c>
      <c r="K190" s="263">
        <f>SUM('Հավելված 3 Մաս 2'!K136)</f>
        <v>66159.399999999994</v>
      </c>
      <c r="L190" s="263">
        <f>SUM('Հավելված 3 Մաս 2'!L136)</f>
        <v>59543.4</v>
      </c>
      <c r="M190" s="263">
        <f>SUM('Հավելված 3 Մաս 2'!M136)</f>
        <v>0</v>
      </c>
    </row>
    <row r="191" spans="2:13" x14ac:dyDescent="0.2">
      <c r="B191" s="243"/>
      <c r="C191" s="243"/>
      <c r="D191" s="243"/>
      <c r="E191" s="478"/>
      <c r="F191" s="478"/>
      <c r="G191" s="478"/>
      <c r="H191" s="478"/>
      <c r="I191" s="478"/>
      <c r="J191" s="478"/>
      <c r="K191" s="478"/>
      <c r="L191" s="478"/>
      <c r="M191" s="243"/>
    </row>
    <row r="192" spans="2:13" x14ac:dyDescent="0.2">
      <c r="B192" s="213" t="s">
        <v>28</v>
      </c>
      <c r="C192" s="213" t="s">
        <v>29</v>
      </c>
    </row>
    <row r="193" spans="2:13" x14ac:dyDescent="0.2">
      <c r="B193" s="265">
        <v>1102</v>
      </c>
      <c r="C193" s="214" t="s">
        <v>32</v>
      </c>
    </row>
    <row r="194" spans="2:13" x14ac:dyDescent="0.2">
      <c r="B194" s="216" t="s">
        <v>30</v>
      </c>
    </row>
    <row r="195" spans="2:13" x14ac:dyDescent="0.2">
      <c r="B195" s="214" t="s">
        <v>185</v>
      </c>
      <c r="C195" s="204">
        <v>1102</v>
      </c>
      <c r="D195" s="571" t="s">
        <v>289</v>
      </c>
      <c r="E195" s="572"/>
      <c r="F195" s="572"/>
      <c r="G195" s="572"/>
      <c r="H195" s="572"/>
      <c r="I195" s="572"/>
      <c r="J195" s="572"/>
      <c r="K195" s="572"/>
      <c r="L195" s="572"/>
      <c r="M195" s="573"/>
    </row>
    <row r="196" spans="2:13" ht="42" customHeight="1" x14ac:dyDescent="0.2">
      <c r="B196" s="214" t="s">
        <v>186</v>
      </c>
      <c r="C196" s="204">
        <v>11001</v>
      </c>
      <c r="D196" s="219" t="s">
        <v>290</v>
      </c>
      <c r="E196" s="467" t="s">
        <v>392</v>
      </c>
      <c r="F196" s="467" t="s">
        <v>393</v>
      </c>
      <c r="G196" s="468" t="s">
        <v>389</v>
      </c>
      <c r="H196" s="468" t="s">
        <v>395</v>
      </c>
      <c r="I196" s="468" t="s">
        <v>391</v>
      </c>
      <c r="J196" s="467" t="s">
        <v>387</v>
      </c>
      <c r="K196" s="467" t="s">
        <v>323</v>
      </c>
      <c r="L196" s="467" t="s">
        <v>394</v>
      </c>
      <c r="M196" s="220" t="s">
        <v>291</v>
      </c>
    </row>
    <row r="197" spans="2:13" ht="59.25" customHeight="1" x14ac:dyDescent="0.2">
      <c r="B197" s="214" t="s">
        <v>187</v>
      </c>
      <c r="C197" s="204" t="s">
        <v>252</v>
      </c>
      <c r="D197" s="223"/>
      <c r="E197" s="469"/>
      <c r="F197" s="469"/>
      <c r="G197" s="470"/>
      <c r="H197" s="470"/>
      <c r="I197" s="470"/>
      <c r="J197" s="469"/>
      <c r="K197" s="469"/>
      <c r="L197" s="469"/>
      <c r="M197" s="224"/>
    </row>
    <row r="198" spans="2:13" ht="59.25" customHeight="1" x14ac:dyDescent="0.2">
      <c r="B198" s="214" t="s">
        <v>189</v>
      </c>
      <c r="C198" s="204" t="s">
        <v>253</v>
      </c>
      <c r="D198" s="223"/>
      <c r="E198" s="469"/>
      <c r="F198" s="469"/>
      <c r="G198" s="470"/>
      <c r="H198" s="470"/>
      <c r="I198" s="470"/>
      <c r="J198" s="469"/>
      <c r="K198" s="469"/>
      <c r="L198" s="469"/>
      <c r="M198" s="224"/>
    </row>
    <row r="199" spans="2:13" x14ac:dyDescent="0.2">
      <c r="B199" s="214" t="s">
        <v>191</v>
      </c>
      <c r="C199" s="204" t="s">
        <v>254</v>
      </c>
      <c r="D199" s="223"/>
      <c r="E199" s="469"/>
      <c r="F199" s="469"/>
      <c r="G199" s="470"/>
      <c r="H199" s="470"/>
      <c r="I199" s="470"/>
      <c r="J199" s="469"/>
      <c r="K199" s="469"/>
      <c r="L199" s="469"/>
      <c r="M199" s="224"/>
    </row>
    <row r="200" spans="2:13" ht="35.25" customHeight="1" x14ac:dyDescent="0.2">
      <c r="B200" s="214" t="s">
        <v>255</v>
      </c>
      <c r="C200" s="207" t="s">
        <v>250</v>
      </c>
      <c r="D200" s="225"/>
      <c r="E200" s="471"/>
      <c r="F200" s="471"/>
      <c r="G200" s="472"/>
      <c r="H200" s="472"/>
      <c r="I200" s="472"/>
      <c r="J200" s="471"/>
      <c r="K200" s="471"/>
      <c r="L200" s="471"/>
      <c r="M200" s="226"/>
    </row>
    <row r="201" spans="2:13" x14ac:dyDescent="0.2">
      <c r="B201" s="559" t="s">
        <v>195</v>
      </c>
      <c r="C201" s="560"/>
      <c r="D201" s="229"/>
      <c r="E201" s="475"/>
      <c r="F201" s="476"/>
      <c r="G201" s="475"/>
      <c r="H201" s="475"/>
      <c r="I201" s="475"/>
      <c r="J201" s="475"/>
      <c r="K201" s="475"/>
      <c r="L201" s="475"/>
      <c r="M201" s="229"/>
    </row>
    <row r="202" spans="2:13" ht="105.75" customHeight="1" x14ac:dyDescent="0.2">
      <c r="B202" s="255" t="s">
        <v>256</v>
      </c>
      <c r="C202" s="256"/>
      <c r="D202" s="235">
        <v>3</v>
      </c>
      <c r="E202" s="512">
        <v>2</v>
      </c>
      <c r="F202" s="513">
        <v>2</v>
      </c>
      <c r="G202" s="512">
        <v>2</v>
      </c>
      <c r="H202" s="512">
        <v>2</v>
      </c>
      <c r="I202" s="512">
        <v>2</v>
      </c>
      <c r="J202" s="516">
        <v>2</v>
      </c>
      <c r="K202" s="516">
        <v>2</v>
      </c>
      <c r="L202" s="516">
        <v>2</v>
      </c>
      <c r="M202" s="232"/>
    </row>
    <row r="203" spans="2:13" ht="24" customHeight="1" x14ac:dyDescent="0.2">
      <c r="B203" s="230" t="s">
        <v>184</v>
      </c>
      <c r="C203" s="258"/>
      <c r="D203" s="263" t="e">
        <f>SUM('Հավելված 3 Մաս 2'!#REF!)</f>
        <v>#REF!</v>
      </c>
      <c r="E203" s="263">
        <f>SUM('Հավելված 3 Մաս 2'!E150)</f>
        <v>67560</v>
      </c>
      <c r="F203" s="263">
        <f>SUM('Հավելված 3 Մաս 2'!F150)</f>
        <v>72400</v>
      </c>
      <c r="G203" s="263">
        <f>SUM('Հավելված 3 Մաս 2'!G150)</f>
        <v>14480</v>
      </c>
      <c r="H203" s="263">
        <f>SUM('Հավելված 3 Մաս 2'!H150)</f>
        <v>36200</v>
      </c>
      <c r="I203" s="263">
        <f>SUM('Հավելված 3 Մաս 2'!I150)</f>
        <v>54300</v>
      </c>
      <c r="J203" s="263">
        <f>SUM('Հավելված 3 Մաս 2'!J150)</f>
        <v>72400</v>
      </c>
      <c r="K203" s="263">
        <f>SUM('Հավելված 3 Մաս 2'!K150)</f>
        <v>72400</v>
      </c>
      <c r="L203" s="263">
        <f>SUM('Հավելված 3 Մաս 2'!L150)</f>
        <v>72400</v>
      </c>
      <c r="M203" s="244"/>
    </row>
    <row r="204" spans="2:13" x14ac:dyDescent="0.2">
      <c r="B204" s="12"/>
      <c r="C204" s="12"/>
      <c r="D204" s="12"/>
      <c r="E204" s="374"/>
      <c r="F204" s="374"/>
      <c r="G204" s="374"/>
      <c r="H204" s="374"/>
      <c r="I204" s="374"/>
      <c r="J204" s="374"/>
      <c r="K204" s="374"/>
      <c r="L204" s="374"/>
      <c r="M204" s="12"/>
    </row>
    <row r="205" spans="2:13" x14ac:dyDescent="0.2">
      <c r="B205" s="214" t="s">
        <v>185</v>
      </c>
      <c r="C205" s="204">
        <v>1102</v>
      </c>
      <c r="D205" s="571" t="s">
        <v>289</v>
      </c>
      <c r="E205" s="572"/>
      <c r="F205" s="572"/>
      <c r="G205" s="572"/>
      <c r="H205" s="572"/>
      <c r="I205" s="572"/>
      <c r="J205" s="572"/>
      <c r="K205" s="572"/>
      <c r="L205" s="572"/>
      <c r="M205" s="573"/>
    </row>
    <row r="206" spans="2:13" ht="24.95" customHeight="1" x14ac:dyDescent="0.2">
      <c r="B206" s="214" t="s">
        <v>186</v>
      </c>
      <c r="C206" s="204">
        <v>11002</v>
      </c>
      <c r="D206" s="219" t="s">
        <v>290</v>
      </c>
      <c r="E206" s="467" t="s">
        <v>392</v>
      </c>
      <c r="F206" s="467" t="s">
        <v>393</v>
      </c>
      <c r="G206" s="468" t="s">
        <v>389</v>
      </c>
      <c r="H206" s="468" t="s">
        <v>395</v>
      </c>
      <c r="I206" s="468" t="s">
        <v>391</v>
      </c>
      <c r="J206" s="467" t="s">
        <v>387</v>
      </c>
      <c r="K206" s="467" t="s">
        <v>323</v>
      </c>
      <c r="L206" s="467" t="s">
        <v>394</v>
      </c>
      <c r="M206" s="220" t="s">
        <v>291</v>
      </c>
    </row>
    <row r="207" spans="2:13" ht="28.5" x14ac:dyDescent="0.2">
      <c r="B207" s="214" t="s">
        <v>187</v>
      </c>
      <c r="C207" s="204" t="s">
        <v>257</v>
      </c>
      <c r="D207" s="223"/>
      <c r="E207" s="469"/>
      <c r="F207" s="469"/>
      <c r="G207" s="470"/>
      <c r="H207" s="470"/>
      <c r="I207" s="470"/>
      <c r="J207" s="469"/>
      <c r="K207" s="469"/>
      <c r="L207" s="469"/>
      <c r="M207" s="224"/>
    </row>
    <row r="208" spans="2:13" ht="28.5" x14ac:dyDescent="0.2">
      <c r="B208" s="214" t="s">
        <v>189</v>
      </c>
      <c r="C208" s="204" t="s">
        <v>258</v>
      </c>
      <c r="D208" s="223"/>
      <c r="E208" s="469"/>
      <c r="F208" s="469"/>
      <c r="G208" s="470"/>
      <c r="H208" s="470"/>
      <c r="I208" s="470"/>
      <c r="J208" s="469"/>
      <c r="K208" s="469"/>
      <c r="L208" s="469"/>
      <c r="M208" s="224"/>
    </row>
    <row r="209" spans="2:13" x14ac:dyDescent="0.2">
      <c r="B209" s="214" t="s">
        <v>191</v>
      </c>
      <c r="C209" s="204" t="s">
        <v>254</v>
      </c>
      <c r="D209" s="223"/>
      <c r="E209" s="469"/>
      <c r="F209" s="469"/>
      <c r="G209" s="470"/>
      <c r="H209" s="470"/>
      <c r="I209" s="470"/>
      <c r="J209" s="469"/>
      <c r="K209" s="469"/>
      <c r="L209" s="469"/>
      <c r="M209" s="224"/>
    </row>
    <row r="210" spans="2:13" ht="28.5" x14ac:dyDescent="0.2">
      <c r="B210" s="214" t="s">
        <v>245</v>
      </c>
      <c r="C210" s="207" t="s">
        <v>266</v>
      </c>
      <c r="D210" s="225"/>
      <c r="E210" s="471"/>
      <c r="F210" s="471"/>
      <c r="G210" s="472"/>
      <c r="H210" s="472"/>
      <c r="I210" s="472"/>
      <c r="J210" s="471"/>
      <c r="K210" s="471"/>
      <c r="L210" s="471"/>
      <c r="M210" s="226"/>
    </row>
    <row r="211" spans="2:13" x14ac:dyDescent="0.2">
      <c r="B211" s="559" t="s">
        <v>195</v>
      </c>
      <c r="C211" s="560"/>
      <c r="D211" s="229"/>
      <c r="E211" s="475"/>
      <c r="F211" s="476"/>
      <c r="G211" s="475"/>
      <c r="H211" s="475"/>
      <c r="I211" s="475"/>
      <c r="J211" s="475"/>
      <c r="K211" s="475"/>
      <c r="L211" s="475"/>
      <c r="M211" s="229"/>
    </row>
    <row r="212" spans="2:13" ht="30.75" customHeight="1" x14ac:dyDescent="0.2">
      <c r="B212" s="557" t="s">
        <v>259</v>
      </c>
      <c r="C212" s="558"/>
      <c r="D212" s="276">
        <v>310229</v>
      </c>
      <c r="E212" s="509">
        <v>339095</v>
      </c>
      <c r="F212" s="517">
        <v>376356</v>
      </c>
      <c r="G212" s="518">
        <f>SUM(J212)</f>
        <v>455258</v>
      </c>
      <c r="H212" s="518">
        <f>SUM(J212)</f>
        <v>455258</v>
      </c>
      <c r="I212" s="518">
        <f>SUM(J212)</f>
        <v>455258</v>
      </c>
      <c r="J212" s="519">
        <v>455258</v>
      </c>
      <c r="K212" s="519">
        <v>500393</v>
      </c>
      <c r="L212" s="519">
        <v>502906</v>
      </c>
      <c r="M212" s="232"/>
    </row>
    <row r="213" spans="2:13" ht="36" customHeight="1" x14ac:dyDescent="0.2">
      <c r="B213" s="557" t="s">
        <v>260</v>
      </c>
      <c r="C213" s="558"/>
      <c r="D213" s="244">
        <v>240403</v>
      </c>
      <c r="E213" s="509">
        <v>271214</v>
      </c>
      <c r="F213" s="509">
        <v>243724</v>
      </c>
      <c r="G213" s="520">
        <f>SUM(J213)</f>
        <v>166123</v>
      </c>
      <c r="H213" s="518">
        <f>SUM(J213)</f>
        <v>166123</v>
      </c>
      <c r="I213" s="518">
        <f>SUM(J213)</f>
        <v>166123</v>
      </c>
      <c r="J213" s="521">
        <v>166123</v>
      </c>
      <c r="K213" s="521">
        <v>125098</v>
      </c>
      <c r="L213" s="521">
        <v>125726</v>
      </c>
      <c r="M213" s="244"/>
    </row>
    <row r="214" spans="2:13" ht="49.5" customHeight="1" x14ac:dyDescent="0.2">
      <c r="B214" s="255" t="s">
        <v>261</v>
      </c>
      <c r="C214" s="256"/>
      <c r="D214" s="299">
        <v>10</v>
      </c>
      <c r="E214" s="522">
        <v>10</v>
      </c>
      <c r="F214" s="522">
        <v>10</v>
      </c>
      <c r="G214" s="522">
        <v>10</v>
      </c>
      <c r="H214" s="522">
        <v>10</v>
      </c>
      <c r="I214" s="522">
        <v>10</v>
      </c>
      <c r="J214" s="522">
        <v>10</v>
      </c>
      <c r="K214" s="522">
        <v>10</v>
      </c>
      <c r="L214" s="522">
        <v>10</v>
      </c>
      <c r="M214" s="244"/>
    </row>
    <row r="215" spans="2:13" ht="32.25" customHeight="1" x14ac:dyDescent="0.2">
      <c r="B215" s="230" t="s">
        <v>184</v>
      </c>
      <c r="C215" s="258"/>
      <c r="D215" s="263" t="e">
        <f>SUM('Հավելված 3 Մաս 2'!#REF!)</f>
        <v>#REF!</v>
      </c>
      <c r="E215" s="263">
        <f>SUM('Հավելված 3 Մաս 2'!E156)</f>
        <v>1374853.2</v>
      </c>
      <c r="F215" s="263">
        <f>SUM('Հավելված 3 Մաս 2'!F156)</f>
        <v>1072310.3</v>
      </c>
      <c r="G215" s="263">
        <f>SUM('Հավելված 3 Մաս 2'!G156)</f>
        <v>213613.15</v>
      </c>
      <c r="H215" s="263">
        <f>SUM('Հավելված 3 Մաս 2'!H156)</f>
        <v>427226.3</v>
      </c>
      <c r="I215" s="263">
        <f>SUM('Հավելված 3 Մաս 2'!I156)</f>
        <v>640839.44999999995</v>
      </c>
      <c r="J215" s="263">
        <f>SUM('Հավելված 3 Մաս 2'!J156)</f>
        <v>854452.6</v>
      </c>
      <c r="K215" s="263">
        <f>SUM('Հավելված 3 Մաս 2'!K156)</f>
        <v>623401</v>
      </c>
      <c r="L215" s="263">
        <f>SUM('Հավելված 3 Մաս 2'!L156)</f>
        <v>646593.9</v>
      </c>
      <c r="M215" s="244"/>
    </row>
    <row r="216" spans="2:13" ht="15" customHeight="1" x14ac:dyDescent="0.2">
      <c r="B216" s="12"/>
      <c r="C216" s="12"/>
      <c r="D216" s="12"/>
      <c r="E216" s="374"/>
      <c r="F216" s="374"/>
      <c r="G216" s="374"/>
      <c r="H216" s="374"/>
      <c r="I216" s="374"/>
      <c r="J216" s="374"/>
      <c r="K216" s="374"/>
      <c r="L216" s="374"/>
      <c r="M216" s="12"/>
    </row>
    <row r="217" spans="2:13" x14ac:dyDescent="0.2">
      <c r="B217" s="214" t="s">
        <v>185</v>
      </c>
      <c r="C217" s="204">
        <v>1102</v>
      </c>
      <c r="D217" s="571" t="s">
        <v>289</v>
      </c>
      <c r="E217" s="572"/>
      <c r="F217" s="572"/>
      <c r="G217" s="572"/>
      <c r="H217" s="572"/>
      <c r="I217" s="572"/>
      <c r="J217" s="572"/>
      <c r="K217" s="572"/>
      <c r="L217" s="572"/>
      <c r="M217" s="573"/>
    </row>
    <row r="218" spans="2:13" ht="71.25" customHeight="1" x14ac:dyDescent="0.2">
      <c r="B218" s="214" t="s">
        <v>186</v>
      </c>
      <c r="C218" s="204">
        <v>11003</v>
      </c>
      <c r="D218" s="219" t="s">
        <v>290</v>
      </c>
      <c r="E218" s="467" t="s">
        <v>392</v>
      </c>
      <c r="F218" s="467" t="s">
        <v>393</v>
      </c>
      <c r="G218" s="468" t="s">
        <v>389</v>
      </c>
      <c r="H218" s="468" t="s">
        <v>395</v>
      </c>
      <c r="I218" s="468" t="s">
        <v>391</v>
      </c>
      <c r="J218" s="467" t="s">
        <v>387</v>
      </c>
      <c r="K218" s="467" t="s">
        <v>323</v>
      </c>
      <c r="L218" s="467" t="s">
        <v>394</v>
      </c>
      <c r="M218" s="220" t="s">
        <v>291</v>
      </c>
    </row>
    <row r="219" spans="2:13" ht="33.75" customHeight="1" x14ac:dyDescent="0.2">
      <c r="B219" s="214" t="s">
        <v>187</v>
      </c>
      <c r="C219" s="204" t="s">
        <v>262</v>
      </c>
      <c r="D219" s="223"/>
      <c r="E219" s="469"/>
      <c r="F219" s="469"/>
      <c r="G219" s="470"/>
      <c r="H219" s="470"/>
      <c r="I219" s="470"/>
      <c r="J219" s="469"/>
      <c r="K219" s="469"/>
      <c r="L219" s="469"/>
      <c r="M219" s="224"/>
    </row>
    <row r="220" spans="2:13" ht="33.75" customHeight="1" x14ac:dyDescent="0.2">
      <c r="B220" s="214" t="s">
        <v>189</v>
      </c>
      <c r="C220" s="204" t="s">
        <v>263</v>
      </c>
      <c r="D220" s="223"/>
      <c r="E220" s="469"/>
      <c r="F220" s="469"/>
      <c r="G220" s="470"/>
      <c r="H220" s="470"/>
      <c r="I220" s="470"/>
      <c r="J220" s="469"/>
      <c r="K220" s="469"/>
      <c r="L220" s="469"/>
      <c r="M220" s="224"/>
    </row>
    <row r="221" spans="2:13" x14ac:dyDescent="0.2">
      <c r="B221" s="214" t="s">
        <v>191</v>
      </c>
      <c r="C221" s="204" t="s">
        <v>264</v>
      </c>
      <c r="D221" s="223"/>
      <c r="E221" s="469"/>
      <c r="F221" s="469"/>
      <c r="G221" s="470"/>
      <c r="H221" s="470"/>
      <c r="I221" s="470"/>
      <c r="J221" s="469"/>
      <c r="K221" s="469"/>
      <c r="L221" s="469"/>
      <c r="M221" s="224"/>
    </row>
    <row r="222" spans="2:13" ht="28.5" x14ac:dyDescent="0.2">
      <c r="B222" s="214" t="s">
        <v>245</v>
      </c>
      <c r="C222" s="207" t="s">
        <v>250</v>
      </c>
      <c r="D222" s="225"/>
      <c r="E222" s="471"/>
      <c r="F222" s="471"/>
      <c r="G222" s="472"/>
      <c r="H222" s="472"/>
      <c r="I222" s="472"/>
      <c r="J222" s="471"/>
      <c r="K222" s="471"/>
      <c r="L222" s="471"/>
      <c r="M222" s="226"/>
    </row>
    <row r="223" spans="2:13" x14ac:dyDescent="0.2">
      <c r="B223" s="559" t="s">
        <v>195</v>
      </c>
      <c r="C223" s="560"/>
      <c r="D223" s="229"/>
      <c r="E223" s="475"/>
      <c r="F223" s="476"/>
      <c r="G223" s="475"/>
      <c r="H223" s="475"/>
      <c r="I223" s="475"/>
      <c r="J223" s="475"/>
      <c r="K223" s="475"/>
      <c r="L223" s="475"/>
      <c r="M223" s="229"/>
    </row>
    <row r="224" spans="2:13" ht="26.25" customHeight="1" x14ac:dyDescent="0.2">
      <c r="B224" s="261" t="s">
        <v>265</v>
      </c>
      <c r="C224" s="256"/>
      <c r="D224" s="235">
        <v>55000</v>
      </c>
      <c r="E224" s="512">
        <v>50000</v>
      </c>
      <c r="F224" s="513">
        <v>90900</v>
      </c>
      <c r="G224" s="512">
        <f>+J224</f>
        <v>50000</v>
      </c>
      <c r="H224" s="512">
        <f>+J224</f>
        <v>50000</v>
      </c>
      <c r="I224" s="507">
        <f>+J224</f>
        <v>50000</v>
      </c>
      <c r="J224" s="507">
        <v>50000</v>
      </c>
      <c r="K224" s="507">
        <v>50000</v>
      </c>
      <c r="L224" s="507">
        <v>50000</v>
      </c>
      <c r="M224" s="232"/>
    </row>
    <row r="225" spans="2:13" ht="33.75" customHeight="1" x14ac:dyDescent="0.2">
      <c r="B225" s="230" t="s">
        <v>184</v>
      </c>
      <c r="C225" s="258"/>
      <c r="D225" s="263" t="e">
        <f>SUM('Հավելված 3 Մաս 2'!#REF!)</f>
        <v>#REF!</v>
      </c>
      <c r="E225" s="263">
        <f>SUM('Հավելված 3 Մաս 2'!E162)</f>
        <v>588</v>
      </c>
      <c r="F225" s="263">
        <f>SUM('Հավելված 3 Մաս 2'!F162)</f>
        <v>809.9</v>
      </c>
      <c r="G225" s="263">
        <f>SUM('Հավելված 3 Մաս 2'!G162)</f>
        <v>500</v>
      </c>
      <c r="H225" s="263">
        <f>SUM('Հավելված 3 Մաս 2'!H162)</f>
        <v>500</v>
      </c>
      <c r="I225" s="263">
        <f>SUM('Հավելված 3 Մաս 2'!I162)</f>
        <v>500</v>
      </c>
      <c r="J225" s="263">
        <f>SUM('Հավելված 3 Մաս 2'!J162)</f>
        <v>500</v>
      </c>
      <c r="K225" s="263">
        <f>SUM('Հավելված 3 Մաս 2'!K162)</f>
        <v>500</v>
      </c>
      <c r="L225" s="263">
        <f>SUM('Հավելված 3 Մաս 2'!L162)</f>
        <v>500</v>
      </c>
      <c r="M225" s="244"/>
    </row>
    <row r="226" spans="2:13" ht="15" customHeight="1" x14ac:dyDescent="0.2">
      <c r="B226" s="12"/>
      <c r="C226" s="12"/>
      <c r="D226" s="12"/>
      <c r="E226" s="374"/>
      <c r="F226" s="374"/>
      <c r="G226" s="374"/>
      <c r="H226" s="374"/>
      <c r="I226" s="374"/>
      <c r="J226" s="374"/>
      <c r="K226" s="374"/>
      <c r="L226" s="374"/>
      <c r="M226" s="12"/>
    </row>
    <row r="227" spans="2:13" x14ac:dyDescent="0.2">
      <c r="B227" s="214" t="s">
        <v>185</v>
      </c>
      <c r="C227" s="204">
        <v>1102</v>
      </c>
      <c r="D227" s="571" t="s">
        <v>289</v>
      </c>
      <c r="E227" s="572"/>
      <c r="F227" s="572"/>
      <c r="G227" s="572"/>
      <c r="H227" s="572"/>
      <c r="I227" s="572"/>
      <c r="J227" s="572"/>
      <c r="K227" s="572"/>
      <c r="L227" s="572"/>
      <c r="M227" s="573"/>
    </row>
    <row r="228" spans="2:13" ht="27" customHeight="1" x14ac:dyDescent="0.2">
      <c r="B228" s="214" t="s">
        <v>186</v>
      </c>
      <c r="C228" s="204">
        <v>12001</v>
      </c>
      <c r="D228" s="219" t="s">
        <v>290</v>
      </c>
      <c r="E228" s="467" t="s">
        <v>392</v>
      </c>
      <c r="F228" s="467" t="s">
        <v>393</v>
      </c>
      <c r="G228" s="468" t="s">
        <v>389</v>
      </c>
      <c r="H228" s="468" t="s">
        <v>395</v>
      </c>
      <c r="I228" s="468" t="s">
        <v>391</v>
      </c>
      <c r="J228" s="467" t="s">
        <v>387</v>
      </c>
      <c r="K228" s="467" t="s">
        <v>323</v>
      </c>
      <c r="L228" s="467" t="s">
        <v>394</v>
      </c>
      <c r="M228" s="220" t="s">
        <v>291</v>
      </c>
    </row>
    <row r="229" spans="2:13" ht="40.5" customHeight="1" x14ac:dyDescent="0.2">
      <c r="B229" s="214" t="s">
        <v>187</v>
      </c>
      <c r="C229" s="204" t="s">
        <v>267</v>
      </c>
      <c r="D229" s="223"/>
      <c r="E229" s="469"/>
      <c r="F229" s="469"/>
      <c r="G229" s="470"/>
      <c r="H229" s="470"/>
      <c r="I229" s="470"/>
      <c r="J229" s="469"/>
      <c r="K229" s="469"/>
      <c r="L229" s="469"/>
      <c r="M229" s="224"/>
    </row>
    <row r="230" spans="2:13" ht="58.5" customHeight="1" x14ac:dyDescent="0.2">
      <c r="B230" s="214" t="s">
        <v>189</v>
      </c>
      <c r="C230" s="204" t="s">
        <v>268</v>
      </c>
      <c r="D230" s="223"/>
      <c r="E230" s="469"/>
      <c r="F230" s="469"/>
      <c r="G230" s="470"/>
      <c r="H230" s="470"/>
      <c r="I230" s="470"/>
      <c r="J230" s="469"/>
      <c r="K230" s="469"/>
      <c r="L230" s="469"/>
      <c r="M230" s="224"/>
    </row>
    <row r="231" spans="2:13" ht="20.25" customHeight="1" x14ac:dyDescent="0.2">
      <c r="B231" s="214" t="s">
        <v>191</v>
      </c>
      <c r="C231" s="204" t="s">
        <v>269</v>
      </c>
      <c r="D231" s="223"/>
      <c r="E231" s="469"/>
      <c r="F231" s="469"/>
      <c r="G231" s="470"/>
      <c r="H231" s="470"/>
      <c r="I231" s="470"/>
      <c r="J231" s="469"/>
      <c r="K231" s="469"/>
      <c r="L231" s="469"/>
      <c r="M231" s="224"/>
    </row>
    <row r="232" spans="2:13" ht="70.5" customHeight="1" x14ac:dyDescent="0.2">
      <c r="B232" s="214" t="s">
        <v>193</v>
      </c>
      <c r="C232" s="204" t="s">
        <v>270</v>
      </c>
      <c r="D232" s="225"/>
      <c r="E232" s="471"/>
      <c r="F232" s="471"/>
      <c r="G232" s="472"/>
      <c r="H232" s="472"/>
      <c r="I232" s="472"/>
      <c r="J232" s="471"/>
      <c r="K232" s="471"/>
      <c r="L232" s="471"/>
      <c r="M232" s="226"/>
    </row>
    <row r="233" spans="2:13" x14ac:dyDescent="0.2">
      <c r="B233" s="559" t="s">
        <v>195</v>
      </c>
      <c r="C233" s="560"/>
      <c r="D233" s="229"/>
      <c r="E233" s="475"/>
      <c r="F233" s="476"/>
      <c r="G233" s="475"/>
      <c r="H233" s="475"/>
      <c r="I233" s="475"/>
      <c r="J233" s="475"/>
      <c r="K233" s="475"/>
      <c r="L233" s="475"/>
      <c r="M233" s="229"/>
    </row>
    <row r="234" spans="2:13" x14ac:dyDescent="0.2">
      <c r="B234" s="261" t="s">
        <v>396</v>
      </c>
      <c r="C234" s="256"/>
      <c r="D234" s="235">
        <v>29845</v>
      </c>
      <c r="E234" s="514">
        <v>31679</v>
      </c>
      <c r="F234" s="514">
        <f t="shared" ref="F234:L234" si="10">SUM(F235:F237)</f>
        <v>34440</v>
      </c>
      <c r="G234" s="514">
        <f t="shared" si="10"/>
        <v>34924</v>
      </c>
      <c r="H234" s="514">
        <f t="shared" si="10"/>
        <v>34924</v>
      </c>
      <c r="I234" s="514">
        <f t="shared" si="10"/>
        <v>34924</v>
      </c>
      <c r="J234" s="514">
        <f t="shared" si="10"/>
        <v>34924</v>
      </c>
      <c r="K234" s="514">
        <f t="shared" si="10"/>
        <v>35460</v>
      </c>
      <c r="L234" s="514">
        <f t="shared" si="10"/>
        <v>36102</v>
      </c>
      <c r="M234" s="232"/>
    </row>
    <row r="235" spans="2:13" x14ac:dyDescent="0.2">
      <c r="B235" s="261" t="s">
        <v>397</v>
      </c>
      <c r="C235" s="256"/>
      <c r="D235" s="235">
        <v>29845</v>
      </c>
      <c r="E235" s="514"/>
      <c r="F235" s="515">
        <v>22042</v>
      </c>
      <c r="G235" s="523">
        <v>22585</v>
      </c>
      <c r="H235" s="523">
        <v>22585</v>
      </c>
      <c r="I235" s="523">
        <v>22585</v>
      </c>
      <c r="J235" s="523">
        <v>22585</v>
      </c>
      <c r="K235" s="523">
        <v>23152</v>
      </c>
      <c r="L235" s="523">
        <v>23744</v>
      </c>
      <c r="M235" s="232"/>
    </row>
    <row r="236" spans="2:13" x14ac:dyDescent="0.2">
      <c r="B236" s="261" t="s">
        <v>398</v>
      </c>
      <c r="C236" s="256"/>
      <c r="D236" s="235">
        <v>29845</v>
      </c>
      <c r="E236" s="514"/>
      <c r="F236" s="515">
        <v>10743</v>
      </c>
      <c r="G236" s="523">
        <v>10717</v>
      </c>
      <c r="H236" s="523">
        <v>10717</v>
      </c>
      <c r="I236" s="523">
        <v>10717</v>
      </c>
      <c r="J236" s="523">
        <v>10717</v>
      </c>
      <c r="K236" s="523">
        <v>10726</v>
      </c>
      <c r="L236" s="523">
        <v>10815</v>
      </c>
      <c r="M236" s="232"/>
    </row>
    <row r="237" spans="2:13" x14ac:dyDescent="0.2">
      <c r="B237" s="261" t="s">
        <v>399</v>
      </c>
      <c r="C237" s="256"/>
      <c r="D237" s="235">
        <v>29845</v>
      </c>
      <c r="E237" s="514"/>
      <c r="F237" s="515">
        <v>1655</v>
      </c>
      <c r="G237" s="523">
        <v>1622</v>
      </c>
      <c r="H237" s="523">
        <v>1622</v>
      </c>
      <c r="I237" s="523">
        <v>1622</v>
      </c>
      <c r="J237" s="523">
        <v>1622</v>
      </c>
      <c r="K237" s="523">
        <v>1582</v>
      </c>
      <c r="L237" s="523">
        <v>1543</v>
      </c>
      <c r="M237" s="232"/>
    </row>
    <row r="238" spans="2:13" ht="15" customHeight="1" x14ac:dyDescent="0.2">
      <c r="B238" s="230" t="s">
        <v>184</v>
      </c>
      <c r="C238" s="258"/>
      <c r="D238" s="278" t="e">
        <f>SUM('Հավելված 3 Մաս 2'!#REF!)</f>
        <v>#REF!</v>
      </c>
      <c r="E238" s="278">
        <f>SUM('Հավելված 3 Մաս 2'!E168)</f>
        <v>31048958</v>
      </c>
      <c r="F238" s="278">
        <f>SUM('Հավելված 3 Մաս 2'!F168)</f>
        <v>32610235.699999999</v>
      </c>
      <c r="G238" s="278">
        <f>SUM('Հավելված 3 Մաս 2'!G168)</f>
        <v>8344136.8250000002</v>
      </c>
      <c r="H238" s="278">
        <f>SUM('Հավելված 3 Մաս 2'!H168)</f>
        <v>16688273.65</v>
      </c>
      <c r="I238" s="278">
        <f>SUM('Հավելված 3 Մաս 2'!I168)</f>
        <v>25032410.475000001</v>
      </c>
      <c r="J238" s="278">
        <f>SUM('Հավելված 3 Մաս 2'!J168)</f>
        <v>33376547.300000001</v>
      </c>
      <c r="K238" s="278">
        <f>SUM('Հավելված 3 Մաս 2'!K168)</f>
        <v>34163993.899999999</v>
      </c>
      <c r="L238" s="278">
        <f>SUM('Հավելված 3 Մաս 2'!L168)</f>
        <v>35019007.600000001</v>
      </c>
      <c r="M238" s="278">
        <f>SUM('Հավելված 3 Մաս 2'!M168)</f>
        <v>0</v>
      </c>
    </row>
    <row r="239" spans="2:13" ht="15" customHeight="1" x14ac:dyDescent="0.2">
      <c r="B239" s="12"/>
      <c r="C239" s="12"/>
      <c r="D239" s="12"/>
      <c r="E239" s="374"/>
      <c r="F239" s="374"/>
      <c r="G239" s="374"/>
      <c r="H239" s="374"/>
      <c r="I239" s="374"/>
      <c r="J239" s="374"/>
      <c r="K239" s="374"/>
      <c r="L239" s="374"/>
      <c r="M239" s="12"/>
    </row>
    <row r="240" spans="2:13" x14ac:dyDescent="0.2">
      <c r="B240" s="214" t="s">
        <v>185</v>
      </c>
      <c r="C240" s="204">
        <v>1102</v>
      </c>
      <c r="D240" s="571" t="s">
        <v>289</v>
      </c>
      <c r="E240" s="572"/>
      <c r="F240" s="572"/>
      <c r="G240" s="572"/>
      <c r="H240" s="572"/>
      <c r="I240" s="572"/>
      <c r="J240" s="572"/>
      <c r="K240" s="572"/>
      <c r="L240" s="572"/>
      <c r="M240" s="573"/>
    </row>
    <row r="241" spans="2:13" ht="30" customHeight="1" x14ac:dyDescent="0.2">
      <c r="B241" s="214" t="s">
        <v>186</v>
      </c>
      <c r="C241" s="204">
        <v>12002</v>
      </c>
      <c r="D241" s="219" t="s">
        <v>290</v>
      </c>
      <c r="E241" s="467" t="s">
        <v>392</v>
      </c>
      <c r="F241" s="467" t="s">
        <v>393</v>
      </c>
      <c r="G241" s="468" t="s">
        <v>389</v>
      </c>
      <c r="H241" s="468" t="s">
        <v>395</v>
      </c>
      <c r="I241" s="468" t="s">
        <v>391</v>
      </c>
      <c r="J241" s="467" t="s">
        <v>387</v>
      </c>
      <c r="K241" s="467" t="s">
        <v>323</v>
      </c>
      <c r="L241" s="467" t="s">
        <v>394</v>
      </c>
      <c r="M241" s="220" t="s">
        <v>291</v>
      </c>
    </row>
    <row r="242" spans="2:13" ht="33.75" customHeight="1" x14ac:dyDescent="0.2">
      <c r="B242" s="214" t="s">
        <v>187</v>
      </c>
      <c r="C242" s="204" t="s">
        <v>272</v>
      </c>
      <c r="D242" s="223"/>
      <c r="E242" s="469"/>
      <c r="F242" s="469"/>
      <c r="G242" s="470"/>
      <c r="H242" s="470"/>
      <c r="I242" s="470"/>
      <c r="J242" s="469"/>
      <c r="K242" s="469"/>
      <c r="L242" s="469"/>
      <c r="M242" s="224"/>
    </row>
    <row r="243" spans="2:13" ht="57.75" customHeight="1" x14ac:dyDescent="0.2">
      <c r="B243" s="214" t="s">
        <v>189</v>
      </c>
      <c r="C243" s="204" t="s">
        <v>273</v>
      </c>
      <c r="D243" s="223"/>
      <c r="E243" s="469"/>
      <c r="F243" s="469"/>
      <c r="G243" s="470"/>
      <c r="H243" s="470"/>
      <c r="I243" s="470"/>
      <c r="J243" s="469"/>
      <c r="K243" s="469"/>
      <c r="L243" s="469"/>
      <c r="M243" s="224"/>
    </row>
    <row r="244" spans="2:13" x14ac:dyDescent="0.2">
      <c r="B244" s="214" t="s">
        <v>191</v>
      </c>
      <c r="C244" s="204" t="s">
        <v>269</v>
      </c>
      <c r="D244" s="223"/>
      <c r="E244" s="469"/>
      <c r="F244" s="469"/>
      <c r="G244" s="470"/>
      <c r="H244" s="470"/>
      <c r="I244" s="470"/>
      <c r="J244" s="469"/>
      <c r="K244" s="469"/>
      <c r="L244" s="469"/>
      <c r="M244" s="224"/>
    </row>
    <row r="245" spans="2:13" ht="74.25" customHeight="1" x14ac:dyDescent="0.2">
      <c r="B245" s="214" t="s">
        <v>193</v>
      </c>
      <c r="C245" s="204" t="s">
        <v>274</v>
      </c>
      <c r="D245" s="225"/>
      <c r="E245" s="471"/>
      <c r="F245" s="471"/>
      <c r="G245" s="472"/>
      <c r="H245" s="472"/>
      <c r="I245" s="472"/>
      <c r="J245" s="471"/>
      <c r="K245" s="471"/>
      <c r="L245" s="471"/>
      <c r="M245" s="226"/>
    </row>
    <row r="246" spans="2:13" x14ac:dyDescent="0.2">
      <c r="B246" s="559" t="s">
        <v>195</v>
      </c>
      <c r="C246" s="560"/>
      <c r="D246" s="245"/>
      <c r="E246" s="476"/>
      <c r="F246" s="476"/>
      <c r="G246" s="476"/>
      <c r="H246" s="476"/>
      <c r="I246" s="476"/>
      <c r="J246" s="476"/>
      <c r="K246" s="476"/>
      <c r="L246" s="476"/>
      <c r="M246" s="245"/>
    </row>
    <row r="247" spans="2:13" x14ac:dyDescent="0.2">
      <c r="B247" s="255" t="s">
        <v>271</v>
      </c>
      <c r="C247" s="256"/>
      <c r="D247" s="246">
        <v>1817</v>
      </c>
      <c r="E247" s="515">
        <v>1612</v>
      </c>
      <c r="F247" s="515">
        <v>1655</v>
      </c>
      <c r="G247" s="523">
        <f>SUM(J247)</f>
        <v>1575</v>
      </c>
      <c r="H247" s="523">
        <f>SUM(J247)</f>
        <v>1575</v>
      </c>
      <c r="I247" s="523">
        <f>SUM(J247)</f>
        <v>1575</v>
      </c>
      <c r="J247" s="515">
        <v>1575</v>
      </c>
      <c r="K247" s="515">
        <v>1500</v>
      </c>
      <c r="L247" s="515">
        <v>1412</v>
      </c>
      <c r="M247" s="247"/>
    </row>
    <row r="248" spans="2:13" ht="15" customHeight="1" x14ac:dyDescent="0.2">
      <c r="B248" s="277" t="s">
        <v>184</v>
      </c>
      <c r="C248" s="258"/>
      <c r="D248" s="263" t="e">
        <f>SUM('Հավելված 3 Մաս 2'!#REF!)</f>
        <v>#REF!</v>
      </c>
      <c r="E248" s="263">
        <f>SUM('Հավելված 3 Մաս 2'!E174)</f>
        <v>589734.5</v>
      </c>
      <c r="F248" s="263">
        <f>SUM('Հավելված 3 Մաս 2'!F174)</f>
        <v>593486</v>
      </c>
      <c r="G248" s="263">
        <f>SUM('Հավելված 3 Մաս 2'!G174)</f>
        <v>148224.95999999999</v>
      </c>
      <c r="H248" s="263">
        <f>SUM('Հավելված 3 Մաս 2'!H174)</f>
        <v>285048</v>
      </c>
      <c r="I248" s="263">
        <f>SUM('Հավելված 3 Մաս 2'!I174)</f>
        <v>427572</v>
      </c>
      <c r="J248" s="263">
        <f>SUM('Հավելված 3 Մաս 2'!J174)</f>
        <v>570096</v>
      </c>
      <c r="K248" s="263">
        <f>SUM('Հավելված 3 Մաս 2'!K174)</f>
        <v>542640</v>
      </c>
      <c r="L248" s="263">
        <f>SUM('Հավելված 3 Մաս 2'!L174)</f>
        <v>509136</v>
      </c>
      <c r="M248" s="244"/>
    </row>
    <row r="249" spans="2:13" ht="15" customHeight="1" x14ac:dyDescent="0.2">
      <c r="B249" s="12"/>
      <c r="C249" s="12"/>
      <c r="D249" s="12"/>
      <c r="E249" s="374"/>
      <c r="F249" s="374"/>
      <c r="G249" s="374"/>
      <c r="H249" s="374"/>
      <c r="I249" s="374"/>
      <c r="J249" s="374"/>
      <c r="K249" s="374"/>
      <c r="L249" s="374"/>
      <c r="M249" s="12"/>
    </row>
    <row r="250" spans="2:13" x14ac:dyDescent="0.2">
      <c r="B250" s="214" t="s">
        <v>185</v>
      </c>
      <c r="C250" s="204">
        <v>1102</v>
      </c>
      <c r="D250" s="571" t="s">
        <v>289</v>
      </c>
      <c r="E250" s="572"/>
      <c r="F250" s="572"/>
      <c r="G250" s="572"/>
      <c r="H250" s="572"/>
      <c r="I250" s="572"/>
      <c r="J250" s="572"/>
      <c r="K250" s="572"/>
      <c r="L250" s="572"/>
      <c r="M250" s="573"/>
    </row>
    <row r="251" spans="2:13" ht="24.75" customHeight="1" x14ac:dyDescent="0.2">
      <c r="B251" s="214" t="s">
        <v>186</v>
      </c>
      <c r="C251" s="204">
        <v>12003</v>
      </c>
      <c r="D251" s="219" t="s">
        <v>290</v>
      </c>
      <c r="E251" s="467" t="s">
        <v>392</v>
      </c>
      <c r="F251" s="467" t="s">
        <v>393</v>
      </c>
      <c r="G251" s="468" t="s">
        <v>389</v>
      </c>
      <c r="H251" s="468" t="s">
        <v>395</v>
      </c>
      <c r="I251" s="468" t="s">
        <v>391</v>
      </c>
      <c r="J251" s="467" t="s">
        <v>387</v>
      </c>
      <c r="K251" s="467" t="s">
        <v>323</v>
      </c>
      <c r="L251" s="467" t="s">
        <v>394</v>
      </c>
      <c r="M251" s="220" t="s">
        <v>291</v>
      </c>
    </row>
    <row r="252" spans="2:13" x14ac:dyDescent="0.2">
      <c r="B252" s="214" t="s">
        <v>187</v>
      </c>
      <c r="C252" s="204" t="s">
        <v>275</v>
      </c>
      <c r="D252" s="223"/>
      <c r="E252" s="469"/>
      <c r="F252" s="469"/>
      <c r="G252" s="470"/>
      <c r="H252" s="470"/>
      <c r="I252" s="470"/>
      <c r="J252" s="469"/>
      <c r="K252" s="469"/>
      <c r="L252" s="469"/>
      <c r="M252" s="224"/>
    </row>
    <row r="253" spans="2:13" ht="71.25" x14ac:dyDescent="0.2">
      <c r="B253" s="214" t="s">
        <v>189</v>
      </c>
      <c r="C253" s="204" t="s">
        <v>276</v>
      </c>
      <c r="D253" s="223"/>
      <c r="E253" s="469"/>
      <c r="F253" s="469"/>
      <c r="G253" s="470"/>
      <c r="H253" s="470"/>
      <c r="I253" s="470"/>
      <c r="J253" s="469"/>
      <c r="K253" s="469"/>
      <c r="L253" s="469"/>
      <c r="M253" s="224"/>
    </row>
    <row r="254" spans="2:13" x14ac:dyDescent="0.2">
      <c r="B254" s="214" t="s">
        <v>191</v>
      </c>
      <c r="C254" s="204" t="s">
        <v>269</v>
      </c>
      <c r="D254" s="223"/>
      <c r="E254" s="469"/>
      <c r="F254" s="469"/>
      <c r="G254" s="470"/>
      <c r="H254" s="470"/>
      <c r="I254" s="470"/>
      <c r="J254" s="469"/>
      <c r="K254" s="469"/>
      <c r="L254" s="469"/>
      <c r="M254" s="224"/>
    </row>
    <row r="255" spans="2:13" ht="58.5" customHeight="1" x14ac:dyDescent="0.2">
      <c r="B255" s="214" t="s">
        <v>193</v>
      </c>
      <c r="C255" s="204" t="s">
        <v>277</v>
      </c>
      <c r="D255" s="225"/>
      <c r="E255" s="471"/>
      <c r="F255" s="471"/>
      <c r="G255" s="472"/>
      <c r="H255" s="472"/>
      <c r="I255" s="472"/>
      <c r="J255" s="471"/>
      <c r="K255" s="471"/>
      <c r="L255" s="471"/>
      <c r="M255" s="226"/>
    </row>
    <row r="256" spans="2:13" x14ac:dyDescent="0.2">
      <c r="B256" s="559" t="s">
        <v>195</v>
      </c>
      <c r="C256" s="560"/>
      <c r="D256" s="245"/>
      <c r="E256" s="476"/>
      <c r="F256" s="476"/>
      <c r="G256" s="476"/>
      <c r="H256" s="476"/>
      <c r="I256" s="476"/>
      <c r="J256" s="476"/>
      <c r="K256" s="476"/>
      <c r="L256" s="476"/>
      <c r="M256" s="245"/>
    </row>
    <row r="257" spans="2:13" x14ac:dyDescent="0.2">
      <c r="B257" s="255" t="s">
        <v>382</v>
      </c>
      <c r="C257" s="256"/>
      <c r="D257" s="247">
        <v>454411</v>
      </c>
      <c r="E257" s="515">
        <v>440945</v>
      </c>
      <c r="F257" s="515">
        <v>464105</v>
      </c>
      <c r="G257" s="523">
        <f>SUM(J257)</f>
        <v>464595</v>
      </c>
      <c r="H257" s="523">
        <f>SUM(J257)</f>
        <v>464595</v>
      </c>
      <c r="I257" s="523">
        <f>SUM(J257)</f>
        <v>464595</v>
      </c>
      <c r="J257" s="515">
        <v>464595</v>
      </c>
      <c r="K257" s="515">
        <v>464595</v>
      </c>
      <c r="L257" s="515">
        <v>464595</v>
      </c>
      <c r="M257" s="247"/>
    </row>
    <row r="258" spans="2:13" ht="27.75" customHeight="1" x14ac:dyDescent="0.2">
      <c r="B258" s="277" t="s">
        <v>184</v>
      </c>
      <c r="C258" s="258"/>
      <c r="D258" s="263" t="e">
        <f>SUM('Հավելված 3 Մաս 2'!#REF!)</f>
        <v>#REF!</v>
      </c>
      <c r="E258" s="263">
        <f>SUM('Հավելված 3 Մաս 2'!E180)</f>
        <v>237809663.90000001</v>
      </c>
      <c r="F258" s="263">
        <f>SUM('Հավելված 3 Մաս 2'!F180)</f>
        <v>243715938.90000001</v>
      </c>
      <c r="G258" s="263">
        <f>SUM('Հավելված 3 Մաս 2'!G180)</f>
        <v>60996111.125</v>
      </c>
      <c r="H258" s="263">
        <f>SUM('Հավելված 3 Մաս 2'!H180)</f>
        <v>121992222.25</v>
      </c>
      <c r="I258" s="263">
        <f>SUM('Հավելված 3 Մաս 2'!I180)</f>
        <v>182988333.375</v>
      </c>
      <c r="J258" s="263">
        <f>SUM('Հավելված 3 Մաս 2'!J180)</f>
        <v>243984444.5</v>
      </c>
      <c r="K258" s="263">
        <f>SUM('Հավելված 3 Մաս 2'!K180)</f>
        <v>243984444.5</v>
      </c>
      <c r="L258" s="263">
        <f>SUM('Հավելված 3 Մաս 2'!L180)</f>
        <v>243984444.5</v>
      </c>
      <c r="M258" s="244"/>
    </row>
    <row r="259" spans="2:13" ht="15" customHeight="1" x14ac:dyDescent="0.2">
      <c r="B259" s="12"/>
      <c r="C259" s="12"/>
      <c r="D259" s="12"/>
      <c r="E259" s="374"/>
      <c r="F259" s="374"/>
      <c r="G259" s="374"/>
      <c r="H259" s="374"/>
      <c r="I259" s="374"/>
      <c r="J259" s="374"/>
      <c r="K259" s="374"/>
      <c r="L259" s="374"/>
      <c r="M259" s="12"/>
    </row>
    <row r="260" spans="2:13" x14ac:dyDescent="0.2">
      <c r="B260" s="214" t="s">
        <v>185</v>
      </c>
      <c r="C260" s="204">
        <v>1102</v>
      </c>
      <c r="D260" s="571" t="s">
        <v>289</v>
      </c>
      <c r="E260" s="572"/>
      <c r="F260" s="572"/>
      <c r="G260" s="572"/>
      <c r="H260" s="572"/>
      <c r="I260" s="572"/>
      <c r="J260" s="572"/>
      <c r="K260" s="572"/>
      <c r="L260" s="572"/>
      <c r="M260" s="573"/>
    </row>
    <row r="261" spans="2:13" ht="72.75" customHeight="1" x14ac:dyDescent="0.2">
      <c r="B261" s="214" t="s">
        <v>186</v>
      </c>
      <c r="C261" s="204">
        <v>12004</v>
      </c>
      <c r="D261" s="219" t="s">
        <v>290</v>
      </c>
      <c r="E261" s="467" t="s">
        <v>392</v>
      </c>
      <c r="F261" s="467" t="s">
        <v>393</v>
      </c>
      <c r="G261" s="468" t="s">
        <v>389</v>
      </c>
      <c r="H261" s="468" t="s">
        <v>395</v>
      </c>
      <c r="I261" s="468" t="s">
        <v>391</v>
      </c>
      <c r="J261" s="467" t="s">
        <v>387</v>
      </c>
      <c r="K261" s="467" t="s">
        <v>323</v>
      </c>
      <c r="L261" s="467" t="s">
        <v>394</v>
      </c>
      <c r="M261" s="220" t="s">
        <v>291</v>
      </c>
    </row>
    <row r="262" spans="2:13" ht="34.5" customHeight="1" x14ac:dyDescent="0.2">
      <c r="B262" s="214" t="s">
        <v>187</v>
      </c>
      <c r="C262" s="204" t="s">
        <v>278</v>
      </c>
      <c r="D262" s="223"/>
      <c r="E262" s="469"/>
      <c r="F262" s="469"/>
      <c r="G262" s="470"/>
      <c r="H262" s="470"/>
      <c r="I262" s="470"/>
      <c r="J262" s="469"/>
      <c r="K262" s="469"/>
      <c r="L262" s="469"/>
      <c r="M262" s="224"/>
    </row>
    <row r="263" spans="2:13" ht="63" customHeight="1" x14ac:dyDescent="0.2">
      <c r="B263" s="214" t="s">
        <v>189</v>
      </c>
      <c r="C263" s="204" t="s">
        <v>303</v>
      </c>
      <c r="D263" s="223"/>
      <c r="E263" s="469"/>
      <c r="F263" s="469"/>
      <c r="G263" s="470"/>
      <c r="H263" s="470"/>
      <c r="I263" s="470"/>
      <c r="J263" s="469"/>
      <c r="K263" s="469"/>
      <c r="L263" s="469"/>
      <c r="M263" s="224"/>
    </row>
    <row r="264" spans="2:13" x14ac:dyDescent="0.2">
      <c r="B264" s="214" t="s">
        <v>191</v>
      </c>
      <c r="C264" s="204" t="s">
        <v>269</v>
      </c>
      <c r="D264" s="223"/>
      <c r="E264" s="469"/>
      <c r="F264" s="469"/>
      <c r="G264" s="470"/>
      <c r="H264" s="470"/>
      <c r="I264" s="470"/>
      <c r="J264" s="469"/>
      <c r="K264" s="469"/>
      <c r="L264" s="469"/>
      <c r="M264" s="224"/>
    </row>
    <row r="265" spans="2:13" ht="66" customHeight="1" x14ac:dyDescent="0.2">
      <c r="B265" s="214" t="s">
        <v>193</v>
      </c>
      <c r="C265" s="204" t="s">
        <v>279</v>
      </c>
      <c r="D265" s="225"/>
      <c r="E265" s="471"/>
      <c r="F265" s="471"/>
      <c r="G265" s="472"/>
      <c r="H265" s="472"/>
      <c r="I265" s="472"/>
      <c r="J265" s="471"/>
      <c r="K265" s="471"/>
      <c r="L265" s="471"/>
      <c r="M265" s="226"/>
    </row>
    <row r="266" spans="2:13" x14ac:dyDescent="0.2">
      <c r="B266" s="559" t="s">
        <v>195</v>
      </c>
      <c r="C266" s="560"/>
      <c r="D266" s="245"/>
      <c r="E266" s="476"/>
      <c r="F266" s="476"/>
      <c r="G266" s="476"/>
      <c r="H266" s="476"/>
      <c r="I266" s="476"/>
      <c r="J266" s="476"/>
      <c r="K266" s="476"/>
      <c r="L266" s="476"/>
      <c r="M266" s="245"/>
    </row>
    <row r="267" spans="2:13" x14ac:dyDescent="0.2">
      <c r="B267" s="255" t="s">
        <v>383</v>
      </c>
      <c r="C267" s="256"/>
      <c r="D267" s="246">
        <v>645</v>
      </c>
      <c r="E267" s="524">
        <v>679</v>
      </c>
      <c r="F267" s="524">
        <v>730</v>
      </c>
      <c r="G267" s="524">
        <f>SUM(J267)</f>
        <v>735</v>
      </c>
      <c r="H267" s="524">
        <f>SUM(J267)</f>
        <v>735</v>
      </c>
      <c r="I267" s="524">
        <f>SUM(J267)</f>
        <v>735</v>
      </c>
      <c r="J267" s="524">
        <v>735</v>
      </c>
      <c r="K267" s="524">
        <v>752</v>
      </c>
      <c r="L267" s="524">
        <v>766</v>
      </c>
      <c r="M267" s="247"/>
    </row>
    <row r="268" spans="2:13" ht="22.5" customHeight="1" x14ac:dyDescent="0.2">
      <c r="B268" s="230" t="s">
        <v>184</v>
      </c>
      <c r="C268" s="258"/>
      <c r="D268" s="263" t="e">
        <f>SUM('Հավելված 3 Մաս 2'!#REF!)</f>
        <v>#REF!</v>
      </c>
      <c r="E268" s="263">
        <f>SUM('Հավելված 3 Մաս 2'!E186)</f>
        <v>2832712.2</v>
      </c>
      <c r="F268" s="263">
        <f>SUM('Հավելված 3 Մաս 2'!F186)</f>
        <v>3009924.2</v>
      </c>
      <c r="G268" s="263">
        <f>SUM('Հավելված 3 Մաս 2'!G186)</f>
        <v>758669.47499999998</v>
      </c>
      <c r="H268" s="263">
        <f>SUM('Հավելված 3 Մաս 2'!H186)</f>
        <v>1517338.95</v>
      </c>
      <c r="I268" s="263">
        <f>SUM('Հավելված 3 Մաս 2'!I186)</f>
        <v>2276008.4249999998</v>
      </c>
      <c r="J268" s="263">
        <f>SUM('Հավելված 3 Մաս 2'!J186)</f>
        <v>3034677.9</v>
      </c>
      <c r="K268" s="263">
        <f>SUM('Հավելված 3 Մաս 2'!K186)</f>
        <v>3094581.2</v>
      </c>
      <c r="L268" s="263">
        <f>SUM('Հավելված 3 Մաս 2'!L186)</f>
        <v>3120142</v>
      </c>
      <c r="M268" s="244"/>
    </row>
    <row r="269" spans="2:13" ht="22.5" customHeight="1" x14ac:dyDescent="0.2">
      <c r="B269" s="362"/>
      <c r="C269" s="363"/>
      <c r="D269" s="340"/>
      <c r="E269" s="340"/>
      <c r="F269" s="340"/>
      <c r="G269" s="340"/>
      <c r="H269" s="340"/>
      <c r="I269" s="340"/>
      <c r="J269" s="340"/>
      <c r="K269" s="340"/>
      <c r="L269" s="340"/>
      <c r="M269" s="243"/>
    </row>
    <row r="270" spans="2:13" ht="22.5" customHeight="1" x14ac:dyDescent="0.2">
      <c r="B270" s="364" t="s">
        <v>339</v>
      </c>
      <c r="C270" s="354" t="s">
        <v>340</v>
      </c>
      <c r="D270" s="340"/>
      <c r="E270" s="571" t="s">
        <v>289</v>
      </c>
      <c r="F270" s="572"/>
      <c r="G270" s="572"/>
      <c r="H270" s="572"/>
      <c r="I270" s="572"/>
      <c r="J270" s="572"/>
      <c r="K270" s="572"/>
      <c r="L270" s="572"/>
      <c r="M270" s="492"/>
    </row>
    <row r="271" spans="2:13" ht="22.5" customHeight="1" x14ac:dyDescent="0.2">
      <c r="B271" s="364" t="s">
        <v>341</v>
      </c>
      <c r="C271" s="591" t="s">
        <v>342</v>
      </c>
      <c r="D271" s="340"/>
      <c r="E271" s="467" t="s">
        <v>392</v>
      </c>
      <c r="F271" s="467" t="s">
        <v>393</v>
      </c>
      <c r="G271" s="468" t="s">
        <v>389</v>
      </c>
      <c r="H271" s="468" t="s">
        <v>395</v>
      </c>
      <c r="I271" s="468" t="s">
        <v>391</v>
      </c>
      <c r="J271" s="467" t="s">
        <v>387</v>
      </c>
      <c r="K271" s="467" t="s">
        <v>323</v>
      </c>
      <c r="L271" s="467" t="s">
        <v>394</v>
      </c>
      <c r="M271" s="243"/>
    </row>
    <row r="272" spans="2:13" ht="22.5" customHeight="1" x14ac:dyDescent="0.2">
      <c r="B272" s="364" t="s">
        <v>343</v>
      </c>
      <c r="C272" s="354" t="s">
        <v>344</v>
      </c>
      <c r="D272" s="340"/>
      <c r="E272" s="469"/>
      <c r="F272" s="469"/>
      <c r="G272" s="470"/>
      <c r="H272" s="470"/>
      <c r="I272" s="470"/>
      <c r="J272" s="469"/>
      <c r="K272" s="469"/>
      <c r="L272" s="469"/>
      <c r="M272" s="243"/>
    </row>
    <row r="273" spans="2:13" ht="22.5" customHeight="1" x14ac:dyDescent="0.2">
      <c r="B273" s="364" t="s">
        <v>345</v>
      </c>
      <c r="C273" s="354" t="s">
        <v>346</v>
      </c>
      <c r="D273" s="340"/>
      <c r="E273" s="469"/>
      <c r="F273" s="469"/>
      <c r="G273" s="470"/>
      <c r="H273" s="470"/>
      <c r="I273" s="470"/>
      <c r="J273" s="469"/>
      <c r="K273" s="469"/>
      <c r="L273" s="469"/>
      <c r="M273" s="243"/>
    </row>
    <row r="274" spans="2:13" ht="22.5" customHeight="1" x14ac:dyDescent="0.2">
      <c r="B274" s="364" t="s">
        <v>347</v>
      </c>
      <c r="C274" s="354" t="s">
        <v>348</v>
      </c>
      <c r="D274" s="340"/>
      <c r="E274" s="469"/>
      <c r="F274" s="469"/>
      <c r="G274" s="470"/>
      <c r="H274" s="470"/>
      <c r="I274" s="470"/>
      <c r="J274" s="469"/>
      <c r="K274" s="469"/>
      <c r="L274" s="469"/>
      <c r="M274" s="243"/>
    </row>
    <row r="275" spans="2:13" ht="22.5" customHeight="1" x14ac:dyDescent="0.2">
      <c r="B275" s="364" t="s">
        <v>349</v>
      </c>
      <c r="C275" s="354" t="s">
        <v>350</v>
      </c>
      <c r="D275" s="340"/>
      <c r="E275" s="471"/>
      <c r="F275" s="471"/>
      <c r="G275" s="472"/>
      <c r="H275" s="472"/>
      <c r="I275" s="472"/>
      <c r="J275" s="471"/>
      <c r="K275" s="471"/>
      <c r="L275" s="471"/>
      <c r="M275" s="243"/>
    </row>
    <row r="276" spans="2:13" ht="22.5" customHeight="1" x14ac:dyDescent="0.2">
      <c r="B276" s="565" t="s">
        <v>351</v>
      </c>
      <c r="C276" s="566"/>
      <c r="D276" s="340"/>
      <c r="E276" s="263"/>
      <c r="F276" s="263"/>
      <c r="G276" s="263"/>
      <c r="H276" s="263"/>
      <c r="I276" s="263"/>
      <c r="J276" s="263"/>
      <c r="K276" s="263"/>
      <c r="L276" s="263"/>
      <c r="M276" s="243"/>
    </row>
    <row r="277" spans="2:13" ht="22.5" customHeight="1" x14ac:dyDescent="0.2">
      <c r="B277" s="567" t="s">
        <v>352</v>
      </c>
      <c r="C277" s="568"/>
      <c r="D277" s="340"/>
      <c r="E277" s="484"/>
      <c r="F277" s="262"/>
      <c r="G277" s="262"/>
      <c r="H277" s="262"/>
      <c r="I277" s="262"/>
      <c r="J277" s="262"/>
      <c r="K277" s="262"/>
      <c r="L277" s="262"/>
      <c r="M277" s="243"/>
    </row>
    <row r="278" spans="2:13" ht="22.5" customHeight="1" x14ac:dyDescent="0.2">
      <c r="B278" s="569" t="s">
        <v>353</v>
      </c>
      <c r="C278" s="570"/>
      <c r="D278" s="340"/>
      <c r="E278" s="263">
        <f>SUM('Հավելված 3 Մաս 2'!E192)</f>
        <v>0</v>
      </c>
      <c r="F278" s="263">
        <f>SUM('Հավելված 3 Մաս 2'!F192)</f>
        <v>0</v>
      </c>
      <c r="G278" s="263">
        <f>SUM('Հավելված 3 Մաս 2'!G192)</f>
        <v>0</v>
      </c>
      <c r="H278" s="263">
        <f>SUM('Հավելված 3 Մաս 2'!H192)</f>
        <v>0</v>
      </c>
      <c r="I278" s="263">
        <f>SUM('Հավելված 3 Մաս 2'!I192)</f>
        <v>0</v>
      </c>
      <c r="J278" s="263">
        <f>SUM('Հավելված 3 Մաս 2'!J192)</f>
        <v>0</v>
      </c>
      <c r="K278" s="263">
        <f>SUM('Հավելված 3 Մաս 2'!K192)</f>
        <v>0</v>
      </c>
      <c r="L278" s="263">
        <f>SUM('Հավելված 3 Մաս 2'!L192)</f>
        <v>0</v>
      </c>
      <c r="M278" s="243"/>
    </row>
    <row r="279" spans="2:13" ht="22.5" customHeight="1" x14ac:dyDescent="0.2">
      <c r="B279" s="362"/>
      <c r="C279" s="363"/>
      <c r="D279" s="340"/>
      <c r="E279" s="340"/>
      <c r="F279" s="340"/>
      <c r="G279" s="340"/>
      <c r="H279" s="340"/>
      <c r="I279" s="340"/>
      <c r="J279" s="340"/>
      <c r="K279" s="340"/>
      <c r="L279" s="340"/>
      <c r="M279" s="243"/>
    </row>
    <row r="280" spans="2:13" ht="15" customHeight="1" x14ac:dyDescent="0.2">
      <c r="B280" s="269" t="s">
        <v>185</v>
      </c>
      <c r="C280" s="270">
        <v>1102</v>
      </c>
      <c r="D280" s="571" t="s">
        <v>289</v>
      </c>
      <c r="E280" s="572"/>
      <c r="F280" s="572"/>
      <c r="G280" s="572"/>
      <c r="H280" s="572"/>
      <c r="I280" s="572"/>
      <c r="J280" s="572"/>
      <c r="K280" s="572"/>
      <c r="L280" s="572"/>
      <c r="M280" s="573"/>
    </row>
    <row r="281" spans="2:13" ht="15" customHeight="1" x14ac:dyDescent="0.2">
      <c r="B281" s="269" t="s">
        <v>186</v>
      </c>
      <c r="C281" s="270">
        <v>11005</v>
      </c>
      <c r="D281" s="219" t="s">
        <v>290</v>
      </c>
      <c r="E281" s="467" t="s">
        <v>392</v>
      </c>
      <c r="F281" s="467" t="s">
        <v>393</v>
      </c>
      <c r="G281" s="468" t="s">
        <v>389</v>
      </c>
      <c r="H281" s="468" t="s">
        <v>395</v>
      </c>
      <c r="I281" s="468" t="s">
        <v>391</v>
      </c>
      <c r="J281" s="467" t="s">
        <v>387</v>
      </c>
      <c r="K281" s="467" t="s">
        <v>323</v>
      </c>
      <c r="L281" s="467" t="s">
        <v>394</v>
      </c>
      <c r="M281" s="220" t="s">
        <v>291</v>
      </c>
    </row>
    <row r="282" spans="2:13" ht="69" customHeight="1" x14ac:dyDescent="0.2">
      <c r="B282" s="269" t="s">
        <v>187</v>
      </c>
      <c r="C282" s="270" t="s">
        <v>327</v>
      </c>
      <c r="D282" s="223"/>
      <c r="E282" s="469"/>
      <c r="F282" s="469"/>
      <c r="G282" s="470"/>
      <c r="H282" s="470"/>
      <c r="I282" s="470"/>
      <c r="J282" s="469"/>
      <c r="K282" s="469"/>
      <c r="L282" s="469"/>
      <c r="M282" s="224"/>
    </row>
    <row r="283" spans="2:13" ht="15" customHeight="1" x14ac:dyDescent="0.2">
      <c r="B283" s="269" t="s">
        <v>189</v>
      </c>
      <c r="C283" s="270" t="s">
        <v>301</v>
      </c>
      <c r="D283" s="223"/>
      <c r="E283" s="469"/>
      <c r="F283" s="469"/>
      <c r="G283" s="470"/>
      <c r="H283" s="470"/>
      <c r="I283" s="470"/>
      <c r="J283" s="469"/>
      <c r="K283" s="469"/>
      <c r="L283" s="469"/>
      <c r="M283" s="224"/>
    </row>
    <row r="284" spans="2:13" ht="15" customHeight="1" x14ac:dyDescent="0.2">
      <c r="B284" s="269" t="s">
        <v>191</v>
      </c>
      <c r="C284" s="270" t="s">
        <v>302</v>
      </c>
      <c r="D284" s="223"/>
      <c r="E284" s="469"/>
      <c r="F284" s="469"/>
      <c r="G284" s="470"/>
      <c r="H284" s="470"/>
      <c r="I284" s="470"/>
      <c r="J284" s="469"/>
      <c r="K284" s="469"/>
      <c r="L284" s="469"/>
      <c r="M284" s="224"/>
    </row>
    <row r="285" spans="2:13" ht="15" customHeight="1" x14ac:dyDescent="0.2">
      <c r="B285" s="561" t="s">
        <v>195</v>
      </c>
      <c r="C285" s="562"/>
      <c r="D285" s="229"/>
      <c r="E285" s="475"/>
      <c r="F285" s="476"/>
      <c r="G285" s="475"/>
      <c r="H285" s="475"/>
      <c r="I285" s="475"/>
      <c r="J285" s="475"/>
      <c r="K285" s="475"/>
      <c r="L285" s="475"/>
      <c r="M285" s="229"/>
    </row>
    <row r="286" spans="2:13" ht="15" customHeight="1" x14ac:dyDescent="0.2">
      <c r="B286" s="279" t="s">
        <v>184</v>
      </c>
      <c r="C286" s="271"/>
      <c r="D286" s="262" t="e">
        <f>SUM('Հավելված 3 Մաս 2'!#REF!)</f>
        <v>#REF!</v>
      </c>
      <c r="E286" s="339">
        <f>SUM('Հավելված 3 Մաս 2'!E199)</f>
        <v>0</v>
      </c>
      <c r="F286" s="262">
        <f>SUM('Հավելված 3 Մաս 2'!F199)</f>
        <v>0</v>
      </c>
      <c r="G286" s="262">
        <f>SUM('Հավելված 3 Մաս 2'!G199)</f>
        <v>0</v>
      </c>
      <c r="H286" s="262">
        <f>SUM('Հավելված 3 Մաս 2'!H199)</f>
        <v>0</v>
      </c>
      <c r="I286" s="262">
        <f>SUM('Հավելված 3 Մաս 2'!I199)</f>
        <v>0</v>
      </c>
      <c r="J286" s="262">
        <f>SUM('Հավելված 3 Մաս 2'!J199)</f>
        <v>0</v>
      </c>
      <c r="K286" s="262">
        <f>SUM('Հավելված 3 Մաս 2'!K199)</f>
        <v>0</v>
      </c>
      <c r="L286" s="262">
        <f>SUM('Հավելված 3 Մաս 2'!L199)</f>
        <v>0</v>
      </c>
      <c r="M286" s="244"/>
    </row>
    <row r="287" spans="2:13" ht="15" customHeight="1" x14ac:dyDescent="0.2">
      <c r="B287" s="336"/>
      <c r="C287" s="336"/>
      <c r="D287" s="336"/>
      <c r="E287" s="336"/>
      <c r="F287" s="336"/>
      <c r="G287" s="337"/>
      <c r="H287" s="337"/>
      <c r="I287" s="337"/>
      <c r="J287" s="337"/>
      <c r="K287" s="337"/>
      <c r="L287" s="337"/>
      <c r="M287" s="338"/>
    </row>
    <row r="288" spans="2:13" ht="15" customHeight="1" x14ac:dyDescent="0.2">
      <c r="B288" s="269" t="s">
        <v>185</v>
      </c>
      <c r="C288" s="270">
        <v>1102</v>
      </c>
      <c r="D288" s="571" t="s">
        <v>289</v>
      </c>
      <c r="E288" s="572"/>
      <c r="F288" s="572"/>
      <c r="G288" s="572"/>
      <c r="H288" s="572"/>
      <c r="I288" s="572"/>
      <c r="J288" s="572"/>
      <c r="K288" s="572"/>
      <c r="L288" s="572"/>
      <c r="M288" s="573"/>
    </row>
    <row r="289" spans="2:13" ht="15" customHeight="1" x14ac:dyDescent="0.2">
      <c r="B289" s="269" t="s">
        <v>186</v>
      </c>
      <c r="C289" s="270">
        <v>31001</v>
      </c>
      <c r="D289" s="219" t="s">
        <v>290</v>
      </c>
      <c r="E289" s="467" t="s">
        <v>392</v>
      </c>
      <c r="F289" s="467" t="s">
        <v>393</v>
      </c>
      <c r="G289" s="468" t="s">
        <v>389</v>
      </c>
      <c r="H289" s="468" t="s">
        <v>395</v>
      </c>
      <c r="I289" s="468" t="s">
        <v>391</v>
      </c>
      <c r="J289" s="467" t="s">
        <v>387</v>
      </c>
      <c r="K289" s="467" t="s">
        <v>323</v>
      </c>
      <c r="L289" s="467" t="s">
        <v>394</v>
      </c>
      <c r="M289" s="220" t="s">
        <v>291</v>
      </c>
    </row>
    <row r="290" spans="2:13" ht="30.75" customHeight="1" x14ac:dyDescent="0.2">
      <c r="B290" s="269" t="s">
        <v>187</v>
      </c>
      <c r="C290" s="270" t="s">
        <v>300</v>
      </c>
      <c r="D290" s="223"/>
      <c r="E290" s="469"/>
      <c r="F290" s="469"/>
      <c r="G290" s="470"/>
      <c r="H290" s="470"/>
      <c r="I290" s="470"/>
      <c r="J290" s="469"/>
      <c r="K290" s="469"/>
      <c r="L290" s="469"/>
      <c r="M290" s="224"/>
    </row>
    <row r="291" spans="2:13" ht="65.25" customHeight="1" x14ac:dyDescent="0.2">
      <c r="B291" s="269" t="s">
        <v>189</v>
      </c>
      <c r="C291" s="270" t="s">
        <v>301</v>
      </c>
      <c r="D291" s="223"/>
      <c r="E291" s="469"/>
      <c r="F291" s="469"/>
      <c r="G291" s="470"/>
      <c r="H291" s="470"/>
      <c r="I291" s="470"/>
      <c r="J291" s="469"/>
      <c r="K291" s="469"/>
      <c r="L291" s="469"/>
      <c r="M291" s="224"/>
    </row>
    <row r="292" spans="2:13" ht="36.75" customHeight="1" x14ac:dyDescent="0.2">
      <c r="B292" s="269" t="s">
        <v>191</v>
      </c>
      <c r="C292" s="270" t="s">
        <v>302</v>
      </c>
      <c r="D292" s="223"/>
      <c r="E292" s="469"/>
      <c r="F292" s="469"/>
      <c r="G292" s="470"/>
      <c r="H292" s="470"/>
      <c r="I292" s="470"/>
      <c r="J292" s="469"/>
      <c r="K292" s="469"/>
      <c r="L292" s="469"/>
      <c r="M292" s="224"/>
    </row>
    <row r="293" spans="2:13" ht="15" customHeight="1" x14ac:dyDescent="0.2">
      <c r="B293" s="561" t="s">
        <v>195</v>
      </c>
      <c r="C293" s="562"/>
      <c r="D293" s="229"/>
      <c r="E293" s="475"/>
      <c r="F293" s="476"/>
      <c r="G293" s="475"/>
      <c r="H293" s="475"/>
      <c r="I293" s="475"/>
      <c r="J293" s="475"/>
      <c r="K293" s="475"/>
      <c r="L293" s="475"/>
      <c r="M293" s="229"/>
    </row>
    <row r="294" spans="2:13" ht="15" customHeight="1" x14ac:dyDescent="0.2">
      <c r="B294" s="279" t="s">
        <v>184</v>
      </c>
      <c r="C294" s="271"/>
      <c r="D294" s="262" t="e">
        <f>SUM('Հավելված 3 Մաս 2'!#REF!)</f>
        <v>#REF!</v>
      </c>
      <c r="E294" s="339">
        <f>SUM('Հավելված 3 Մաս 2'!E204)</f>
        <v>0</v>
      </c>
      <c r="F294" s="263"/>
      <c r="G294" s="262">
        <f>SUM('Հավելված 3 Մաս 2'!G204)</f>
        <v>0</v>
      </c>
      <c r="H294" s="262">
        <f>SUM('Հավելված 3 Մաս 2'!H204)</f>
        <v>0</v>
      </c>
      <c r="I294" s="262">
        <f>SUM('Հավելված 3 Մաս 2'!I204)</f>
        <v>0</v>
      </c>
      <c r="J294" s="262">
        <f>SUM('Հավելված 3 Մաս 2'!J204)</f>
        <v>0</v>
      </c>
      <c r="K294" s="262">
        <f>SUM('Հավելված 3 Մաս 2'!K204)</f>
        <v>0</v>
      </c>
      <c r="L294" s="262">
        <f>SUM('Հավելված 3 Մաս 2'!L204)</f>
        <v>0</v>
      </c>
      <c r="M294" s="244"/>
    </row>
    <row r="295" spans="2:13" ht="15" customHeight="1" x14ac:dyDescent="0.2">
      <c r="B295" s="12"/>
      <c r="C295" s="12"/>
      <c r="D295" s="12"/>
      <c r="E295" s="374"/>
      <c r="F295" s="374"/>
      <c r="G295" s="374"/>
      <c r="H295" s="374"/>
      <c r="I295" s="374"/>
      <c r="J295" s="374"/>
      <c r="K295" s="374"/>
      <c r="L295" s="374"/>
      <c r="M295" s="12"/>
    </row>
    <row r="296" spans="2:13" ht="15" customHeight="1" x14ac:dyDescent="0.2">
      <c r="B296" s="243"/>
      <c r="C296" s="243"/>
      <c r="D296" s="243"/>
      <c r="E296" s="478"/>
      <c r="F296" s="478"/>
      <c r="G296" s="478"/>
      <c r="H296" s="478"/>
      <c r="I296" s="478"/>
      <c r="J296" s="478"/>
      <c r="K296" s="478"/>
      <c r="L296" s="478"/>
      <c r="M296" s="243"/>
    </row>
    <row r="297" spans="2:13" ht="15" customHeight="1" x14ac:dyDescent="0.2">
      <c r="B297" s="213" t="s">
        <v>210</v>
      </c>
      <c r="C297" s="213" t="s">
        <v>211</v>
      </c>
    </row>
    <row r="298" spans="2:13" ht="63.75" customHeight="1" x14ac:dyDescent="0.2">
      <c r="B298" s="259">
        <v>1117</v>
      </c>
      <c r="C298" s="114" t="s">
        <v>136</v>
      </c>
    </row>
    <row r="299" spans="2:13" ht="15" customHeight="1" x14ac:dyDescent="0.2">
      <c r="B299" s="216" t="s">
        <v>213</v>
      </c>
    </row>
    <row r="300" spans="2:13" ht="15" customHeight="1" x14ac:dyDescent="0.2">
      <c r="B300" s="214" t="s">
        <v>185</v>
      </c>
      <c r="C300" s="204">
        <v>1117</v>
      </c>
      <c r="D300" s="571" t="s">
        <v>289</v>
      </c>
      <c r="E300" s="572"/>
      <c r="F300" s="572"/>
      <c r="G300" s="572"/>
      <c r="H300" s="572"/>
      <c r="I300" s="572"/>
      <c r="J300" s="572"/>
      <c r="K300" s="572"/>
      <c r="L300" s="572"/>
      <c r="M300" s="573"/>
    </row>
    <row r="301" spans="2:13" ht="15" customHeight="1" x14ac:dyDescent="0.2">
      <c r="B301" s="214" t="s">
        <v>186</v>
      </c>
      <c r="C301" s="204">
        <v>11002</v>
      </c>
      <c r="D301" s="219" t="s">
        <v>290</v>
      </c>
      <c r="E301" s="467" t="s">
        <v>392</v>
      </c>
      <c r="F301" s="467" t="s">
        <v>393</v>
      </c>
      <c r="G301" s="468" t="s">
        <v>389</v>
      </c>
      <c r="H301" s="468" t="s">
        <v>395</v>
      </c>
      <c r="I301" s="468" t="s">
        <v>391</v>
      </c>
      <c r="J301" s="467" t="s">
        <v>387</v>
      </c>
      <c r="K301" s="467" t="s">
        <v>323</v>
      </c>
      <c r="L301" s="467" t="s">
        <v>394</v>
      </c>
      <c r="M301" s="220" t="s">
        <v>291</v>
      </c>
    </row>
    <row r="302" spans="2:13" ht="43.5" customHeight="1" x14ac:dyDescent="0.2">
      <c r="B302" s="214" t="s">
        <v>187</v>
      </c>
      <c r="C302" s="110" t="s">
        <v>139</v>
      </c>
      <c r="D302" s="223"/>
      <c r="E302" s="469"/>
      <c r="F302" s="469"/>
      <c r="G302" s="470"/>
      <c r="H302" s="470"/>
      <c r="I302" s="470"/>
      <c r="J302" s="469"/>
      <c r="K302" s="469"/>
      <c r="L302" s="469"/>
      <c r="M302" s="224"/>
    </row>
    <row r="303" spans="2:13" ht="37.5" customHeight="1" x14ac:dyDescent="0.2">
      <c r="B303" s="214" t="s">
        <v>189</v>
      </c>
      <c r="C303" s="62" t="s">
        <v>140</v>
      </c>
      <c r="D303" s="223"/>
      <c r="E303" s="469"/>
      <c r="F303" s="469"/>
      <c r="G303" s="470"/>
      <c r="H303" s="470"/>
      <c r="I303" s="470"/>
      <c r="J303" s="469"/>
      <c r="K303" s="469"/>
      <c r="L303" s="469"/>
      <c r="M303" s="224"/>
    </row>
    <row r="304" spans="2:13" ht="24" customHeight="1" x14ac:dyDescent="0.2">
      <c r="B304" s="214" t="s">
        <v>191</v>
      </c>
      <c r="C304" s="287" t="s">
        <v>113</v>
      </c>
      <c r="D304" s="223"/>
      <c r="E304" s="469"/>
      <c r="F304" s="469"/>
      <c r="G304" s="470"/>
      <c r="H304" s="470"/>
      <c r="I304" s="470"/>
      <c r="J304" s="469"/>
      <c r="K304" s="469"/>
      <c r="L304" s="469"/>
      <c r="M304" s="224"/>
    </row>
    <row r="305" spans="2:13" ht="30.75" customHeight="1" x14ac:dyDescent="0.2">
      <c r="B305" s="214" t="s">
        <v>141</v>
      </c>
      <c r="C305" s="285" t="s">
        <v>142</v>
      </c>
      <c r="D305" s="225"/>
      <c r="E305" s="471"/>
      <c r="F305" s="471"/>
      <c r="G305" s="472"/>
      <c r="H305" s="472"/>
      <c r="I305" s="472"/>
      <c r="J305" s="471"/>
      <c r="K305" s="471"/>
      <c r="L305" s="471"/>
      <c r="M305" s="226"/>
    </row>
    <row r="306" spans="2:13" ht="15" customHeight="1" x14ac:dyDescent="0.2">
      <c r="B306" s="230" t="s">
        <v>184</v>
      </c>
      <c r="C306" s="258"/>
      <c r="D306" s="263" t="e">
        <f>SUM('Հավելված 3 Մաս 2'!#REF!)</f>
        <v>#REF!</v>
      </c>
      <c r="E306" s="263">
        <f>SUM('Հավելված 3 Մաս 2'!E218)</f>
        <v>2162528.5</v>
      </c>
      <c r="F306" s="263">
        <f>SUM('Հավելված 3 Մաս 2'!F218)</f>
        <v>2512877.6</v>
      </c>
      <c r="G306" s="263">
        <f>SUM('Հավելված 3 Մաս 2'!G218)</f>
        <v>538615.51799999992</v>
      </c>
      <c r="H306" s="263">
        <f>SUM('Հավելված 3 Մաս 2'!H218)</f>
        <v>1282417.8999999999</v>
      </c>
      <c r="I306" s="263">
        <f>SUM('Հավելված 3 Մաս 2'!I218)</f>
        <v>1923626.8499999999</v>
      </c>
      <c r="J306" s="263">
        <f>SUM('Հավելված 3 Մաս 2'!J218)</f>
        <v>2564835.7999999998</v>
      </c>
      <c r="K306" s="263">
        <f>SUM('Հավելված 3 Մաս 2'!K218)</f>
        <v>2586756.5</v>
      </c>
      <c r="L306" s="263">
        <f>SUM('Հավելված 3 Մաս 2'!L218)</f>
        <v>2608900.5</v>
      </c>
      <c r="M306" s="244"/>
    </row>
    <row r="307" spans="2:13" ht="15" customHeight="1" x14ac:dyDescent="0.2">
      <c r="B307" s="243"/>
      <c r="C307" s="243"/>
      <c r="D307" s="243"/>
      <c r="E307" s="478"/>
      <c r="F307" s="478"/>
      <c r="G307" s="478"/>
      <c r="H307" s="478"/>
      <c r="I307" s="478"/>
      <c r="J307" s="478"/>
      <c r="K307" s="478"/>
      <c r="L307" s="478"/>
      <c r="M307" s="243"/>
    </row>
    <row r="308" spans="2:13" ht="15" customHeight="1" x14ac:dyDescent="0.2">
      <c r="B308" s="214" t="s">
        <v>185</v>
      </c>
      <c r="C308" s="204">
        <v>1117</v>
      </c>
      <c r="D308" s="571" t="s">
        <v>289</v>
      </c>
      <c r="E308" s="572"/>
      <c r="F308" s="572"/>
      <c r="G308" s="572"/>
      <c r="H308" s="572"/>
      <c r="I308" s="572"/>
      <c r="J308" s="572"/>
      <c r="K308" s="572"/>
      <c r="L308" s="572"/>
      <c r="M308" s="573"/>
    </row>
    <row r="309" spans="2:13" ht="15" customHeight="1" x14ac:dyDescent="0.2">
      <c r="B309" s="214" t="s">
        <v>186</v>
      </c>
      <c r="C309" s="204">
        <v>31001</v>
      </c>
      <c r="D309" s="219" t="s">
        <v>290</v>
      </c>
      <c r="E309" s="467" t="s">
        <v>392</v>
      </c>
      <c r="F309" s="467" t="s">
        <v>393</v>
      </c>
      <c r="G309" s="468" t="s">
        <v>389</v>
      </c>
      <c r="H309" s="468" t="s">
        <v>395</v>
      </c>
      <c r="I309" s="468" t="s">
        <v>391</v>
      </c>
      <c r="J309" s="467" t="s">
        <v>387</v>
      </c>
      <c r="K309" s="467" t="s">
        <v>323</v>
      </c>
      <c r="L309" s="467" t="s">
        <v>394</v>
      </c>
      <c r="M309" s="220" t="s">
        <v>291</v>
      </c>
    </row>
    <row r="310" spans="2:13" ht="30.75" customHeight="1" x14ac:dyDescent="0.2">
      <c r="B310" s="214" t="s">
        <v>187</v>
      </c>
      <c r="C310" s="341" t="s">
        <v>300</v>
      </c>
      <c r="D310" s="223"/>
      <c r="E310" s="469"/>
      <c r="F310" s="469"/>
      <c r="G310" s="470"/>
      <c r="H310" s="470"/>
      <c r="I310" s="470"/>
      <c r="J310" s="469"/>
      <c r="K310" s="469"/>
      <c r="L310" s="469"/>
      <c r="M310" s="224"/>
    </row>
    <row r="311" spans="2:13" ht="33.75" customHeight="1" x14ac:dyDescent="0.2">
      <c r="B311" s="214" t="s">
        <v>189</v>
      </c>
      <c r="C311" s="110" t="s">
        <v>300</v>
      </c>
      <c r="D311" s="223"/>
      <c r="E311" s="469"/>
      <c r="F311" s="469"/>
      <c r="G311" s="470"/>
      <c r="H311" s="470"/>
      <c r="I311" s="470"/>
      <c r="J311" s="469"/>
      <c r="K311" s="469"/>
      <c r="L311" s="469"/>
      <c r="M311" s="224"/>
    </row>
    <row r="312" spans="2:13" ht="15" customHeight="1" x14ac:dyDescent="0.2">
      <c r="B312" s="214" t="s">
        <v>191</v>
      </c>
      <c r="C312" s="287" t="s">
        <v>113</v>
      </c>
      <c r="D312" s="223"/>
      <c r="E312" s="469"/>
      <c r="F312" s="469"/>
      <c r="G312" s="470"/>
      <c r="H312" s="470"/>
      <c r="I312" s="470"/>
      <c r="J312" s="469"/>
      <c r="K312" s="469"/>
      <c r="L312" s="469"/>
      <c r="M312" s="224"/>
    </row>
    <row r="313" spans="2:13" ht="26.25" customHeight="1" x14ac:dyDescent="0.2">
      <c r="B313" s="214" t="s">
        <v>141</v>
      </c>
      <c r="C313" s="285" t="s">
        <v>142</v>
      </c>
      <c r="D313" s="225"/>
      <c r="E313" s="471"/>
      <c r="F313" s="471"/>
      <c r="G313" s="472"/>
      <c r="H313" s="472"/>
      <c r="I313" s="472"/>
      <c r="J313" s="471"/>
      <c r="K313" s="471"/>
      <c r="L313" s="471"/>
      <c r="M313" s="226"/>
    </row>
    <row r="314" spans="2:13" ht="25.5" customHeight="1" x14ac:dyDescent="0.2">
      <c r="B314" s="230" t="s">
        <v>184</v>
      </c>
      <c r="C314" s="258"/>
      <c r="D314" s="263" t="e">
        <f>SUM('Հավելված 3 Մաս 2'!#REF!)</f>
        <v>#REF!</v>
      </c>
      <c r="E314" s="263">
        <f>SUM('Հավելված 3 Մաս 2'!E226)</f>
        <v>4363</v>
      </c>
      <c r="F314" s="263">
        <f>SUM('Հավելված 3 Մաս 2'!F226)</f>
        <v>0</v>
      </c>
      <c r="G314" s="263">
        <f>SUM('Հավելված 3 Մաս 2'!G226)</f>
        <v>0</v>
      </c>
      <c r="H314" s="263">
        <f>SUM('Հավելված 3 Մաս 2'!H226)</f>
        <v>0</v>
      </c>
      <c r="I314" s="263">
        <f>SUM('Հավելված 3 Մաս 2'!I226)</f>
        <v>0</v>
      </c>
      <c r="J314" s="263">
        <f>SUM('Հավելված 3 Մաս 2'!J226)</f>
        <v>6110</v>
      </c>
      <c r="K314" s="263">
        <f>SUM('Հավելված 3 Մաս 2'!K226)</f>
        <v>4510</v>
      </c>
      <c r="L314" s="263">
        <f>SUM('Հավելված 3 Մաս 2'!L226)</f>
        <v>6110</v>
      </c>
      <c r="M314" s="244"/>
    </row>
    <row r="315" spans="2:13" ht="15" customHeight="1" x14ac:dyDescent="0.2">
      <c r="B315" s="340"/>
      <c r="C315" s="340"/>
      <c r="D315" s="340"/>
      <c r="E315" s="340"/>
      <c r="F315" s="340"/>
      <c r="G315" s="340"/>
      <c r="H315" s="340"/>
      <c r="I315" s="340"/>
      <c r="J315" s="340"/>
      <c r="K315" s="340"/>
      <c r="L315" s="340"/>
      <c r="M315" s="243"/>
    </row>
    <row r="316" spans="2:13" ht="15" customHeight="1" x14ac:dyDescent="0.2">
      <c r="B316" s="213" t="s">
        <v>210</v>
      </c>
      <c r="C316" s="213" t="s">
        <v>211</v>
      </c>
    </row>
    <row r="317" spans="2:13" ht="15" customHeight="1" x14ac:dyDescent="0.2">
      <c r="B317" s="259">
        <v>1168</v>
      </c>
      <c r="C317" s="130" t="s">
        <v>163</v>
      </c>
    </row>
    <row r="318" spans="2:13" ht="15" customHeight="1" x14ac:dyDescent="0.2">
      <c r="B318" s="216" t="s">
        <v>213</v>
      </c>
    </row>
    <row r="319" spans="2:13" ht="15" customHeight="1" x14ac:dyDescent="0.2">
      <c r="B319" s="214" t="s">
        <v>185</v>
      </c>
      <c r="C319" s="204">
        <v>1168</v>
      </c>
      <c r="D319" s="571" t="s">
        <v>289</v>
      </c>
      <c r="E319" s="572"/>
      <c r="F319" s="572"/>
      <c r="G319" s="572"/>
      <c r="H319" s="572"/>
      <c r="I319" s="572"/>
      <c r="J319" s="572"/>
      <c r="K319" s="572"/>
      <c r="L319" s="572"/>
      <c r="M319" s="573"/>
    </row>
    <row r="320" spans="2:13" ht="15" customHeight="1" x14ac:dyDescent="0.2">
      <c r="B320" s="214" t="s">
        <v>186</v>
      </c>
      <c r="C320" s="204">
        <v>11008</v>
      </c>
      <c r="D320" s="219" t="s">
        <v>290</v>
      </c>
      <c r="E320" s="467" t="s">
        <v>392</v>
      </c>
      <c r="F320" s="467" t="s">
        <v>393</v>
      </c>
      <c r="G320" s="468" t="s">
        <v>389</v>
      </c>
      <c r="H320" s="468" t="s">
        <v>395</v>
      </c>
      <c r="I320" s="468" t="s">
        <v>391</v>
      </c>
      <c r="J320" s="467" t="s">
        <v>387</v>
      </c>
      <c r="K320" s="467" t="s">
        <v>323</v>
      </c>
      <c r="L320" s="467" t="s">
        <v>394</v>
      </c>
      <c r="M320" s="220" t="s">
        <v>291</v>
      </c>
    </row>
    <row r="321" spans="2:13" ht="37.5" customHeight="1" x14ac:dyDescent="0.2">
      <c r="B321" s="214" t="s">
        <v>187</v>
      </c>
      <c r="C321" s="133" t="s">
        <v>167</v>
      </c>
      <c r="D321" s="223"/>
      <c r="E321" s="469"/>
      <c r="F321" s="469"/>
      <c r="G321" s="470"/>
      <c r="H321" s="470"/>
      <c r="I321" s="470"/>
      <c r="J321" s="469"/>
      <c r="K321" s="469"/>
      <c r="L321" s="469"/>
      <c r="M321" s="224"/>
    </row>
    <row r="322" spans="2:13" ht="68.25" customHeight="1" x14ac:dyDescent="0.2">
      <c r="B322" s="214" t="s">
        <v>189</v>
      </c>
      <c r="C322" s="286" t="s">
        <v>304</v>
      </c>
      <c r="D322" s="223"/>
      <c r="E322" s="469"/>
      <c r="F322" s="469"/>
      <c r="G322" s="470"/>
      <c r="H322" s="470"/>
      <c r="I322" s="470"/>
      <c r="J322" s="469"/>
      <c r="K322" s="469"/>
      <c r="L322" s="469"/>
      <c r="M322" s="224"/>
    </row>
    <row r="323" spans="2:13" ht="15" customHeight="1" x14ac:dyDescent="0.2">
      <c r="B323" s="214" t="s">
        <v>191</v>
      </c>
      <c r="C323" s="204" t="s">
        <v>246</v>
      </c>
      <c r="D323" s="223"/>
      <c r="E323" s="469"/>
      <c r="F323" s="469"/>
      <c r="G323" s="470"/>
      <c r="H323" s="470"/>
      <c r="I323" s="470"/>
      <c r="J323" s="469"/>
      <c r="K323" s="469"/>
      <c r="L323" s="469"/>
      <c r="M323" s="224"/>
    </row>
    <row r="324" spans="2:13" ht="35.25" customHeight="1" x14ac:dyDescent="0.2">
      <c r="B324" s="214" t="s">
        <v>245</v>
      </c>
      <c r="C324" s="207" t="s">
        <v>250</v>
      </c>
      <c r="D324" s="223"/>
      <c r="E324" s="469"/>
      <c r="F324" s="469"/>
      <c r="G324" s="470"/>
      <c r="H324" s="470"/>
      <c r="I324" s="470"/>
      <c r="J324" s="469"/>
      <c r="K324" s="469"/>
      <c r="L324" s="469"/>
      <c r="M324" s="224"/>
    </row>
    <row r="325" spans="2:13" ht="15" customHeight="1" x14ac:dyDescent="0.2">
      <c r="B325" s="559" t="s">
        <v>195</v>
      </c>
      <c r="C325" s="560"/>
      <c r="D325" s="229"/>
      <c r="E325" s="525"/>
      <c r="F325" s="526"/>
      <c r="G325" s="525"/>
      <c r="H325" s="525"/>
      <c r="I325" s="525"/>
      <c r="J325" s="525"/>
      <c r="K325" s="525"/>
      <c r="L325" s="525"/>
      <c r="M325" s="229"/>
    </row>
    <row r="326" spans="2:13" ht="15" customHeight="1" x14ac:dyDescent="0.2">
      <c r="B326" s="255" t="s">
        <v>305</v>
      </c>
      <c r="C326" s="256"/>
      <c r="D326" s="288">
        <v>74</v>
      </c>
      <c r="E326" s="527">
        <v>62</v>
      </c>
      <c r="F326" s="527">
        <v>88</v>
      </c>
      <c r="G326" s="523">
        <f>SUM(J326)</f>
        <v>88</v>
      </c>
      <c r="H326" s="523">
        <f>SUM(J326)</f>
        <v>88</v>
      </c>
      <c r="I326" s="523">
        <f>SUM(J326)</f>
        <v>88</v>
      </c>
      <c r="J326" s="527">
        <v>88</v>
      </c>
      <c r="K326" s="527">
        <v>88</v>
      </c>
      <c r="L326" s="527">
        <v>88</v>
      </c>
      <c r="M326" s="232"/>
    </row>
    <row r="327" spans="2:13" ht="15" customHeight="1" x14ac:dyDescent="0.2">
      <c r="B327" s="277" t="s">
        <v>184</v>
      </c>
      <c r="C327" s="258"/>
      <c r="D327" s="263" t="e">
        <f>SUM('Հավելված 3 Մաս 2'!#REF!)</f>
        <v>#REF!</v>
      </c>
      <c r="E327" s="263">
        <f>SUM('Հավելված 3 Մաս 2'!E240)</f>
        <v>130</v>
      </c>
      <c r="F327" s="263">
        <f>SUM('Հավելված 3 Մաս 2'!F240)</f>
        <v>844.8</v>
      </c>
      <c r="G327" s="263">
        <f>SUM('Հավելված 3 Մաս 2'!G240)</f>
        <v>105.6</v>
      </c>
      <c r="H327" s="263">
        <f>SUM('Հավելված 3 Մաս 2'!H240)</f>
        <v>211.2</v>
      </c>
      <c r="I327" s="263">
        <f>SUM('Հավելված 3 Մաս 2'!I240)</f>
        <v>316.79999999999995</v>
      </c>
      <c r="J327" s="263">
        <f>SUM('Հավելված 3 Մաս 2'!J240)</f>
        <v>422.4</v>
      </c>
      <c r="K327" s="263">
        <f>SUM('Հավելված 3 Մաս 2'!K240)</f>
        <v>422.4</v>
      </c>
      <c r="L327" s="263">
        <f>SUM('Հավելված 3 Մաս 2'!L240)</f>
        <v>422.4</v>
      </c>
      <c r="M327" s="263">
        <f>SUM('Հավելված 3 Մաս 2'!M240)</f>
        <v>83</v>
      </c>
    </row>
    <row r="328" spans="2:13" ht="18" customHeight="1" x14ac:dyDescent="0.2">
      <c r="B328" s="243"/>
      <c r="C328" s="243"/>
      <c r="D328" s="243"/>
      <c r="E328" s="478"/>
      <c r="F328" s="478"/>
      <c r="G328" s="478"/>
      <c r="H328" s="478"/>
      <c r="I328" s="478"/>
      <c r="J328" s="478"/>
      <c r="K328" s="478"/>
      <c r="L328" s="478"/>
      <c r="M328" s="243"/>
    </row>
    <row r="329" spans="2:13" ht="15" customHeight="1" x14ac:dyDescent="0.2">
      <c r="B329" s="214" t="s">
        <v>185</v>
      </c>
      <c r="C329" s="204">
        <v>1168</v>
      </c>
      <c r="D329" s="571" t="s">
        <v>289</v>
      </c>
      <c r="E329" s="572"/>
      <c r="F329" s="572"/>
      <c r="G329" s="572"/>
      <c r="H329" s="572"/>
      <c r="I329" s="572"/>
      <c r="J329" s="572"/>
      <c r="K329" s="572"/>
      <c r="L329" s="572"/>
      <c r="M329" s="573"/>
    </row>
    <row r="330" spans="2:13" ht="15" customHeight="1" x14ac:dyDescent="0.2">
      <c r="B330" s="214" t="s">
        <v>186</v>
      </c>
      <c r="C330" s="204">
        <v>12001</v>
      </c>
      <c r="D330" s="219" t="s">
        <v>290</v>
      </c>
      <c r="E330" s="467" t="s">
        <v>392</v>
      </c>
      <c r="F330" s="467" t="s">
        <v>393</v>
      </c>
      <c r="G330" s="468" t="s">
        <v>389</v>
      </c>
      <c r="H330" s="468" t="s">
        <v>395</v>
      </c>
      <c r="I330" s="468" t="s">
        <v>391</v>
      </c>
      <c r="J330" s="467" t="s">
        <v>387</v>
      </c>
      <c r="K330" s="467" t="s">
        <v>323</v>
      </c>
      <c r="L330" s="467" t="s">
        <v>394</v>
      </c>
      <c r="M330" s="220" t="s">
        <v>291</v>
      </c>
    </row>
    <row r="331" spans="2:13" ht="34.5" customHeight="1" x14ac:dyDescent="0.2">
      <c r="B331" s="214" t="s">
        <v>187</v>
      </c>
      <c r="C331" s="133" t="s">
        <v>306</v>
      </c>
      <c r="D331" s="223"/>
      <c r="E331" s="469"/>
      <c r="F331" s="469"/>
      <c r="G331" s="470"/>
      <c r="H331" s="470"/>
      <c r="I331" s="470"/>
      <c r="J331" s="469"/>
      <c r="K331" s="469"/>
      <c r="L331" s="469"/>
      <c r="M331" s="224"/>
    </row>
    <row r="332" spans="2:13" ht="57" customHeight="1" x14ac:dyDescent="0.2">
      <c r="B332" s="214" t="s">
        <v>189</v>
      </c>
      <c r="C332" s="286" t="s">
        <v>307</v>
      </c>
      <c r="D332" s="223"/>
      <c r="E332" s="469"/>
      <c r="F332" s="469"/>
      <c r="G332" s="470"/>
      <c r="H332" s="470"/>
      <c r="I332" s="470"/>
      <c r="J332" s="469"/>
      <c r="K332" s="469"/>
      <c r="L332" s="469"/>
      <c r="M332" s="224"/>
    </row>
    <row r="333" spans="2:13" ht="15" customHeight="1" x14ac:dyDescent="0.2">
      <c r="B333" s="214" t="s">
        <v>191</v>
      </c>
      <c r="C333" s="204" t="s">
        <v>69</v>
      </c>
      <c r="D333" s="223"/>
      <c r="E333" s="469"/>
      <c r="F333" s="469"/>
      <c r="G333" s="470"/>
      <c r="H333" s="470"/>
      <c r="I333" s="470"/>
      <c r="J333" s="469"/>
      <c r="K333" s="469"/>
      <c r="L333" s="469"/>
      <c r="M333" s="224"/>
    </row>
    <row r="334" spans="2:13" ht="21.75" customHeight="1" x14ac:dyDescent="0.2">
      <c r="B334" s="214" t="s">
        <v>193</v>
      </c>
      <c r="C334" s="204" t="s">
        <v>310</v>
      </c>
      <c r="D334" s="225"/>
      <c r="E334" s="471"/>
      <c r="F334" s="471"/>
      <c r="G334" s="472"/>
      <c r="H334" s="472"/>
      <c r="I334" s="472"/>
      <c r="J334" s="471"/>
      <c r="K334" s="471"/>
      <c r="L334" s="471"/>
      <c r="M334" s="226"/>
    </row>
    <row r="335" spans="2:13" ht="15" customHeight="1" x14ac:dyDescent="0.2">
      <c r="B335" s="563" t="s">
        <v>195</v>
      </c>
      <c r="C335" s="564"/>
      <c r="D335" s="229"/>
      <c r="E335" s="475"/>
      <c r="F335" s="476"/>
      <c r="G335" s="475"/>
      <c r="H335" s="475"/>
      <c r="I335" s="475"/>
      <c r="J335" s="475"/>
      <c r="K335" s="475"/>
      <c r="L335" s="475"/>
      <c r="M335" s="229"/>
    </row>
    <row r="336" spans="2:13" ht="15" customHeight="1" x14ac:dyDescent="0.2">
      <c r="B336" s="253" t="s">
        <v>403</v>
      </c>
      <c r="C336" s="254"/>
      <c r="D336" s="288">
        <v>74</v>
      </c>
      <c r="E336" s="527">
        <v>62</v>
      </c>
      <c r="F336" s="527">
        <f>SUM(F337:F338)</f>
        <v>88</v>
      </c>
      <c r="G336" s="523">
        <f>SUM(J336)</f>
        <v>88</v>
      </c>
      <c r="H336" s="523">
        <f>SUM(J336)</f>
        <v>88</v>
      </c>
      <c r="I336" s="523">
        <f>SUM(J336)</f>
        <v>88</v>
      </c>
      <c r="J336" s="527">
        <v>88</v>
      </c>
      <c r="K336" s="527">
        <v>88</v>
      </c>
      <c r="L336" s="527">
        <v>88</v>
      </c>
      <c r="M336" s="245"/>
    </row>
    <row r="337" spans="2:13" ht="15" customHeight="1" x14ac:dyDescent="0.2">
      <c r="B337" s="498" t="s">
        <v>404</v>
      </c>
      <c r="C337" s="499"/>
      <c r="D337" s="288">
        <v>74</v>
      </c>
      <c r="E337" s="527"/>
      <c r="F337" s="527">
        <v>53</v>
      </c>
      <c r="G337" s="523">
        <f>SUM(J337)</f>
        <v>53</v>
      </c>
      <c r="H337" s="523">
        <f>SUM(J337)</f>
        <v>53</v>
      </c>
      <c r="I337" s="523">
        <f>SUM(J337)</f>
        <v>53</v>
      </c>
      <c r="J337" s="527">
        <v>53</v>
      </c>
      <c r="K337" s="527">
        <v>53</v>
      </c>
      <c r="L337" s="527">
        <v>53</v>
      </c>
      <c r="M337" s="245"/>
    </row>
    <row r="338" spans="2:13" ht="15" customHeight="1" x14ac:dyDescent="0.2">
      <c r="B338" s="498" t="s">
        <v>405</v>
      </c>
      <c r="C338" s="499"/>
      <c r="D338" s="288">
        <v>74</v>
      </c>
      <c r="E338" s="527"/>
      <c r="F338" s="527">
        <v>35</v>
      </c>
      <c r="G338" s="523">
        <f>SUM(J338)</f>
        <v>35</v>
      </c>
      <c r="H338" s="523">
        <f>SUM(J338)</f>
        <v>35</v>
      </c>
      <c r="I338" s="523">
        <f>SUM(J338)</f>
        <v>35</v>
      </c>
      <c r="J338" s="527">
        <v>35</v>
      </c>
      <c r="K338" s="527">
        <v>35</v>
      </c>
      <c r="L338" s="527">
        <v>35</v>
      </c>
      <c r="M338" s="245"/>
    </row>
    <row r="339" spans="2:13" ht="15" customHeight="1" x14ac:dyDescent="0.2">
      <c r="B339" s="253" t="s">
        <v>308</v>
      </c>
      <c r="C339" s="254"/>
      <c r="D339" s="245"/>
      <c r="E339" s="526">
        <v>1</v>
      </c>
      <c r="F339" s="526">
        <v>1</v>
      </c>
      <c r="G339" s="526">
        <v>1</v>
      </c>
      <c r="H339" s="526">
        <v>1</v>
      </c>
      <c r="I339" s="526">
        <v>1</v>
      </c>
      <c r="J339" s="526">
        <v>1</v>
      </c>
      <c r="K339" s="526">
        <v>1</v>
      </c>
      <c r="L339" s="526">
        <v>1</v>
      </c>
      <c r="M339" s="245"/>
    </row>
    <row r="340" spans="2:13" ht="15" customHeight="1" x14ac:dyDescent="0.2">
      <c r="B340" s="255" t="s">
        <v>309</v>
      </c>
      <c r="C340" s="256"/>
      <c r="D340" s="248">
        <v>40</v>
      </c>
      <c r="E340" s="473">
        <v>40</v>
      </c>
      <c r="F340" s="473">
        <v>40</v>
      </c>
      <c r="G340" s="473">
        <v>40</v>
      </c>
      <c r="H340" s="473">
        <v>40</v>
      </c>
      <c r="I340" s="473">
        <v>40</v>
      </c>
      <c r="J340" s="473">
        <v>40</v>
      </c>
      <c r="K340" s="473">
        <v>40</v>
      </c>
      <c r="L340" s="473">
        <v>40</v>
      </c>
      <c r="M340" s="232"/>
    </row>
    <row r="341" spans="2:13" ht="15" customHeight="1" x14ac:dyDescent="0.2">
      <c r="B341" s="230" t="s">
        <v>184</v>
      </c>
      <c r="C341" s="258"/>
      <c r="D341" s="263" t="e">
        <f>SUM('Հավելված 3 Մաս 2'!#REF!)</f>
        <v>#REF!</v>
      </c>
      <c r="E341" s="263">
        <f>SUM('Հավելված 3 Մաս 2'!E246)</f>
        <v>32600</v>
      </c>
      <c r="F341" s="263">
        <f>SUM('Հավելված 3 Մաս 2'!F246)</f>
        <v>84480</v>
      </c>
      <c r="G341" s="263">
        <f>SUM('Հավելված 3 Մաս 2'!G246)</f>
        <v>21120</v>
      </c>
      <c r="H341" s="263">
        <f>SUM('Հավելված 3 Մաս 2'!H246)</f>
        <v>42240</v>
      </c>
      <c r="I341" s="263">
        <f>SUM('Հավելված 3 Մաս 2'!I246)</f>
        <v>63360</v>
      </c>
      <c r="J341" s="263">
        <f>SUM('Հավելված 3 Մաս 2'!J246)</f>
        <v>84480</v>
      </c>
      <c r="K341" s="263">
        <f>SUM('Հավելված 3 Մաս 2'!K246)</f>
        <v>84480</v>
      </c>
      <c r="L341" s="263">
        <f>SUM('Հավելված 3 Մաս 2'!L246)</f>
        <v>84480</v>
      </c>
      <c r="M341" s="263">
        <f>SUM('Հավելված 3 Մաս 2'!M246)</f>
        <v>0</v>
      </c>
    </row>
    <row r="342" spans="2:13" ht="15" customHeight="1" x14ac:dyDescent="0.2">
      <c r="B342" s="243"/>
      <c r="C342" s="243"/>
      <c r="D342" s="243"/>
      <c r="E342" s="478"/>
      <c r="F342" s="478"/>
      <c r="G342" s="478"/>
      <c r="H342" s="478"/>
      <c r="I342" s="478"/>
      <c r="J342" s="478"/>
      <c r="K342" s="478"/>
      <c r="L342" s="478"/>
      <c r="M342" s="243"/>
    </row>
    <row r="343" spans="2:13" ht="15" customHeight="1" x14ac:dyDescent="0.2">
      <c r="B343" s="243"/>
      <c r="C343" s="243"/>
      <c r="D343" s="243"/>
      <c r="E343" s="478"/>
      <c r="F343" s="478"/>
      <c r="G343" s="478"/>
      <c r="H343" s="478"/>
      <c r="I343" s="478"/>
      <c r="J343" s="478"/>
      <c r="K343" s="478"/>
      <c r="L343" s="478"/>
      <c r="M343" s="243"/>
    </row>
    <row r="344" spans="2:13" x14ac:dyDescent="0.2">
      <c r="B344" s="243"/>
      <c r="C344" s="243"/>
      <c r="D344" s="243"/>
      <c r="E344" s="478"/>
      <c r="F344" s="478"/>
      <c r="G344" s="478"/>
      <c r="H344" s="478"/>
      <c r="I344" s="478"/>
      <c r="J344" s="478"/>
      <c r="K344" s="478"/>
      <c r="L344" s="478"/>
      <c r="M344" s="243"/>
    </row>
    <row r="345" spans="2:13" x14ac:dyDescent="0.2">
      <c r="B345" s="213" t="s">
        <v>210</v>
      </c>
      <c r="C345" s="213" t="s">
        <v>211</v>
      </c>
    </row>
    <row r="346" spans="2:13" x14ac:dyDescent="0.2">
      <c r="B346" s="259">
        <v>1184</v>
      </c>
      <c r="C346" s="80" t="s">
        <v>143</v>
      </c>
    </row>
    <row r="347" spans="2:13" x14ac:dyDescent="0.2">
      <c r="B347" s="216" t="s">
        <v>213</v>
      </c>
    </row>
    <row r="348" spans="2:13" x14ac:dyDescent="0.2">
      <c r="B348" s="214" t="s">
        <v>185</v>
      </c>
      <c r="C348" s="204">
        <v>1184</v>
      </c>
      <c r="D348" s="571" t="s">
        <v>289</v>
      </c>
      <c r="E348" s="572"/>
      <c r="F348" s="572"/>
      <c r="G348" s="572"/>
      <c r="H348" s="572"/>
      <c r="I348" s="572"/>
      <c r="J348" s="572"/>
      <c r="K348" s="572"/>
      <c r="L348" s="572"/>
      <c r="M348" s="573"/>
    </row>
    <row r="349" spans="2:13" ht="18.75" customHeight="1" x14ac:dyDescent="0.2">
      <c r="B349" s="214" t="s">
        <v>186</v>
      </c>
      <c r="C349" s="99">
        <v>11001</v>
      </c>
      <c r="D349" s="219" t="s">
        <v>290</v>
      </c>
      <c r="E349" s="467" t="s">
        <v>392</v>
      </c>
      <c r="F349" s="467" t="s">
        <v>393</v>
      </c>
      <c r="G349" s="468" t="s">
        <v>389</v>
      </c>
      <c r="H349" s="468" t="s">
        <v>395</v>
      </c>
      <c r="I349" s="468" t="s">
        <v>391</v>
      </c>
      <c r="J349" s="467" t="s">
        <v>387</v>
      </c>
      <c r="K349" s="467" t="s">
        <v>323</v>
      </c>
      <c r="L349" s="467" t="s">
        <v>394</v>
      </c>
      <c r="M349" s="220" t="s">
        <v>291</v>
      </c>
    </row>
    <row r="350" spans="2:13" ht="25.5" x14ac:dyDescent="0.2">
      <c r="B350" s="214" t="s">
        <v>187</v>
      </c>
      <c r="C350" s="133" t="s">
        <v>312</v>
      </c>
      <c r="D350" s="223"/>
      <c r="E350" s="469"/>
      <c r="F350" s="469"/>
      <c r="G350" s="470"/>
      <c r="H350" s="470"/>
      <c r="I350" s="470"/>
      <c r="J350" s="469"/>
      <c r="K350" s="469"/>
      <c r="L350" s="469"/>
      <c r="M350" s="224"/>
    </row>
    <row r="351" spans="2:13" ht="51" x14ac:dyDescent="0.2">
      <c r="B351" s="214" t="s">
        <v>189</v>
      </c>
      <c r="C351" s="286" t="s">
        <v>313</v>
      </c>
      <c r="D351" s="223"/>
      <c r="E351" s="469"/>
      <c r="F351" s="469"/>
      <c r="G351" s="470"/>
      <c r="H351" s="470"/>
      <c r="I351" s="470"/>
      <c r="J351" s="469"/>
      <c r="K351" s="469"/>
      <c r="L351" s="469"/>
      <c r="M351" s="224"/>
    </row>
    <row r="352" spans="2:13" x14ac:dyDescent="0.2">
      <c r="B352" s="214" t="s">
        <v>191</v>
      </c>
      <c r="C352" s="204" t="s">
        <v>246</v>
      </c>
      <c r="D352" s="223"/>
      <c r="E352" s="469"/>
      <c r="F352" s="469"/>
      <c r="G352" s="470"/>
      <c r="H352" s="470"/>
      <c r="I352" s="470"/>
      <c r="J352" s="469"/>
      <c r="K352" s="469"/>
      <c r="L352" s="469"/>
      <c r="M352" s="224"/>
    </row>
    <row r="353" spans="2:13" ht="28.5" x14ac:dyDescent="0.2">
      <c r="B353" s="214" t="s">
        <v>245</v>
      </c>
      <c r="C353" s="207" t="s">
        <v>250</v>
      </c>
      <c r="D353" s="223"/>
      <c r="E353" s="469"/>
      <c r="F353" s="469"/>
      <c r="G353" s="470"/>
      <c r="H353" s="470"/>
      <c r="I353" s="470"/>
      <c r="J353" s="469"/>
      <c r="K353" s="469"/>
      <c r="L353" s="469"/>
      <c r="M353" s="224"/>
    </row>
    <row r="354" spans="2:13" x14ac:dyDescent="0.2">
      <c r="B354" s="559" t="s">
        <v>195</v>
      </c>
      <c r="C354" s="560"/>
      <c r="D354" s="229"/>
      <c r="E354" s="475"/>
      <c r="F354" s="476"/>
      <c r="G354" s="475"/>
      <c r="H354" s="475"/>
      <c r="I354" s="475"/>
      <c r="J354" s="475"/>
      <c r="K354" s="475"/>
      <c r="L354" s="475"/>
      <c r="M354" s="229"/>
    </row>
    <row r="355" spans="2:13" x14ac:dyDescent="0.2">
      <c r="B355" s="289" t="s">
        <v>311</v>
      </c>
      <c r="C355" s="256"/>
      <c r="D355" s="235">
        <v>4901</v>
      </c>
      <c r="E355" s="514">
        <v>5878</v>
      </c>
      <c r="F355" s="515">
        <v>8125</v>
      </c>
      <c r="G355" s="523">
        <f>SUM(J355)</f>
        <v>8000</v>
      </c>
      <c r="H355" s="523">
        <f>SUM(J355)</f>
        <v>8000</v>
      </c>
      <c r="I355" s="523">
        <f>SUM(J355)</f>
        <v>8000</v>
      </c>
      <c r="J355" s="514">
        <v>8000</v>
      </c>
      <c r="K355" s="514">
        <v>8000</v>
      </c>
      <c r="L355" s="514">
        <v>8000</v>
      </c>
      <c r="M355" s="232"/>
    </row>
    <row r="356" spans="2:13" x14ac:dyDescent="0.2">
      <c r="B356" s="277" t="s">
        <v>184</v>
      </c>
      <c r="C356" s="258"/>
      <c r="D356" s="263" t="e">
        <f>SUM('Հավելված 3 Մաս 2'!#REF!)</f>
        <v>#REF!</v>
      </c>
      <c r="E356" s="263">
        <f>SUM('Հավելված 3 Մաս 2'!E260)</f>
        <v>11998.8</v>
      </c>
      <c r="F356" s="263">
        <f>SUM('Հավելված 3 Մաս 2'!F260)</f>
        <v>12000</v>
      </c>
      <c r="G356" s="263">
        <f>SUM('Հավելված 3 Մաս 2'!G260)</f>
        <v>3750</v>
      </c>
      <c r="H356" s="263">
        <f>SUM('Հավելված 3 Մաս 2'!H260)</f>
        <v>7500</v>
      </c>
      <c r="I356" s="263">
        <f>SUM('Հավելված 3 Մաս 2'!I260)</f>
        <v>11250</v>
      </c>
      <c r="J356" s="263">
        <f>SUM('Հավելված 3 Մաս 2'!J260)</f>
        <v>15000</v>
      </c>
      <c r="K356" s="263">
        <f>SUM('Հավելված 3 Մաս 2'!K260)</f>
        <v>15000</v>
      </c>
      <c r="L356" s="263">
        <f>SUM('Հավելված 3 Մաս 2'!L260)</f>
        <v>15000</v>
      </c>
      <c r="M356" s="244"/>
    </row>
    <row r="357" spans="2:13" x14ac:dyDescent="0.2">
      <c r="B357" s="243"/>
      <c r="C357" s="243"/>
      <c r="D357" s="243"/>
      <c r="E357" s="478"/>
      <c r="F357" s="478"/>
      <c r="G357" s="478"/>
      <c r="H357" s="478"/>
      <c r="I357" s="478"/>
      <c r="J357" s="478"/>
      <c r="K357" s="478"/>
      <c r="L357" s="478"/>
      <c r="M357" s="243"/>
    </row>
    <row r="358" spans="2:13" x14ac:dyDescent="0.2">
      <c r="B358" s="243"/>
      <c r="C358" s="243"/>
      <c r="D358" s="243"/>
      <c r="E358" s="478"/>
      <c r="F358" s="478"/>
      <c r="G358" s="478"/>
      <c r="H358" s="478"/>
      <c r="I358" s="478"/>
      <c r="J358" s="478"/>
      <c r="K358" s="478"/>
      <c r="L358" s="478"/>
      <c r="M358" s="243"/>
    </row>
    <row r="359" spans="2:13" x14ac:dyDescent="0.2">
      <c r="B359" s="214" t="s">
        <v>185</v>
      </c>
      <c r="C359" s="204">
        <v>1184</v>
      </c>
      <c r="D359" s="571" t="s">
        <v>289</v>
      </c>
      <c r="E359" s="572"/>
      <c r="F359" s="572"/>
      <c r="G359" s="572"/>
      <c r="H359" s="572"/>
      <c r="I359" s="572"/>
      <c r="J359" s="572"/>
      <c r="K359" s="572"/>
      <c r="L359" s="572"/>
      <c r="M359" s="573"/>
    </row>
    <row r="360" spans="2:13" ht="27" customHeight="1" x14ac:dyDescent="0.2">
      <c r="B360" s="214" t="s">
        <v>186</v>
      </c>
      <c r="C360" s="204">
        <v>12001</v>
      </c>
      <c r="D360" s="219" t="s">
        <v>290</v>
      </c>
      <c r="E360" s="467" t="s">
        <v>392</v>
      </c>
      <c r="F360" s="467" t="s">
        <v>393</v>
      </c>
      <c r="G360" s="468" t="s">
        <v>389</v>
      </c>
      <c r="H360" s="468" t="s">
        <v>395</v>
      </c>
      <c r="I360" s="468" t="s">
        <v>391</v>
      </c>
      <c r="J360" s="467" t="s">
        <v>387</v>
      </c>
      <c r="K360" s="467" t="s">
        <v>323</v>
      </c>
      <c r="L360" s="467" t="s">
        <v>394</v>
      </c>
      <c r="M360" s="220" t="s">
        <v>291</v>
      </c>
    </row>
    <row r="361" spans="2:13" ht="71.25" x14ac:dyDescent="0.2">
      <c r="B361" s="214" t="s">
        <v>187</v>
      </c>
      <c r="C361" s="204" t="s">
        <v>315</v>
      </c>
      <c r="D361" s="223"/>
      <c r="E361" s="469"/>
      <c r="F361" s="469"/>
      <c r="G361" s="470"/>
      <c r="H361" s="470"/>
      <c r="I361" s="470"/>
      <c r="J361" s="469"/>
      <c r="K361" s="469"/>
      <c r="L361" s="469"/>
      <c r="M361" s="224"/>
    </row>
    <row r="362" spans="2:13" ht="71.25" x14ac:dyDescent="0.2">
      <c r="B362" s="214" t="s">
        <v>189</v>
      </c>
      <c r="C362" s="256" t="s">
        <v>316</v>
      </c>
      <c r="D362" s="223"/>
      <c r="E362" s="469"/>
      <c r="F362" s="469"/>
      <c r="G362" s="470"/>
      <c r="H362" s="470"/>
      <c r="I362" s="470"/>
      <c r="J362" s="469"/>
      <c r="K362" s="469"/>
      <c r="L362" s="469"/>
      <c r="M362" s="224"/>
    </row>
    <row r="363" spans="2:13" x14ac:dyDescent="0.2">
      <c r="B363" s="214" t="s">
        <v>191</v>
      </c>
      <c r="C363" s="204" t="s">
        <v>69</v>
      </c>
      <c r="D363" s="223"/>
      <c r="E363" s="469"/>
      <c r="F363" s="469"/>
      <c r="G363" s="470"/>
      <c r="H363" s="470"/>
      <c r="I363" s="470"/>
      <c r="J363" s="469"/>
      <c r="K363" s="469"/>
      <c r="L363" s="469"/>
      <c r="M363" s="224"/>
    </row>
    <row r="364" spans="2:13" x14ac:dyDescent="0.2">
      <c r="B364" s="559" t="s">
        <v>195</v>
      </c>
      <c r="C364" s="560"/>
      <c r="D364" s="229"/>
      <c r="E364" s="475"/>
      <c r="F364" s="476"/>
      <c r="G364" s="475"/>
      <c r="H364" s="475"/>
      <c r="I364" s="475"/>
      <c r="J364" s="475"/>
      <c r="K364" s="475"/>
      <c r="L364" s="475"/>
      <c r="M364" s="229"/>
    </row>
    <row r="365" spans="2:13" ht="42.75" x14ac:dyDescent="0.2">
      <c r="B365" s="214" t="s">
        <v>193</v>
      </c>
      <c r="C365" s="290" t="s">
        <v>314</v>
      </c>
      <c r="D365" s="245"/>
      <c r="E365" s="476"/>
      <c r="F365" s="476"/>
      <c r="G365" s="476"/>
      <c r="H365" s="476"/>
      <c r="I365" s="476"/>
      <c r="J365" s="476"/>
      <c r="K365" s="476"/>
      <c r="L365" s="476"/>
      <c r="M365" s="245"/>
    </row>
    <row r="366" spans="2:13" x14ac:dyDescent="0.2">
      <c r="B366" s="289" t="s">
        <v>311</v>
      </c>
      <c r="C366" s="12"/>
      <c r="D366" s="235">
        <f>SUM(D355)</f>
        <v>4901</v>
      </c>
      <c r="E366" s="512">
        <f t="shared" ref="E366:L366" si="11">SUM(E355)</f>
        <v>5878</v>
      </c>
      <c r="F366" s="512">
        <f t="shared" si="11"/>
        <v>8125</v>
      </c>
      <c r="G366" s="512">
        <f t="shared" si="11"/>
        <v>8000</v>
      </c>
      <c r="H366" s="512">
        <f t="shared" si="11"/>
        <v>8000</v>
      </c>
      <c r="I366" s="512">
        <f t="shared" si="11"/>
        <v>8000</v>
      </c>
      <c r="J366" s="512">
        <f t="shared" si="11"/>
        <v>8000</v>
      </c>
      <c r="K366" s="512">
        <f t="shared" si="11"/>
        <v>8000</v>
      </c>
      <c r="L366" s="512">
        <f t="shared" si="11"/>
        <v>8000</v>
      </c>
      <c r="M366" s="232"/>
    </row>
    <row r="367" spans="2:13" x14ac:dyDescent="0.2">
      <c r="B367" s="277" t="s">
        <v>184</v>
      </c>
      <c r="C367" s="258"/>
      <c r="D367" s="263" t="e">
        <f>SUM('Հավելված 3 Մաս 2'!#REF!)</f>
        <v>#REF!</v>
      </c>
      <c r="E367" s="263">
        <f>SUM('Հավելված 3 Մաս 2'!E266)</f>
        <v>1199866.1000000001</v>
      </c>
      <c r="F367" s="263">
        <f>SUM('Հավելված 3 Մաս 2'!F266)</f>
        <v>1200000</v>
      </c>
      <c r="G367" s="263">
        <f>SUM('Հավելված 3 Մաս 2'!G266)</f>
        <v>375000</v>
      </c>
      <c r="H367" s="263">
        <f>SUM('Հավելված 3 Մաս 2'!H266)</f>
        <v>750000</v>
      </c>
      <c r="I367" s="263">
        <f>SUM('Հավելված 3 Մաս 2'!I266)</f>
        <v>1125000</v>
      </c>
      <c r="J367" s="263">
        <f>SUM('Հավելված 3 Մաս 2'!J266)</f>
        <v>1500000</v>
      </c>
      <c r="K367" s="263">
        <f>SUM('Հավելված 3 Մաս 2'!K266)</f>
        <v>1500000</v>
      </c>
      <c r="L367" s="263">
        <f>SUM('Հավելված 3 Մաս 2'!L266)</f>
        <v>1500000</v>
      </c>
      <c r="M367" s="263">
        <f>SUM('Հավելված 3 Մաս 2'!M266)</f>
        <v>0</v>
      </c>
    </row>
    <row r="368" spans="2:13" ht="15" customHeight="1" x14ac:dyDescent="0.2">
      <c r="B368" s="243"/>
      <c r="D368" s="243"/>
      <c r="E368" s="478"/>
      <c r="F368" s="478"/>
      <c r="G368" s="478"/>
      <c r="H368" s="478"/>
      <c r="I368" s="478"/>
      <c r="J368" s="478"/>
      <c r="K368" s="478"/>
      <c r="L368" s="478"/>
      <c r="M368" s="243"/>
    </row>
    <row r="369" spans="2:13" ht="15" customHeight="1" x14ac:dyDescent="0.2">
      <c r="B369" s="243"/>
      <c r="C369" s="243"/>
      <c r="D369" s="243"/>
      <c r="E369" s="478"/>
      <c r="F369" s="478"/>
      <c r="G369" s="478"/>
      <c r="H369" s="478"/>
      <c r="I369" s="478"/>
      <c r="J369" s="478"/>
      <c r="K369" s="478"/>
      <c r="L369" s="478"/>
      <c r="M369" s="243"/>
    </row>
    <row r="370" spans="2:13" x14ac:dyDescent="0.2">
      <c r="B370" s="213" t="s">
        <v>210</v>
      </c>
      <c r="C370" s="213" t="s">
        <v>211</v>
      </c>
    </row>
    <row r="371" spans="2:13" x14ac:dyDescent="0.2">
      <c r="B371" s="212">
        <v>1205</v>
      </c>
      <c r="C371" s="214" t="s">
        <v>280</v>
      </c>
    </row>
    <row r="372" spans="2:13" x14ac:dyDescent="0.2">
      <c r="B372" s="216" t="s">
        <v>213</v>
      </c>
    </row>
    <row r="373" spans="2:13" x14ac:dyDescent="0.2">
      <c r="B373" s="214" t="s">
        <v>185</v>
      </c>
      <c r="C373" s="204">
        <v>1205</v>
      </c>
      <c r="D373" s="571" t="s">
        <v>289</v>
      </c>
      <c r="E373" s="572"/>
      <c r="F373" s="572"/>
      <c r="G373" s="572"/>
      <c r="H373" s="572"/>
      <c r="I373" s="572"/>
      <c r="J373" s="572"/>
      <c r="K373" s="572"/>
      <c r="L373" s="572"/>
      <c r="M373" s="573"/>
    </row>
    <row r="374" spans="2:13" ht="30.75" customHeight="1" x14ac:dyDescent="0.2">
      <c r="B374" s="214" t="s">
        <v>186</v>
      </c>
      <c r="C374" s="204">
        <v>12001</v>
      </c>
      <c r="D374" s="219" t="s">
        <v>290</v>
      </c>
      <c r="E374" s="467" t="s">
        <v>392</v>
      </c>
      <c r="F374" s="467" t="s">
        <v>393</v>
      </c>
      <c r="G374" s="468" t="s">
        <v>389</v>
      </c>
      <c r="H374" s="468" t="s">
        <v>395</v>
      </c>
      <c r="I374" s="468" t="s">
        <v>391</v>
      </c>
      <c r="J374" s="467" t="s">
        <v>387</v>
      </c>
      <c r="K374" s="467" t="s">
        <v>323</v>
      </c>
      <c r="L374" s="467" t="s">
        <v>394</v>
      </c>
      <c r="M374" s="220" t="s">
        <v>291</v>
      </c>
    </row>
    <row r="375" spans="2:13" ht="28.5" x14ac:dyDescent="0.2">
      <c r="B375" s="214" t="s">
        <v>187</v>
      </c>
      <c r="C375" s="204" t="s">
        <v>281</v>
      </c>
      <c r="D375" s="223"/>
      <c r="E375" s="469"/>
      <c r="F375" s="469"/>
      <c r="G375" s="470"/>
      <c r="H375" s="470"/>
      <c r="I375" s="470"/>
      <c r="J375" s="469"/>
      <c r="K375" s="469"/>
      <c r="L375" s="469"/>
      <c r="M375" s="224"/>
    </row>
    <row r="376" spans="2:13" ht="28.5" x14ac:dyDescent="0.2">
      <c r="B376" s="214" t="s">
        <v>189</v>
      </c>
      <c r="C376" s="204" t="s">
        <v>282</v>
      </c>
      <c r="D376" s="223"/>
      <c r="E376" s="469"/>
      <c r="F376" s="469"/>
      <c r="G376" s="470"/>
      <c r="H376" s="470"/>
      <c r="I376" s="470"/>
      <c r="J376" s="469"/>
      <c r="K376" s="469"/>
      <c r="L376" s="469"/>
      <c r="M376" s="224"/>
    </row>
    <row r="377" spans="2:13" x14ac:dyDescent="0.2">
      <c r="B377" s="214" t="s">
        <v>191</v>
      </c>
      <c r="C377" s="204" t="s">
        <v>192</v>
      </c>
      <c r="D377" s="223"/>
      <c r="E377" s="469"/>
      <c r="F377" s="469"/>
      <c r="G377" s="470"/>
      <c r="H377" s="470"/>
      <c r="I377" s="470"/>
      <c r="J377" s="469"/>
      <c r="K377" s="469"/>
      <c r="L377" s="469"/>
      <c r="M377" s="224"/>
    </row>
    <row r="378" spans="2:13" ht="57.75" customHeight="1" x14ac:dyDescent="0.2">
      <c r="B378" s="214" t="s">
        <v>193</v>
      </c>
      <c r="C378" s="204" t="s">
        <v>283</v>
      </c>
      <c r="D378" s="225"/>
      <c r="E378" s="471"/>
      <c r="F378" s="471"/>
      <c r="G378" s="472"/>
      <c r="H378" s="472"/>
      <c r="I378" s="472"/>
      <c r="J378" s="471"/>
      <c r="K378" s="471"/>
      <c r="L378" s="471"/>
      <c r="M378" s="226"/>
    </row>
    <row r="379" spans="2:13" x14ac:dyDescent="0.2">
      <c r="B379" s="559" t="s">
        <v>195</v>
      </c>
      <c r="C379" s="560"/>
      <c r="D379" s="229"/>
      <c r="E379" s="475"/>
      <c r="F379" s="476"/>
      <c r="G379" s="475"/>
      <c r="H379" s="475"/>
      <c r="I379" s="475"/>
      <c r="J379" s="475"/>
      <c r="K379" s="475"/>
      <c r="L379" s="475"/>
      <c r="M379" s="229"/>
    </row>
    <row r="380" spans="2:13" x14ac:dyDescent="0.2">
      <c r="B380" s="255" t="s">
        <v>284</v>
      </c>
      <c r="C380" s="256"/>
      <c r="D380" s="235">
        <v>63547</v>
      </c>
      <c r="E380" s="514">
        <v>69397</v>
      </c>
      <c r="F380" s="515">
        <f>SUM(F381:F383)</f>
        <v>79461</v>
      </c>
      <c r="G380" s="515">
        <f t="shared" ref="G380:L380" si="12">SUM(G381:G383)</f>
        <v>82874</v>
      </c>
      <c r="H380" s="515">
        <f t="shared" si="12"/>
        <v>82874</v>
      </c>
      <c r="I380" s="515">
        <f t="shared" si="12"/>
        <v>82874</v>
      </c>
      <c r="J380" s="515">
        <f t="shared" si="12"/>
        <v>82874</v>
      </c>
      <c r="K380" s="515">
        <f t="shared" si="12"/>
        <v>86574</v>
      </c>
      <c r="L380" s="515">
        <f t="shared" si="12"/>
        <v>89177</v>
      </c>
      <c r="M380" s="232"/>
    </row>
    <row r="381" spans="2:13" x14ac:dyDescent="0.2">
      <c r="B381" s="255" t="s">
        <v>400</v>
      </c>
      <c r="C381" s="256"/>
      <c r="D381" s="235">
        <v>63547</v>
      </c>
      <c r="E381" s="514"/>
      <c r="F381" s="515">
        <v>9389</v>
      </c>
      <c r="G381" s="528">
        <v>12160</v>
      </c>
      <c r="H381" s="528">
        <f t="shared" ref="H381:I383" si="13">SUM(G381)</f>
        <v>12160</v>
      </c>
      <c r="I381" s="528">
        <f t="shared" si="13"/>
        <v>12160</v>
      </c>
      <c r="J381" s="512">
        <f>+I381</f>
        <v>12160</v>
      </c>
      <c r="K381" s="512">
        <v>14592</v>
      </c>
      <c r="L381" s="514">
        <v>15322</v>
      </c>
      <c r="M381" s="232"/>
    </row>
    <row r="382" spans="2:13" x14ac:dyDescent="0.2">
      <c r="B382" s="261" t="s">
        <v>401</v>
      </c>
      <c r="C382" s="256"/>
      <c r="D382" s="235">
        <v>63547</v>
      </c>
      <c r="E382" s="514"/>
      <c r="F382" s="515">
        <v>56572</v>
      </c>
      <c r="G382" s="528">
        <v>58099</v>
      </c>
      <c r="H382" s="528">
        <f t="shared" si="13"/>
        <v>58099</v>
      </c>
      <c r="I382" s="528">
        <f t="shared" si="13"/>
        <v>58099</v>
      </c>
      <c r="J382" s="512">
        <f t="shared" ref="J382:J383" si="14">+I382</f>
        <v>58099</v>
      </c>
      <c r="K382" s="512">
        <v>59114</v>
      </c>
      <c r="L382" s="514">
        <v>60856</v>
      </c>
      <c r="M382" s="232"/>
    </row>
    <row r="383" spans="2:13" x14ac:dyDescent="0.2">
      <c r="B383" s="261" t="s">
        <v>402</v>
      </c>
      <c r="C383" s="256"/>
      <c r="D383" s="235">
        <v>63547</v>
      </c>
      <c r="E383" s="514"/>
      <c r="F383" s="515">
        <v>13500</v>
      </c>
      <c r="G383" s="528">
        <v>12615</v>
      </c>
      <c r="H383" s="528">
        <f t="shared" si="13"/>
        <v>12615</v>
      </c>
      <c r="I383" s="528">
        <f t="shared" si="13"/>
        <v>12615</v>
      </c>
      <c r="J383" s="512">
        <f t="shared" si="14"/>
        <v>12615</v>
      </c>
      <c r="K383" s="512">
        <v>12868</v>
      </c>
      <c r="L383" s="514">
        <v>12999</v>
      </c>
      <c r="M383" s="232"/>
    </row>
    <row r="384" spans="2:13" ht="15" customHeight="1" x14ac:dyDescent="0.2">
      <c r="B384" s="230" t="s">
        <v>184</v>
      </c>
      <c r="C384" s="258"/>
      <c r="D384" s="263" t="e">
        <f>SUM('Հավելված 3 Մաս 2'!#REF!)</f>
        <v>#REF!</v>
      </c>
      <c r="E384" s="263">
        <f>SUM('Հավելված 3 Մաս 2'!E280)</f>
        <v>23562704.899999999</v>
      </c>
      <c r="F384" s="263">
        <f>+'Հավելված 3 Մաս 2'!F280</f>
        <v>25395417.800000001</v>
      </c>
      <c r="G384" s="263">
        <f>SUM('Հավելված 3 Մաս 2'!G280)</f>
        <v>7146664.2000000002</v>
      </c>
      <c r="H384" s="263">
        <f>SUM('Հավելված 3 Մաս 2'!H280)</f>
        <v>13743585</v>
      </c>
      <c r="I384" s="263">
        <f>SUM('Հավելված 3 Մաս 2'!I280)</f>
        <v>20615377.5</v>
      </c>
      <c r="J384" s="263">
        <f>+'Հավելված 3 Մաս 2'!J280</f>
        <v>27487170</v>
      </c>
      <c r="K384" s="263">
        <f>+'Հավելված 3 Մաս 2'!K280</f>
        <v>28711170</v>
      </c>
      <c r="L384" s="263">
        <f>+'Հավելված 3 Մաս 2'!L280</f>
        <v>29573160</v>
      </c>
      <c r="M384" s="244"/>
    </row>
    <row r="385" spans="2:13" ht="24" customHeight="1" x14ac:dyDescent="0.2">
      <c r="B385" s="12"/>
      <c r="C385" s="12"/>
      <c r="D385" s="12"/>
      <c r="E385" s="374"/>
      <c r="F385" s="374"/>
      <c r="G385" s="374"/>
      <c r="H385" s="374"/>
      <c r="I385" s="374"/>
      <c r="J385" s="374"/>
      <c r="K385" s="374"/>
      <c r="L385" s="374"/>
      <c r="M385" s="12"/>
    </row>
    <row r="386" spans="2:13" x14ac:dyDescent="0.2">
      <c r="B386" s="214" t="s">
        <v>185</v>
      </c>
      <c r="C386" s="204">
        <v>1205</v>
      </c>
      <c r="D386" s="571" t="s">
        <v>289</v>
      </c>
      <c r="E386" s="572"/>
      <c r="F386" s="572"/>
      <c r="G386" s="572"/>
      <c r="H386" s="572"/>
      <c r="I386" s="572"/>
      <c r="J386" s="572"/>
      <c r="K386" s="572"/>
      <c r="L386" s="572"/>
      <c r="M386" s="573"/>
    </row>
    <row r="387" spans="2:13" ht="39.75" customHeight="1" x14ac:dyDescent="0.2">
      <c r="B387" s="214" t="s">
        <v>186</v>
      </c>
      <c r="C387" s="204">
        <v>12002</v>
      </c>
      <c r="D387" s="219" t="s">
        <v>290</v>
      </c>
      <c r="E387" s="467" t="s">
        <v>392</v>
      </c>
      <c r="F387" s="467" t="s">
        <v>393</v>
      </c>
      <c r="G387" s="468" t="s">
        <v>389</v>
      </c>
      <c r="H387" s="468" t="s">
        <v>395</v>
      </c>
      <c r="I387" s="468" t="s">
        <v>391</v>
      </c>
      <c r="J387" s="467" t="s">
        <v>387</v>
      </c>
      <c r="K387" s="467" t="s">
        <v>323</v>
      </c>
      <c r="L387" s="467" t="s">
        <v>394</v>
      </c>
      <c r="M387" s="220" t="s">
        <v>291</v>
      </c>
    </row>
    <row r="388" spans="2:13" ht="42.75" x14ac:dyDescent="0.2">
      <c r="B388" s="214" t="s">
        <v>187</v>
      </c>
      <c r="C388" s="204" t="s">
        <v>285</v>
      </c>
      <c r="D388" s="223"/>
      <c r="E388" s="469"/>
      <c r="F388" s="469"/>
      <c r="G388" s="470"/>
      <c r="H388" s="470"/>
      <c r="I388" s="470"/>
      <c r="J388" s="469"/>
      <c r="K388" s="469"/>
      <c r="L388" s="469"/>
      <c r="M388" s="224"/>
    </row>
    <row r="389" spans="2:13" ht="42" customHeight="1" x14ac:dyDescent="0.2">
      <c r="B389" s="214" t="s">
        <v>189</v>
      </c>
      <c r="C389" s="204" t="s">
        <v>286</v>
      </c>
      <c r="D389" s="223"/>
      <c r="E389" s="469"/>
      <c r="F389" s="469"/>
      <c r="G389" s="470"/>
      <c r="H389" s="470"/>
      <c r="I389" s="470"/>
      <c r="J389" s="469"/>
      <c r="K389" s="469"/>
      <c r="L389" s="469"/>
      <c r="M389" s="224"/>
    </row>
    <row r="390" spans="2:13" x14ac:dyDescent="0.2">
      <c r="B390" s="214" t="s">
        <v>191</v>
      </c>
      <c r="C390" s="204" t="s">
        <v>192</v>
      </c>
      <c r="D390" s="223"/>
      <c r="E390" s="469"/>
      <c r="F390" s="469"/>
      <c r="G390" s="470"/>
      <c r="H390" s="470"/>
      <c r="I390" s="470"/>
      <c r="J390" s="469"/>
      <c r="K390" s="469"/>
      <c r="L390" s="469"/>
      <c r="M390" s="224"/>
    </row>
    <row r="391" spans="2:13" ht="42.75" x14ac:dyDescent="0.2">
      <c r="B391" s="214" t="s">
        <v>193</v>
      </c>
      <c r="C391" s="204" t="s">
        <v>287</v>
      </c>
      <c r="D391" s="225"/>
      <c r="E391" s="471"/>
      <c r="F391" s="471"/>
      <c r="G391" s="472"/>
      <c r="H391" s="472"/>
      <c r="I391" s="472"/>
      <c r="J391" s="471"/>
      <c r="K391" s="471"/>
      <c r="L391" s="471"/>
      <c r="M391" s="226"/>
    </row>
    <row r="392" spans="2:13" x14ac:dyDescent="0.2">
      <c r="B392" s="559" t="s">
        <v>195</v>
      </c>
      <c r="C392" s="560"/>
      <c r="D392" s="245"/>
      <c r="E392" s="476"/>
      <c r="F392" s="476"/>
      <c r="G392" s="476"/>
      <c r="H392" s="476"/>
      <c r="I392" s="476"/>
      <c r="J392" s="476"/>
      <c r="K392" s="476"/>
      <c r="L392" s="476"/>
      <c r="M392" s="245"/>
    </row>
    <row r="393" spans="2:13" x14ac:dyDescent="0.2">
      <c r="B393" s="255" t="s">
        <v>288</v>
      </c>
      <c r="C393" s="256"/>
      <c r="D393" s="235">
        <v>21890</v>
      </c>
      <c r="E393" s="514">
        <v>28318</v>
      </c>
      <c r="F393" s="515">
        <v>22010</v>
      </c>
      <c r="G393" s="528">
        <f>+G394/200</f>
        <v>8685</v>
      </c>
      <c r="H393" s="528">
        <f t="shared" ref="H393:I393" si="15">+H394/200</f>
        <v>14475</v>
      </c>
      <c r="I393" s="528">
        <f t="shared" si="15"/>
        <v>21712.5</v>
      </c>
      <c r="J393" s="512">
        <v>28950</v>
      </c>
      <c r="K393" s="514">
        <v>28950</v>
      </c>
      <c r="L393" s="514">
        <v>28950</v>
      </c>
      <c r="M393" s="247"/>
    </row>
    <row r="394" spans="2:13" ht="15" customHeight="1" x14ac:dyDescent="0.2">
      <c r="B394" s="230" t="s">
        <v>184</v>
      </c>
      <c r="C394" s="258"/>
      <c r="D394" s="263" t="e">
        <f>SUM('Հավելված 3 Մաս 2'!#REF!)</f>
        <v>#REF!</v>
      </c>
      <c r="E394" s="263">
        <f>SUM('Հավելված 3 Մաս 2'!E286)</f>
        <v>5793213</v>
      </c>
      <c r="F394" s="263">
        <f>SUM('Հավելված 3 Մաս 2'!F286)</f>
        <v>4456804</v>
      </c>
      <c r="G394" s="263">
        <f>SUM('Հավելված 3 Մաս 2'!G286)</f>
        <v>1737000</v>
      </c>
      <c r="H394" s="263">
        <f>SUM('Հավելված 3 Մաս 2'!H286)</f>
        <v>2895000</v>
      </c>
      <c r="I394" s="263">
        <f>SUM('Հավելված 3 Մաս 2'!I286)</f>
        <v>4342500</v>
      </c>
      <c r="J394" s="263">
        <f>SUM('Հավելված 3 Մաս 2'!J286)</f>
        <v>5790000</v>
      </c>
      <c r="K394" s="263">
        <f>SUM('Հավելված 3 Մաս 2'!K286)</f>
        <v>5790000</v>
      </c>
      <c r="L394" s="263">
        <f>SUM('Հավելված 3 Մաս 2'!L286)</f>
        <v>5790000</v>
      </c>
      <c r="M394" s="244"/>
    </row>
    <row r="395" spans="2:13" ht="15" customHeight="1" x14ac:dyDescent="0.2">
      <c r="B395" s="362"/>
      <c r="C395" s="363"/>
      <c r="D395" s="340"/>
      <c r="E395" s="340"/>
      <c r="F395" s="340"/>
      <c r="G395" s="340"/>
      <c r="H395" s="340"/>
      <c r="I395" s="340"/>
      <c r="J395" s="340"/>
      <c r="K395" s="340"/>
      <c r="L395" s="340"/>
      <c r="M395" s="243"/>
    </row>
    <row r="396" spans="2:13" ht="15" customHeight="1" x14ac:dyDescent="0.2">
      <c r="B396" s="366" t="s">
        <v>339</v>
      </c>
      <c r="C396" s="367" t="s">
        <v>358</v>
      </c>
      <c r="D396" s="340"/>
      <c r="E396" s="571" t="s">
        <v>289</v>
      </c>
      <c r="F396" s="572"/>
      <c r="G396" s="572"/>
      <c r="H396" s="572"/>
      <c r="I396" s="572"/>
      <c r="J396" s="572"/>
      <c r="K396" s="572"/>
      <c r="L396" s="572"/>
      <c r="M396" s="492"/>
    </row>
    <row r="397" spans="2:13" ht="15" customHeight="1" x14ac:dyDescent="0.2">
      <c r="B397" s="366" t="s">
        <v>341</v>
      </c>
      <c r="C397" s="588" t="s">
        <v>359</v>
      </c>
      <c r="D397" s="340"/>
      <c r="E397" s="467" t="s">
        <v>392</v>
      </c>
      <c r="F397" s="467" t="s">
        <v>393</v>
      </c>
      <c r="G397" s="468" t="s">
        <v>389</v>
      </c>
      <c r="H397" s="468" t="s">
        <v>395</v>
      </c>
      <c r="I397" s="468" t="s">
        <v>391</v>
      </c>
      <c r="J397" s="467" t="s">
        <v>387</v>
      </c>
      <c r="K397" s="467" t="s">
        <v>323</v>
      </c>
      <c r="L397" s="467" t="s">
        <v>394</v>
      </c>
      <c r="M397" s="243"/>
    </row>
    <row r="398" spans="2:13" ht="15" customHeight="1" x14ac:dyDescent="0.2">
      <c r="B398" s="366" t="s">
        <v>343</v>
      </c>
      <c r="C398" s="367" t="s">
        <v>360</v>
      </c>
      <c r="D398" s="340"/>
      <c r="E398" s="469"/>
      <c r="F398" s="469"/>
      <c r="G398" s="470"/>
      <c r="H398" s="470"/>
      <c r="I398" s="470"/>
      <c r="J398" s="469"/>
      <c r="K398" s="469"/>
      <c r="L398" s="469"/>
      <c r="M398" s="243"/>
    </row>
    <row r="399" spans="2:13" ht="15" customHeight="1" x14ac:dyDescent="0.2">
      <c r="B399" s="366" t="s">
        <v>345</v>
      </c>
      <c r="C399" s="367" t="s">
        <v>361</v>
      </c>
      <c r="D399" s="340"/>
      <c r="E399" s="469"/>
      <c r="F399" s="469"/>
      <c r="G399" s="470"/>
      <c r="H399" s="470"/>
      <c r="I399" s="470"/>
      <c r="J399" s="469"/>
      <c r="K399" s="469"/>
      <c r="L399" s="469"/>
      <c r="M399" s="243"/>
    </row>
    <row r="400" spans="2:13" ht="15" customHeight="1" x14ac:dyDescent="0.2">
      <c r="B400" s="366" t="s">
        <v>347</v>
      </c>
      <c r="C400" s="367" t="s">
        <v>362</v>
      </c>
      <c r="D400" s="340"/>
      <c r="E400" s="469"/>
      <c r="F400" s="469"/>
      <c r="G400" s="470"/>
      <c r="H400" s="470"/>
      <c r="I400" s="470"/>
      <c r="J400" s="469"/>
      <c r="K400" s="469"/>
      <c r="L400" s="469"/>
      <c r="M400" s="243"/>
    </row>
    <row r="401" spans="2:13" ht="15" customHeight="1" x14ac:dyDescent="0.2">
      <c r="B401" s="366" t="s">
        <v>363</v>
      </c>
      <c r="C401" s="367" t="s">
        <v>364</v>
      </c>
      <c r="D401" s="340"/>
      <c r="E401" s="471"/>
      <c r="F401" s="471"/>
      <c r="G401" s="472"/>
      <c r="H401" s="472"/>
      <c r="I401" s="472"/>
      <c r="J401" s="471"/>
      <c r="K401" s="471"/>
      <c r="L401" s="471"/>
      <c r="M401" s="243"/>
    </row>
    <row r="402" spans="2:13" ht="15" customHeight="1" x14ac:dyDescent="0.2">
      <c r="B402" s="574" t="s">
        <v>351</v>
      </c>
      <c r="C402" s="575"/>
      <c r="D402" s="340"/>
      <c r="E402" s="340"/>
      <c r="F402" s="340"/>
      <c r="G402" s="340"/>
      <c r="H402" s="340"/>
      <c r="I402" s="340"/>
      <c r="J402" s="340"/>
      <c r="K402" s="340"/>
      <c r="L402" s="340"/>
      <c r="M402" s="243"/>
    </row>
    <row r="403" spans="2:13" ht="15" customHeight="1" x14ac:dyDescent="0.3">
      <c r="B403" s="576" t="s">
        <v>365</v>
      </c>
      <c r="C403" s="577"/>
      <c r="D403" s="340"/>
      <c r="E403" s="481"/>
      <c r="F403" s="482"/>
      <c r="G403" s="482"/>
      <c r="H403" s="482"/>
      <c r="I403" s="482"/>
      <c r="J403" s="482"/>
      <c r="K403" s="482"/>
      <c r="L403" s="482"/>
      <c r="M403" s="243"/>
    </row>
    <row r="404" spans="2:13" ht="15" customHeight="1" x14ac:dyDescent="0.2">
      <c r="B404" s="578" t="s">
        <v>353</v>
      </c>
      <c r="C404" s="579"/>
      <c r="D404" s="340"/>
      <c r="E404" s="368"/>
      <c r="F404" s="368"/>
      <c r="G404" s="368"/>
      <c r="H404" s="368"/>
      <c r="I404" s="368"/>
      <c r="J404" s="368"/>
      <c r="K404" s="368"/>
      <c r="L404" s="368"/>
      <c r="M404" s="243"/>
    </row>
    <row r="405" spans="2:13" ht="15" customHeight="1" x14ac:dyDescent="0.2">
      <c r="B405" s="12"/>
      <c r="C405" s="12"/>
      <c r="D405" s="12"/>
      <c r="E405" s="374"/>
      <c r="F405" s="374"/>
      <c r="G405" s="374"/>
      <c r="H405" s="374"/>
      <c r="I405" s="374"/>
      <c r="J405" s="374"/>
      <c r="K405" s="374"/>
      <c r="L405" s="374"/>
      <c r="M405" s="12"/>
    </row>
    <row r="406" spans="2:13" x14ac:dyDescent="0.2">
      <c r="B406" s="269" t="s">
        <v>185</v>
      </c>
      <c r="C406" s="270">
        <v>1205</v>
      </c>
      <c r="D406" s="571" t="s">
        <v>289</v>
      </c>
      <c r="E406" s="572"/>
      <c r="F406" s="572"/>
      <c r="G406" s="572"/>
      <c r="H406" s="572"/>
      <c r="I406" s="572"/>
      <c r="J406" s="572"/>
      <c r="K406" s="572"/>
      <c r="L406" s="572"/>
      <c r="M406" s="573"/>
    </row>
    <row r="407" spans="2:13" ht="33" customHeight="1" x14ac:dyDescent="0.2">
      <c r="B407" s="269" t="s">
        <v>186</v>
      </c>
      <c r="C407" s="270">
        <v>12004</v>
      </c>
      <c r="D407" s="219" t="s">
        <v>290</v>
      </c>
      <c r="E407" s="467" t="s">
        <v>392</v>
      </c>
      <c r="F407" s="467" t="s">
        <v>393</v>
      </c>
      <c r="G407" s="468" t="s">
        <v>389</v>
      </c>
      <c r="H407" s="468" t="s">
        <v>395</v>
      </c>
      <c r="I407" s="468" t="s">
        <v>391</v>
      </c>
      <c r="J407" s="467" t="s">
        <v>387</v>
      </c>
      <c r="K407" s="467" t="s">
        <v>323</v>
      </c>
      <c r="L407" s="467" t="s">
        <v>394</v>
      </c>
      <c r="M407" s="220" t="s">
        <v>291</v>
      </c>
    </row>
    <row r="408" spans="2:13" ht="28.5" x14ac:dyDescent="0.2">
      <c r="B408" s="269" t="s">
        <v>187</v>
      </c>
      <c r="C408" s="270" t="s">
        <v>292</v>
      </c>
      <c r="D408" s="223"/>
      <c r="E408" s="469"/>
      <c r="F408" s="469"/>
      <c r="G408" s="470"/>
      <c r="H408" s="470"/>
      <c r="I408" s="470"/>
      <c r="J408" s="469"/>
      <c r="K408" s="469"/>
      <c r="L408" s="469"/>
      <c r="M408" s="224"/>
    </row>
    <row r="409" spans="2:13" ht="93" customHeight="1" x14ac:dyDescent="0.2">
      <c r="B409" s="269" t="s">
        <v>189</v>
      </c>
      <c r="C409" s="270" t="s">
        <v>293</v>
      </c>
      <c r="D409" s="223"/>
      <c r="E409" s="469"/>
      <c r="F409" s="469"/>
      <c r="G409" s="470"/>
      <c r="H409" s="470"/>
      <c r="I409" s="470"/>
      <c r="J409" s="469"/>
      <c r="K409" s="469"/>
      <c r="L409" s="469"/>
      <c r="M409" s="224"/>
    </row>
    <row r="410" spans="2:13" ht="26.25" customHeight="1" x14ac:dyDescent="0.2">
      <c r="B410" s="269" t="s">
        <v>191</v>
      </c>
      <c r="C410" s="270" t="s">
        <v>192</v>
      </c>
      <c r="D410" s="223"/>
      <c r="E410" s="469"/>
      <c r="F410" s="469"/>
      <c r="G410" s="470"/>
      <c r="H410" s="470"/>
      <c r="I410" s="470"/>
      <c r="J410" s="469"/>
      <c r="K410" s="469"/>
      <c r="L410" s="469"/>
      <c r="M410" s="224"/>
    </row>
    <row r="411" spans="2:13" ht="38.25" customHeight="1" x14ac:dyDescent="0.2">
      <c r="B411" s="269" t="s">
        <v>294</v>
      </c>
      <c r="C411" s="270" t="s">
        <v>295</v>
      </c>
      <c r="D411" s="225"/>
      <c r="E411" s="471"/>
      <c r="F411" s="471"/>
      <c r="G411" s="472"/>
      <c r="H411" s="472"/>
      <c r="I411" s="472"/>
      <c r="J411" s="471"/>
      <c r="K411" s="471"/>
      <c r="L411" s="471"/>
      <c r="M411" s="226"/>
    </row>
    <row r="412" spans="2:13" x14ac:dyDescent="0.2">
      <c r="B412" s="561" t="s">
        <v>195</v>
      </c>
      <c r="C412" s="562"/>
      <c r="D412" s="229"/>
      <c r="E412" s="475"/>
      <c r="F412" s="476"/>
      <c r="G412" s="475"/>
      <c r="H412" s="475"/>
      <c r="I412" s="475"/>
      <c r="J412" s="475"/>
      <c r="K412" s="475"/>
      <c r="L412" s="475"/>
      <c r="M412" s="229"/>
    </row>
    <row r="413" spans="2:13" ht="15" customHeight="1" x14ac:dyDescent="0.2">
      <c r="B413" s="274" t="s">
        <v>296</v>
      </c>
      <c r="C413" s="275"/>
      <c r="D413" s="235"/>
      <c r="E413" s="480"/>
      <c r="F413" s="479"/>
      <c r="G413" s="480"/>
      <c r="H413" s="480"/>
      <c r="I413" s="480"/>
      <c r="J413" s="480"/>
      <c r="K413" s="480"/>
      <c r="L413" s="480"/>
      <c r="M413" s="232"/>
    </row>
    <row r="414" spans="2:13" ht="15" customHeight="1" x14ac:dyDescent="0.2">
      <c r="B414" s="279" t="s">
        <v>184</v>
      </c>
      <c r="C414" s="271"/>
      <c r="D414" s="292" t="e">
        <f>SUM('Հավելված 3 Մաս 2'!#REF!)</f>
        <v>#REF!</v>
      </c>
      <c r="E414" s="292">
        <f>SUM('Հավելված 3 Մաս 2'!E298)</f>
        <v>91100</v>
      </c>
      <c r="F414" s="292">
        <f>SUM('Հավելված 3 Մաս 2'!F298)</f>
        <v>420000</v>
      </c>
      <c r="G414" s="292">
        <f>SUM('Հավելված 3 Մաս 2'!G298)</f>
        <v>105000</v>
      </c>
      <c r="H414" s="292">
        <f>SUM('Հավելված 3 Մաս 2'!H298)</f>
        <v>210000</v>
      </c>
      <c r="I414" s="292">
        <f>SUM('Հավելված 3 Մաս 2'!I298)</f>
        <v>315000</v>
      </c>
      <c r="J414" s="292">
        <f>SUM('Հավելված 3 Մաս 2'!J298)</f>
        <v>420000</v>
      </c>
      <c r="K414" s="292">
        <f>SUM('Հավելված 3 Մաս 2'!K298)</f>
        <v>420000</v>
      </c>
      <c r="L414" s="292">
        <f>SUM('Հավելված 3 Մաս 2'!L298)</f>
        <v>420000</v>
      </c>
      <c r="M414" s="244"/>
    </row>
    <row r="415" spans="2:13" x14ac:dyDescent="0.2">
      <c r="B415" s="12"/>
      <c r="C415" s="12"/>
      <c r="D415" s="12"/>
      <c r="E415" s="374"/>
      <c r="F415" s="374"/>
      <c r="G415" s="374"/>
      <c r="H415" s="374"/>
      <c r="I415" s="374"/>
      <c r="J415" s="374"/>
      <c r="K415" s="374"/>
      <c r="L415" s="374"/>
      <c r="M415" s="12"/>
    </row>
    <row r="416" spans="2:13" x14ac:dyDescent="0.2">
      <c r="B416" s="269" t="s">
        <v>185</v>
      </c>
      <c r="C416" s="270">
        <v>1205</v>
      </c>
      <c r="D416" s="571" t="s">
        <v>289</v>
      </c>
      <c r="E416" s="572"/>
      <c r="F416" s="572"/>
      <c r="G416" s="572"/>
      <c r="H416" s="572"/>
      <c r="I416" s="572"/>
      <c r="J416" s="572"/>
      <c r="K416" s="572"/>
      <c r="L416" s="572"/>
      <c r="M416" s="573"/>
    </row>
    <row r="417" spans="2:13" ht="27.75" customHeight="1" x14ac:dyDescent="0.2">
      <c r="B417" s="269" t="s">
        <v>186</v>
      </c>
      <c r="C417" s="270">
        <v>12005</v>
      </c>
      <c r="D417" s="219" t="s">
        <v>290</v>
      </c>
      <c r="E417" s="467" t="s">
        <v>392</v>
      </c>
      <c r="F417" s="467" t="s">
        <v>393</v>
      </c>
      <c r="G417" s="468" t="s">
        <v>389</v>
      </c>
      <c r="H417" s="468" t="s">
        <v>395</v>
      </c>
      <c r="I417" s="468" t="s">
        <v>391</v>
      </c>
      <c r="J417" s="467" t="s">
        <v>387</v>
      </c>
      <c r="K417" s="467" t="s">
        <v>323</v>
      </c>
      <c r="L417" s="467" t="s">
        <v>394</v>
      </c>
      <c r="M417" s="220" t="s">
        <v>291</v>
      </c>
    </row>
    <row r="418" spans="2:13" ht="28.5" customHeight="1" x14ac:dyDescent="0.2">
      <c r="B418" s="269" t="s">
        <v>187</v>
      </c>
      <c r="C418" s="270" t="s">
        <v>297</v>
      </c>
      <c r="D418" s="223"/>
      <c r="E418" s="469"/>
      <c r="F418" s="469"/>
      <c r="G418" s="470"/>
      <c r="H418" s="470"/>
      <c r="I418" s="470"/>
      <c r="J418" s="469"/>
      <c r="K418" s="469"/>
      <c r="L418" s="469"/>
      <c r="M418" s="224"/>
    </row>
    <row r="419" spans="2:13" ht="30.75" customHeight="1" x14ac:dyDescent="0.2">
      <c r="B419" s="269" t="s">
        <v>189</v>
      </c>
      <c r="C419" s="270" t="s">
        <v>298</v>
      </c>
      <c r="D419" s="223"/>
      <c r="E419" s="469"/>
      <c r="F419" s="469"/>
      <c r="G419" s="470"/>
      <c r="H419" s="470"/>
      <c r="I419" s="470"/>
      <c r="J419" s="469"/>
      <c r="K419" s="469"/>
      <c r="L419" s="469"/>
      <c r="M419" s="224"/>
    </row>
    <row r="420" spans="2:13" x14ac:dyDescent="0.2">
      <c r="B420" s="269" t="s">
        <v>191</v>
      </c>
      <c r="C420" s="270" t="s">
        <v>192</v>
      </c>
      <c r="D420" s="223"/>
      <c r="E420" s="469"/>
      <c r="F420" s="469"/>
      <c r="G420" s="470"/>
      <c r="H420" s="470"/>
      <c r="I420" s="470"/>
      <c r="J420" s="469"/>
      <c r="K420" s="469"/>
      <c r="L420" s="469"/>
      <c r="M420" s="224"/>
    </row>
    <row r="421" spans="2:13" ht="28.5" x14ac:dyDescent="0.2">
      <c r="B421" s="269" t="s">
        <v>294</v>
      </c>
      <c r="C421" s="270" t="s">
        <v>295</v>
      </c>
      <c r="D421" s="225"/>
      <c r="E421" s="471"/>
      <c r="F421" s="471"/>
      <c r="G421" s="472"/>
      <c r="H421" s="472"/>
      <c r="I421" s="472"/>
      <c r="J421" s="471"/>
      <c r="K421" s="471"/>
      <c r="L421" s="471"/>
      <c r="M421" s="226"/>
    </row>
    <row r="422" spans="2:13" x14ac:dyDescent="0.2">
      <c r="B422" s="272" t="s">
        <v>195</v>
      </c>
      <c r="C422" s="273"/>
      <c r="D422" s="229"/>
      <c r="E422" s="475"/>
      <c r="F422" s="476"/>
      <c r="G422" s="475"/>
      <c r="H422" s="475"/>
      <c r="I422" s="475"/>
      <c r="J422" s="475"/>
      <c r="K422" s="475"/>
      <c r="L422" s="475"/>
      <c r="M422" s="229"/>
    </row>
    <row r="423" spans="2:13" ht="15" customHeight="1" x14ac:dyDescent="0.2">
      <c r="B423" s="274" t="s">
        <v>299</v>
      </c>
      <c r="C423" s="275"/>
      <c r="D423" s="235"/>
      <c r="E423" s="480"/>
      <c r="F423" s="479"/>
      <c r="G423" s="480"/>
      <c r="H423" s="480"/>
      <c r="I423" s="480"/>
      <c r="J423" s="480"/>
      <c r="K423" s="480"/>
      <c r="L423" s="480"/>
      <c r="M423" s="232"/>
    </row>
    <row r="424" spans="2:13" ht="18.75" customHeight="1" x14ac:dyDescent="0.2">
      <c r="B424" s="293" t="s">
        <v>184</v>
      </c>
      <c r="C424" s="271"/>
      <c r="D424" s="263" t="e">
        <f>SUM('Հավելված 3 Մաս 2'!#REF!)</f>
        <v>#REF!</v>
      </c>
      <c r="E424" s="263">
        <f>SUM('Հավելված 3 Մաս 2'!E304)</f>
        <v>2199000</v>
      </c>
      <c r="F424" s="263">
        <f>SUM('Հավելված 3 Մաս 2'!F304)</f>
        <v>2150000</v>
      </c>
      <c r="G424" s="263">
        <f>SUM('Հավելված 3 Մաս 2'!G304)</f>
        <v>137500</v>
      </c>
      <c r="H424" s="263">
        <f>SUM('Հավելված 3 Մաս 2'!H304)</f>
        <v>275000</v>
      </c>
      <c r="I424" s="263">
        <f>SUM('Հավելված 3 Մաս 2'!I304)</f>
        <v>412500</v>
      </c>
      <c r="J424" s="263">
        <f>SUM('Հավելված 3 Մաս 2'!J304)</f>
        <v>550000</v>
      </c>
      <c r="K424" s="263">
        <f>SUM('Հավելված 3 Մաս 2'!K304)</f>
        <v>550000</v>
      </c>
      <c r="L424" s="263">
        <f>SUM('Հավելված 3 Մաս 2'!L304)</f>
        <v>550000</v>
      </c>
      <c r="M424" s="244"/>
    </row>
    <row r="425" spans="2:13" ht="18.75" customHeight="1" x14ac:dyDescent="0.2">
      <c r="B425" s="369"/>
      <c r="C425" s="370"/>
      <c r="D425" s="340"/>
      <c r="E425" s="340"/>
      <c r="F425" s="340"/>
      <c r="G425" s="340"/>
      <c r="H425" s="340"/>
      <c r="I425" s="340"/>
      <c r="J425" s="340"/>
      <c r="K425" s="340"/>
      <c r="L425" s="340"/>
      <c r="M425" s="243"/>
    </row>
    <row r="426" spans="2:13" ht="18.75" customHeight="1" x14ac:dyDescent="0.2">
      <c r="B426" s="364" t="s">
        <v>339</v>
      </c>
      <c r="C426" s="371" t="s">
        <v>358</v>
      </c>
      <c r="D426" s="340"/>
      <c r="E426" s="571" t="s">
        <v>289</v>
      </c>
      <c r="F426" s="572"/>
      <c r="G426" s="572"/>
      <c r="H426" s="572"/>
      <c r="I426" s="572"/>
      <c r="J426" s="572"/>
      <c r="K426" s="572"/>
      <c r="L426" s="572"/>
      <c r="M426" s="492"/>
    </row>
    <row r="427" spans="2:13" ht="18.75" customHeight="1" x14ac:dyDescent="0.2">
      <c r="B427" s="364" t="s">
        <v>341</v>
      </c>
      <c r="C427" s="590" t="s">
        <v>366</v>
      </c>
      <c r="D427" s="340"/>
      <c r="E427" s="467" t="s">
        <v>392</v>
      </c>
      <c r="F427" s="467" t="s">
        <v>393</v>
      </c>
      <c r="G427" s="468" t="s">
        <v>389</v>
      </c>
      <c r="H427" s="468" t="s">
        <v>395</v>
      </c>
      <c r="I427" s="468" t="s">
        <v>391</v>
      </c>
      <c r="J427" s="467" t="s">
        <v>387</v>
      </c>
      <c r="K427" s="467" t="s">
        <v>323</v>
      </c>
      <c r="L427" s="467" t="s">
        <v>394</v>
      </c>
      <c r="M427" s="243"/>
    </row>
    <row r="428" spans="2:13" ht="18.75" customHeight="1" x14ac:dyDescent="0.2">
      <c r="B428" s="364" t="s">
        <v>343</v>
      </c>
      <c r="C428" s="371" t="s">
        <v>367</v>
      </c>
      <c r="D428" s="340"/>
      <c r="E428" s="469"/>
      <c r="F428" s="469"/>
      <c r="G428" s="470"/>
      <c r="H428" s="470"/>
      <c r="I428" s="470"/>
      <c r="J428" s="469"/>
      <c r="K428" s="469"/>
      <c r="L428" s="469"/>
      <c r="M428" s="243"/>
    </row>
    <row r="429" spans="2:13" ht="18.75" customHeight="1" x14ac:dyDescent="0.2">
      <c r="B429" s="364" t="s">
        <v>345</v>
      </c>
      <c r="C429" s="371" t="s">
        <v>368</v>
      </c>
      <c r="D429" s="340"/>
      <c r="E429" s="469"/>
      <c r="F429" s="469"/>
      <c r="G429" s="470"/>
      <c r="H429" s="470"/>
      <c r="I429" s="470"/>
      <c r="J429" s="469"/>
      <c r="K429" s="469"/>
      <c r="L429" s="469"/>
      <c r="M429" s="243"/>
    </row>
    <row r="430" spans="2:13" ht="18.75" customHeight="1" x14ac:dyDescent="0.2">
      <c r="B430" s="364" t="s">
        <v>347</v>
      </c>
      <c r="C430" s="371" t="s">
        <v>362</v>
      </c>
      <c r="D430" s="340"/>
      <c r="E430" s="469"/>
      <c r="F430" s="469"/>
      <c r="G430" s="470"/>
      <c r="H430" s="470"/>
      <c r="I430" s="470"/>
      <c r="J430" s="469"/>
      <c r="K430" s="469"/>
      <c r="L430" s="469"/>
      <c r="M430" s="243"/>
    </row>
    <row r="431" spans="2:13" ht="18.75" customHeight="1" x14ac:dyDescent="0.2">
      <c r="B431" s="364" t="s">
        <v>349</v>
      </c>
      <c r="C431" s="371" t="s">
        <v>44</v>
      </c>
      <c r="D431" s="340"/>
      <c r="E431" s="471"/>
      <c r="F431" s="471"/>
      <c r="G431" s="472"/>
      <c r="H431" s="472"/>
      <c r="I431" s="472"/>
      <c r="J431" s="471"/>
      <c r="K431" s="471"/>
      <c r="L431" s="471"/>
      <c r="M431" s="243"/>
    </row>
    <row r="432" spans="2:13" ht="18.75" customHeight="1" x14ac:dyDescent="0.2">
      <c r="B432" s="565" t="s">
        <v>351</v>
      </c>
      <c r="C432" s="566"/>
      <c r="D432" s="340"/>
      <c r="E432" s="340"/>
      <c r="F432" s="340"/>
      <c r="G432" s="340"/>
      <c r="H432" s="340"/>
      <c r="I432" s="340"/>
      <c r="J432" s="340"/>
      <c r="K432" s="340"/>
      <c r="L432" s="340"/>
      <c r="M432" s="243"/>
    </row>
    <row r="433" spans="2:13" ht="18.75" customHeight="1" x14ac:dyDescent="0.2">
      <c r="B433" s="567" t="s">
        <v>369</v>
      </c>
      <c r="C433" s="568"/>
      <c r="D433" s="340"/>
      <c r="E433" s="529"/>
      <c r="F433" s="529"/>
      <c r="G433" s="529"/>
      <c r="H433" s="529"/>
      <c r="I433" s="529"/>
      <c r="J433" s="529"/>
      <c r="K433" s="529"/>
      <c r="L433" s="529"/>
      <c r="M433" s="243"/>
    </row>
    <row r="434" spans="2:13" ht="18.75" customHeight="1" x14ac:dyDescent="0.2">
      <c r="B434" s="569" t="s">
        <v>353</v>
      </c>
      <c r="C434" s="570"/>
      <c r="D434" s="340"/>
      <c r="E434" s="483"/>
      <c r="F434" s="483"/>
      <c r="G434" s="483"/>
      <c r="H434" s="483"/>
      <c r="I434" s="483"/>
      <c r="J434" s="483"/>
      <c r="K434" s="483"/>
      <c r="L434" s="483"/>
      <c r="M434" s="243"/>
    </row>
    <row r="435" spans="2:13" ht="24.75" customHeight="1" x14ac:dyDescent="0.2">
      <c r="B435" s="12"/>
      <c r="C435" s="12"/>
      <c r="D435" s="12"/>
      <c r="E435" s="374"/>
      <c r="F435" s="374"/>
      <c r="G435" s="374"/>
      <c r="H435" s="374"/>
      <c r="I435" s="374"/>
      <c r="J435" s="374"/>
      <c r="K435" s="374"/>
      <c r="L435" s="374"/>
      <c r="M435" s="12"/>
    </row>
    <row r="436" spans="2:13" ht="17.25" customHeight="1" x14ac:dyDescent="0.2">
      <c r="B436" s="12"/>
      <c r="C436" s="12"/>
      <c r="D436" s="12"/>
      <c r="E436" s="374"/>
      <c r="F436" s="374"/>
      <c r="G436" s="374"/>
      <c r="H436" s="374"/>
      <c r="I436" s="374"/>
      <c r="J436" s="374"/>
      <c r="K436" s="374"/>
      <c r="L436" s="374"/>
      <c r="M436" s="12"/>
    </row>
    <row r="437" spans="2:13" ht="17.25" customHeight="1" x14ac:dyDescent="0.2">
      <c r="B437" s="214" t="s">
        <v>185</v>
      </c>
      <c r="C437" s="204">
        <v>1205</v>
      </c>
      <c r="D437" s="571" t="s">
        <v>289</v>
      </c>
      <c r="E437" s="572"/>
      <c r="F437" s="572"/>
      <c r="G437" s="572"/>
      <c r="H437" s="572"/>
      <c r="I437" s="572"/>
      <c r="J437" s="572"/>
      <c r="K437" s="572"/>
      <c r="L437" s="572"/>
      <c r="M437" s="573"/>
    </row>
    <row r="438" spans="2:13" ht="37.5" customHeight="1" x14ac:dyDescent="0.2">
      <c r="B438" s="214" t="s">
        <v>186</v>
      </c>
      <c r="C438" s="204">
        <v>12007</v>
      </c>
      <c r="D438" s="219" t="s">
        <v>290</v>
      </c>
      <c r="E438" s="467" t="s">
        <v>392</v>
      </c>
      <c r="F438" s="467" t="s">
        <v>393</v>
      </c>
      <c r="G438" s="468" t="s">
        <v>389</v>
      </c>
      <c r="H438" s="468" t="s">
        <v>395</v>
      </c>
      <c r="I438" s="468" t="s">
        <v>391</v>
      </c>
      <c r="J438" s="467" t="s">
        <v>387</v>
      </c>
      <c r="K438" s="467" t="s">
        <v>323</v>
      </c>
      <c r="L438" s="467" t="s">
        <v>394</v>
      </c>
      <c r="M438" s="220" t="s">
        <v>291</v>
      </c>
    </row>
    <row r="439" spans="2:13" ht="42.75" x14ac:dyDescent="0.2">
      <c r="B439" s="214" t="s">
        <v>187</v>
      </c>
      <c r="C439" s="204" t="s">
        <v>317</v>
      </c>
      <c r="D439" s="223"/>
      <c r="E439" s="469"/>
      <c r="F439" s="469"/>
      <c r="G439" s="470"/>
      <c r="H439" s="470"/>
      <c r="I439" s="470"/>
      <c r="J439" s="469"/>
      <c r="K439" s="469"/>
      <c r="L439" s="469"/>
      <c r="M439" s="224"/>
    </row>
    <row r="440" spans="2:13" ht="57" x14ac:dyDescent="0.2">
      <c r="B440" s="214" t="s">
        <v>189</v>
      </c>
      <c r="C440" s="204" t="s">
        <v>318</v>
      </c>
      <c r="D440" s="223"/>
      <c r="E440" s="469"/>
      <c r="F440" s="469"/>
      <c r="G440" s="470"/>
      <c r="H440" s="470"/>
      <c r="I440" s="470"/>
      <c r="J440" s="469"/>
      <c r="K440" s="469"/>
      <c r="L440" s="469"/>
      <c r="M440" s="224"/>
    </row>
    <row r="441" spans="2:13" x14ac:dyDescent="0.2">
      <c r="B441" s="214" t="s">
        <v>191</v>
      </c>
      <c r="C441" s="204" t="s">
        <v>192</v>
      </c>
      <c r="D441" s="223"/>
      <c r="E441" s="469"/>
      <c r="F441" s="469"/>
      <c r="G441" s="470"/>
      <c r="H441" s="470"/>
      <c r="I441" s="470"/>
      <c r="J441" s="469"/>
      <c r="K441" s="469"/>
      <c r="L441" s="469"/>
      <c r="M441" s="224"/>
    </row>
    <row r="442" spans="2:13" ht="28.5" x14ac:dyDescent="0.2">
      <c r="B442" s="214" t="s">
        <v>294</v>
      </c>
      <c r="C442" s="204" t="s">
        <v>44</v>
      </c>
      <c r="D442" s="225"/>
      <c r="E442" s="471"/>
      <c r="F442" s="471"/>
      <c r="G442" s="472"/>
      <c r="H442" s="472"/>
      <c r="I442" s="472"/>
      <c r="J442" s="471"/>
      <c r="K442" s="471"/>
      <c r="L442" s="471"/>
      <c r="M442" s="226"/>
    </row>
    <row r="443" spans="2:13" x14ac:dyDescent="0.2">
      <c r="B443" s="559" t="s">
        <v>195</v>
      </c>
      <c r="C443" s="560"/>
      <c r="D443" s="229"/>
      <c r="E443" s="475"/>
      <c r="F443" s="476"/>
      <c r="G443" s="475"/>
      <c r="H443" s="475"/>
      <c r="I443" s="475"/>
      <c r="J443" s="475"/>
      <c r="K443" s="475"/>
      <c r="L443" s="475"/>
      <c r="M443" s="229"/>
    </row>
    <row r="444" spans="2:13" ht="15" customHeight="1" x14ac:dyDescent="0.2">
      <c r="B444" s="255" t="s">
        <v>319</v>
      </c>
      <c r="C444" s="256"/>
      <c r="D444" s="235"/>
      <c r="E444" s="480"/>
      <c r="F444" s="479"/>
      <c r="G444" s="480"/>
      <c r="H444" s="480"/>
      <c r="I444" s="480"/>
      <c r="J444" s="480"/>
      <c r="K444" s="480"/>
      <c r="L444" s="480"/>
      <c r="M444" s="232"/>
    </row>
    <row r="445" spans="2:13" ht="15" customHeight="1" x14ac:dyDescent="0.2">
      <c r="B445" s="257" t="s">
        <v>184</v>
      </c>
      <c r="C445" s="258"/>
      <c r="D445" s="263" t="e">
        <f>SUM('Հավելված 3 Մաս 2'!#REF!)</f>
        <v>#REF!</v>
      </c>
      <c r="E445" s="263">
        <f>SUM('Հավելված 3 Մաս 2'!E316)</f>
        <v>3186.7</v>
      </c>
      <c r="F445" s="263">
        <f>SUM('Հավելված 3 Մաս 2'!F316)</f>
        <v>12655.6</v>
      </c>
      <c r="G445" s="263">
        <f>SUM('Հավելված 3 Մաս 2'!G316)</f>
        <v>3163.9</v>
      </c>
      <c r="H445" s="263">
        <f>SUM('Հավելված 3 Մաս 2'!H316)</f>
        <v>6327.8</v>
      </c>
      <c r="I445" s="263">
        <f>SUM('Հավելված 3 Մաս 2'!I316)</f>
        <v>9491.7000000000007</v>
      </c>
      <c r="J445" s="263">
        <f>SUM('Հավելված 3 Մաս 2'!J316)</f>
        <v>12655.6</v>
      </c>
      <c r="K445" s="263">
        <f>SUM('Հավելված 3 Մաս 2'!K316)</f>
        <v>12655.6</v>
      </c>
      <c r="L445" s="263">
        <f>SUM('Հավելված 3 Մաս 2'!L316)</f>
        <v>12655.6</v>
      </c>
      <c r="M445" s="263">
        <f>SUM('Հավելված 3 Մաս 2'!M316)</f>
        <v>0</v>
      </c>
    </row>
    <row r="446" spans="2:13" x14ac:dyDescent="0.2">
      <c r="B446" s="12"/>
      <c r="C446" s="12"/>
      <c r="D446" s="12"/>
      <c r="E446" s="374"/>
      <c r="F446" s="374"/>
      <c r="G446" s="374"/>
      <c r="H446" s="374"/>
      <c r="I446" s="374"/>
      <c r="J446" s="374"/>
      <c r="K446" s="374"/>
      <c r="L446" s="374"/>
      <c r="M446" s="12"/>
    </row>
    <row r="447" spans="2:13" x14ac:dyDescent="0.2">
      <c r="D447" s="294" t="e">
        <f>SUM(D25,D36,D47,D58,D71,D80,D93,D106,D118,D132,D156,D168,D180,D190,D203,D215,D225,D248,D238,D258,D268,D294,D306,D314,D327,D341,D356,D367,D384,D394,D414,D424,D445)</f>
        <v>#REF!</v>
      </c>
      <c r="E447" s="485">
        <f t="shared" ref="E447:M447" si="16">SUM(E25,E36,E47,E58,E71,E80,E93,E106,E118,E132,E156,E168,E180,E190,E203,E215,E225,E248,E238,E258,E268,E294,E286,E306,E314,E327,E341,E356,E367,E384,E394,E414,E424,E445)</f>
        <v>387074085.89999998</v>
      </c>
      <c r="F447" s="485">
        <f t="shared" si="16"/>
        <v>404711936.50000006</v>
      </c>
      <c r="G447" s="485">
        <f t="shared" si="16"/>
        <v>103151324.53803</v>
      </c>
      <c r="H447" s="485">
        <f t="shared" si="16"/>
        <v>205406881.13503</v>
      </c>
      <c r="I447" s="485">
        <f t="shared" si="16"/>
        <v>308120098.96003002</v>
      </c>
      <c r="J447" s="485">
        <f t="shared" si="16"/>
        <v>410869981.30000001</v>
      </c>
      <c r="K447" s="485">
        <f t="shared" si="16"/>
        <v>412990889.90000004</v>
      </c>
      <c r="L447" s="485">
        <f t="shared" si="16"/>
        <v>414733292.39999998</v>
      </c>
      <c r="M447" s="294">
        <f t="shared" si="16"/>
        <v>83</v>
      </c>
    </row>
    <row r="448" spans="2:13" x14ac:dyDescent="0.2">
      <c r="E448" s="486">
        <f>+'Հավելված 3 Մաս 2'!E324</f>
        <v>2026.7</v>
      </c>
      <c r="F448" s="486"/>
      <c r="G448" s="486"/>
      <c r="H448" s="486"/>
      <c r="I448" s="486"/>
      <c r="J448" s="486"/>
      <c r="K448" s="486"/>
      <c r="L448" s="486"/>
    </row>
    <row r="449" spans="2:13" x14ac:dyDescent="0.2">
      <c r="B449" s="12"/>
      <c r="C449" s="12"/>
      <c r="D449" s="12"/>
      <c r="E449" s="486">
        <f>+E447+E448</f>
        <v>387076112.59999996</v>
      </c>
      <c r="F449" s="486"/>
      <c r="G449" s="486"/>
      <c r="H449" s="486"/>
      <c r="I449" s="486"/>
      <c r="J449" s="486"/>
      <c r="K449" s="486"/>
      <c r="L449" s="486"/>
      <c r="M449" s="12"/>
    </row>
    <row r="451" spans="2:13" x14ac:dyDescent="0.2">
      <c r="B451" s="12"/>
      <c r="C451" s="12"/>
      <c r="D451" s="12"/>
      <c r="M451" s="12"/>
    </row>
  </sheetData>
  <mergeCells count="82">
    <mergeCell ref="D217:M217"/>
    <mergeCell ref="D227:M227"/>
    <mergeCell ref="E135:L135"/>
    <mergeCell ref="E396:L396"/>
    <mergeCell ref="E426:L426"/>
    <mergeCell ref="D240:M240"/>
    <mergeCell ref="D250:M250"/>
    <mergeCell ref="D260:M260"/>
    <mergeCell ref="D373:M373"/>
    <mergeCell ref="D386:M386"/>
    <mergeCell ref="D300:M300"/>
    <mergeCell ref="D319:M319"/>
    <mergeCell ref="D359:M359"/>
    <mergeCell ref="D329:M329"/>
    <mergeCell ref="E270:L270"/>
    <mergeCell ref="B201:C201"/>
    <mergeCell ref="B211:C211"/>
    <mergeCell ref="B212:C212"/>
    <mergeCell ref="D17:M17"/>
    <mergeCell ref="B23:C23"/>
    <mergeCell ref="D27:M27"/>
    <mergeCell ref="D38:M38"/>
    <mergeCell ref="D49:M49"/>
    <mergeCell ref="B33:C33"/>
    <mergeCell ref="B116:C116"/>
    <mergeCell ref="B155:C155"/>
    <mergeCell ref="B165:C165"/>
    <mergeCell ref="B176:C176"/>
    <mergeCell ref="B142:C142"/>
    <mergeCell ref="D195:M195"/>
    <mergeCell ref="D205:M205"/>
    <mergeCell ref="B188:C188"/>
    <mergeCell ref="D110:M110"/>
    <mergeCell ref="D121:M121"/>
    <mergeCell ref="D149:M149"/>
    <mergeCell ref="D158:M158"/>
    <mergeCell ref="D170:M170"/>
    <mergeCell ref="D182:M182"/>
    <mergeCell ref="B127:C127"/>
    <mergeCell ref="B143:C143"/>
    <mergeCell ref="D98:M98"/>
    <mergeCell ref="B44:C44"/>
    <mergeCell ref="B55:C55"/>
    <mergeCell ref="B104:C104"/>
    <mergeCell ref="D86:M86"/>
    <mergeCell ref="B91:C91"/>
    <mergeCell ref="D63:M63"/>
    <mergeCell ref="B69:C69"/>
    <mergeCell ref="D73:M73"/>
    <mergeCell ref="B78:C78"/>
    <mergeCell ref="B443:C443"/>
    <mergeCell ref="D437:M437"/>
    <mergeCell ref="D416:M416"/>
    <mergeCell ref="D406:M406"/>
    <mergeCell ref="D280:M280"/>
    <mergeCell ref="B285:C285"/>
    <mergeCell ref="D308:M308"/>
    <mergeCell ref="D348:M348"/>
    <mergeCell ref="B354:C354"/>
    <mergeCell ref="D288:M288"/>
    <mergeCell ref="B402:C402"/>
    <mergeCell ref="B403:C403"/>
    <mergeCell ref="B404:C404"/>
    <mergeCell ref="B432:C432"/>
    <mergeCell ref="B433:C433"/>
    <mergeCell ref="B434:C434"/>
    <mergeCell ref="B213:C213"/>
    <mergeCell ref="B233:C233"/>
    <mergeCell ref="B412:C412"/>
    <mergeCell ref="B364:C364"/>
    <mergeCell ref="B379:C379"/>
    <mergeCell ref="B392:C392"/>
    <mergeCell ref="B335:C335"/>
    <mergeCell ref="B223:C223"/>
    <mergeCell ref="B325:C325"/>
    <mergeCell ref="B246:C246"/>
    <mergeCell ref="B256:C256"/>
    <mergeCell ref="B266:C266"/>
    <mergeCell ref="B293:C293"/>
    <mergeCell ref="B276:C276"/>
    <mergeCell ref="B277:C277"/>
    <mergeCell ref="B278:C278"/>
  </mergeCells>
  <conditionalFormatting sqref="C65">
    <cfRule type="expression" dxfId="70" priority="7" stopIfTrue="1">
      <formula>#REF!=1</formula>
    </cfRule>
  </conditionalFormatting>
  <conditionalFormatting sqref="C66">
    <cfRule type="expression" dxfId="69" priority="6" stopIfTrue="1">
      <formula>#REF!=1</formula>
    </cfRule>
  </conditionalFormatting>
  <conditionalFormatting sqref="C75">
    <cfRule type="expression" dxfId="68" priority="5" stopIfTrue="1">
      <formula>#REF!=1</formula>
    </cfRule>
  </conditionalFormatting>
  <conditionalFormatting sqref="C76">
    <cfRule type="expression" dxfId="67" priority="4" stopIfTrue="1">
      <formula>#REF!=1</formula>
    </cfRule>
  </conditionalFormatting>
  <conditionalFormatting sqref="C302">
    <cfRule type="expression" dxfId="66" priority="3" stopIfTrue="1">
      <formula>#REF!=1</formula>
    </cfRule>
  </conditionalFormatting>
  <conditionalFormatting sqref="C83">
    <cfRule type="expression" dxfId="65" priority="2" stopIfTrue="1">
      <formula>#REF!=1</formula>
    </cfRule>
  </conditionalFormatting>
  <conditionalFormatting sqref="C310:C311">
    <cfRule type="expression" dxfId="64" priority="1" stopIfTrue="1">
      <formula>#REF!=1</formula>
    </cfRule>
  </conditionalFormatting>
  <pageMargins left="0" right="0" top="0" bottom="0" header="0" footer="0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22"/>
  <sheetViews>
    <sheetView topLeftCell="A286" zoomScale="85" zoomScaleNormal="85" workbookViewId="0">
      <selection activeCell="D309" sqref="D309"/>
    </sheetView>
  </sheetViews>
  <sheetFormatPr defaultRowHeight="15" x14ac:dyDescent="0.25"/>
  <cols>
    <col min="1" max="1" width="3.85546875" customWidth="1"/>
    <col min="2" max="2" width="18.28515625" customWidth="1"/>
    <col min="3" max="3" width="15.85546875" customWidth="1"/>
    <col min="4" max="4" width="60.85546875" customWidth="1"/>
    <col min="5" max="5" width="19.85546875" customWidth="1"/>
    <col min="6" max="6" width="18.42578125" customWidth="1"/>
    <col min="7" max="7" width="18.28515625" customWidth="1"/>
  </cols>
  <sheetData>
    <row r="1" spans="2:7" x14ac:dyDescent="0.25">
      <c r="C1" s="1"/>
      <c r="D1" s="1"/>
      <c r="F1" s="6" t="s">
        <v>11</v>
      </c>
    </row>
    <row r="2" spans="2:7" x14ac:dyDescent="0.25">
      <c r="C2" s="10"/>
      <c r="D2" s="10"/>
    </row>
    <row r="3" spans="2:7" x14ac:dyDescent="0.25">
      <c r="B3" s="9"/>
      <c r="C3" s="8"/>
      <c r="D3" s="8"/>
    </row>
    <row r="4" spans="2:7" ht="19.5" customHeight="1" x14ac:dyDescent="0.25">
      <c r="B4" s="586" t="s">
        <v>9</v>
      </c>
      <c r="C4" s="586"/>
      <c r="D4" s="586"/>
      <c r="E4">
        <v>105002</v>
      </c>
    </row>
    <row r="5" spans="2:7" ht="17.25" customHeight="1" x14ac:dyDescent="0.25">
      <c r="B5" s="586" t="s">
        <v>10</v>
      </c>
      <c r="C5" s="586"/>
      <c r="D5" s="586"/>
      <c r="E5" s="284" t="s">
        <v>142</v>
      </c>
    </row>
    <row r="6" spans="2:7" x14ac:dyDescent="0.25">
      <c r="C6" s="8"/>
      <c r="D6" s="8"/>
    </row>
    <row r="7" spans="2:7" x14ac:dyDescent="0.25">
      <c r="B7" s="7" t="s">
        <v>12</v>
      </c>
      <c r="C7" s="8"/>
      <c r="D7" s="8"/>
    </row>
    <row r="8" spans="2:7" x14ac:dyDescent="0.25">
      <c r="B8" s="9"/>
      <c r="C8" s="9"/>
      <c r="D8" s="9"/>
    </row>
    <row r="9" spans="2:7" ht="15" customHeight="1" x14ac:dyDescent="0.25">
      <c r="B9" s="542" t="s">
        <v>49</v>
      </c>
      <c r="C9" s="543"/>
      <c r="D9" s="540" t="s">
        <v>50</v>
      </c>
      <c r="E9" s="13" t="s">
        <v>387</v>
      </c>
      <c r="F9" s="13" t="s">
        <v>324</v>
      </c>
      <c r="G9" s="13" t="s">
        <v>388</v>
      </c>
    </row>
    <row r="10" spans="2:7" ht="25.5" customHeight="1" x14ac:dyDescent="0.25">
      <c r="B10" s="283" t="s">
        <v>51</v>
      </c>
      <c r="C10" s="14" t="s">
        <v>52</v>
      </c>
      <c r="D10" s="541"/>
      <c r="E10" s="15" t="s">
        <v>53</v>
      </c>
      <c r="F10" s="15" t="s">
        <v>15</v>
      </c>
      <c r="G10" s="15" t="s">
        <v>15</v>
      </c>
    </row>
    <row r="11" spans="2:7" ht="15" customHeight="1" x14ac:dyDescent="0.25">
      <c r="B11" s="16"/>
      <c r="C11" s="17"/>
      <c r="D11" s="18"/>
      <c r="E11" s="17"/>
      <c r="F11" s="17"/>
      <c r="G11" s="19"/>
    </row>
    <row r="12" spans="2:7" ht="27.75" customHeight="1" x14ac:dyDescent="0.25">
      <c r="B12" s="20" t="s">
        <v>8</v>
      </c>
      <c r="C12" s="21"/>
      <c r="D12" s="22"/>
      <c r="E12" s="23"/>
      <c r="F12" s="23"/>
      <c r="G12" s="24"/>
    </row>
    <row r="13" spans="2:7" x14ac:dyDescent="0.25">
      <c r="B13" s="25">
        <v>1005</v>
      </c>
      <c r="C13" s="280"/>
      <c r="D13" s="26" t="s">
        <v>54</v>
      </c>
      <c r="E13" s="143"/>
      <c r="F13" s="143"/>
      <c r="G13" s="143"/>
    </row>
    <row r="14" spans="2:7" x14ac:dyDescent="0.25">
      <c r="B14" s="27"/>
      <c r="C14" s="281"/>
      <c r="D14" s="28" t="s">
        <v>55</v>
      </c>
      <c r="E14" s="301">
        <f t="shared" ref="E14:G14" si="0">SUM(E21,E27,E33,E39)</f>
        <v>11279978.9</v>
      </c>
      <c r="F14" s="301">
        <f t="shared" si="0"/>
        <v>11231978.9</v>
      </c>
      <c r="G14" s="301">
        <f t="shared" si="0"/>
        <v>11225978.9</v>
      </c>
    </row>
    <row r="15" spans="2:7" x14ac:dyDescent="0.25">
      <c r="B15" s="27"/>
      <c r="C15" s="281"/>
      <c r="D15" s="29" t="s">
        <v>56</v>
      </c>
      <c r="E15" s="144"/>
      <c r="F15" s="144"/>
      <c r="G15" s="144"/>
    </row>
    <row r="16" spans="2:7" ht="38.25" x14ac:dyDescent="0.25">
      <c r="B16" s="27"/>
      <c r="C16" s="281"/>
      <c r="D16" s="30" t="s">
        <v>57</v>
      </c>
      <c r="E16" s="144"/>
      <c r="F16" s="144"/>
      <c r="G16" s="144"/>
    </row>
    <row r="17" spans="2:7" x14ac:dyDescent="0.25">
      <c r="B17" s="27"/>
      <c r="C17" s="281"/>
      <c r="D17" s="29" t="s">
        <v>58</v>
      </c>
      <c r="E17" s="144"/>
      <c r="F17" s="144"/>
      <c r="G17" s="144"/>
    </row>
    <row r="18" spans="2:7" ht="25.5" x14ac:dyDescent="0.25">
      <c r="B18" s="31"/>
      <c r="C18" s="282"/>
      <c r="D18" s="32" t="s">
        <v>59</v>
      </c>
      <c r="E18" s="145"/>
      <c r="F18" s="145"/>
      <c r="G18" s="145"/>
    </row>
    <row r="19" spans="2:7" x14ac:dyDescent="0.25">
      <c r="B19" s="33"/>
      <c r="C19" s="34" t="s">
        <v>60</v>
      </c>
      <c r="D19" s="35"/>
      <c r="E19" s="146"/>
      <c r="F19" s="146"/>
      <c r="G19" s="147"/>
    </row>
    <row r="20" spans="2:7" x14ac:dyDescent="0.25">
      <c r="B20" s="36"/>
      <c r="C20" s="37">
        <v>11001</v>
      </c>
      <c r="D20" s="38" t="s">
        <v>61</v>
      </c>
      <c r="E20" s="148"/>
      <c r="F20" s="148"/>
      <c r="G20" s="148"/>
    </row>
    <row r="21" spans="2:7" ht="51" x14ac:dyDescent="0.25">
      <c r="B21" s="39"/>
      <c r="C21" s="40"/>
      <c r="D21" s="41" t="s">
        <v>62</v>
      </c>
      <c r="E21" s="149">
        <f>+'Հավելված 3 Մաս 4'!J25</f>
        <v>650.9</v>
      </c>
      <c r="F21" s="149">
        <f>+'Հավելված 3 Մաս 4'!K25</f>
        <v>650.9</v>
      </c>
      <c r="G21" s="149">
        <f>+'Հավելված 3 Մաս 4'!L25</f>
        <v>650.9</v>
      </c>
    </row>
    <row r="22" spans="2:7" x14ac:dyDescent="0.25">
      <c r="B22" s="39"/>
      <c r="C22" s="40"/>
      <c r="D22" s="42" t="s">
        <v>63</v>
      </c>
      <c r="E22" s="150"/>
      <c r="F22" s="150"/>
      <c r="G22" s="150"/>
    </row>
    <row r="23" spans="2:7" ht="51" x14ac:dyDescent="0.25">
      <c r="B23" s="39"/>
      <c r="C23" s="40"/>
      <c r="D23" s="43" t="s">
        <v>64</v>
      </c>
      <c r="E23" s="150"/>
      <c r="F23" s="150"/>
      <c r="G23" s="150"/>
    </row>
    <row r="24" spans="2:7" x14ac:dyDescent="0.25">
      <c r="B24" s="39"/>
      <c r="C24" s="40"/>
      <c r="D24" s="38" t="s">
        <v>65</v>
      </c>
      <c r="E24" s="150"/>
      <c r="F24" s="150"/>
      <c r="G24" s="150"/>
    </row>
    <row r="25" spans="2:7" x14ac:dyDescent="0.25">
      <c r="B25" s="39"/>
      <c r="C25" s="44"/>
      <c r="D25" s="43" t="s">
        <v>113</v>
      </c>
      <c r="E25" s="150"/>
      <c r="F25" s="150"/>
      <c r="G25" s="150"/>
    </row>
    <row r="26" spans="2:7" x14ac:dyDescent="0.25">
      <c r="B26" s="45"/>
      <c r="C26" s="46">
        <v>12001</v>
      </c>
      <c r="D26" s="47" t="s">
        <v>61</v>
      </c>
      <c r="E26" s="148"/>
      <c r="F26" s="148"/>
      <c r="G26" s="148"/>
    </row>
    <row r="27" spans="2:7" ht="51" x14ac:dyDescent="0.25">
      <c r="B27" s="45"/>
      <c r="C27" s="46"/>
      <c r="D27" s="43" t="s">
        <v>66</v>
      </c>
      <c r="E27" s="149">
        <f>+'Հավելված 3 Մաս 4'!J36</f>
        <v>11000328</v>
      </c>
      <c r="F27" s="149">
        <f>+'Հավելված 3 Մաս 4'!K36</f>
        <v>11000328</v>
      </c>
      <c r="G27" s="149">
        <f>+'Հավելված 3 Մաս 4'!L36</f>
        <v>11000328</v>
      </c>
    </row>
    <row r="28" spans="2:7" x14ac:dyDescent="0.25">
      <c r="B28" s="45"/>
      <c r="C28" s="46"/>
      <c r="D28" s="48" t="s">
        <v>63</v>
      </c>
      <c r="E28" s="150"/>
      <c r="F28" s="150"/>
      <c r="G28" s="150"/>
    </row>
    <row r="29" spans="2:7" ht="51" x14ac:dyDescent="0.25">
      <c r="B29" s="45"/>
      <c r="C29" s="46"/>
      <c r="D29" s="43" t="s">
        <v>67</v>
      </c>
      <c r="E29" s="150"/>
      <c r="F29" s="150"/>
      <c r="G29" s="150"/>
    </row>
    <row r="30" spans="2:7" x14ac:dyDescent="0.25">
      <c r="B30" s="45"/>
      <c r="C30" s="46"/>
      <c r="D30" s="36" t="s">
        <v>68</v>
      </c>
      <c r="E30" s="150"/>
      <c r="F30" s="150"/>
      <c r="G30" s="150"/>
    </row>
    <row r="31" spans="2:7" x14ac:dyDescent="0.25">
      <c r="B31" s="45"/>
      <c r="C31" s="49"/>
      <c r="D31" s="50" t="s">
        <v>69</v>
      </c>
      <c r="E31" s="151"/>
      <c r="F31" s="151"/>
      <c r="G31" s="151"/>
    </row>
    <row r="32" spans="2:7" x14ac:dyDescent="0.25">
      <c r="B32" s="45"/>
      <c r="C32" s="51">
        <v>12002</v>
      </c>
      <c r="D32" s="249" t="s">
        <v>61</v>
      </c>
      <c r="E32" s="153"/>
      <c r="F32" s="148"/>
      <c r="G32" s="152"/>
    </row>
    <row r="33" spans="2:7" x14ac:dyDescent="0.25">
      <c r="B33" s="45"/>
      <c r="C33" s="46"/>
      <c r="D33" s="43" t="s">
        <v>70</v>
      </c>
      <c r="E33" s="149">
        <f>+'Հավելված 3 Մաս 4'!J47</f>
        <v>85200</v>
      </c>
      <c r="F33" s="149">
        <f>+'Հավելված 3 Մաս 4'!K47</f>
        <v>37200</v>
      </c>
      <c r="G33" s="149">
        <f>+'Հավելված 3 Մաս 4'!L47</f>
        <v>31200</v>
      </c>
    </row>
    <row r="34" spans="2:7" x14ac:dyDescent="0.25">
      <c r="B34" s="45"/>
      <c r="C34" s="46"/>
      <c r="D34" s="47" t="s">
        <v>63</v>
      </c>
      <c r="E34" s="155"/>
      <c r="F34" s="150"/>
      <c r="G34" s="154"/>
    </row>
    <row r="35" spans="2:7" x14ac:dyDescent="0.25">
      <c r="B35" s="45"/>
      <c r="C35" s="46"/>
      <c r="D35" s="43" t="s">
        <v>71</v>
      </c>
      <c r="E35" s="155"/>
      <c r="F35" s="150"/>
      <c r="G35" s="154"/>
    </row>
    <row r="36" spans="2:7" x14ac:dyDescent="0.25">
      <c r="B36" s="45"/>
      <c r="C36" s="46"/>
      <c r="D36" s="36" t="s">
        <v>68</v>
      </c>
      <c r="E36" s="155"/>
      <c r="F36" s="150"/>
      <c r="G36" s="154"/>
    </row>
    <row r="37" spans="2:7" x14ac:dyDescent="0.25">
      <c r="B37" s="45"/>
      <c r="C37" s="49"/>
      <c r="D37" s="50" t="s">
        <v>69</v>
      </c>
      <c r="E37" s="157"/>
      <c r="F37" s="151"/>
      <c r="G37" s="156"/>
    </row>
    <row r="38" spans="2:7" x14ac:dyDescent="0.25">
      <c r="B38" s="45"/>
      <c r="C38" s="51">
        <v>12003</v>
      </c>
      <c r="D38" s="47" t="s">
        <v>61</v>
      </c>
      <c r="E38" s="153"/>
      <c r="F38" s="148"/>
      <c r="G38" s="158"/>
    </row>
    <row r="39" spans="2:7" ht="38.25" x14ac:dyDescent="0.25">
      <c r="B39" s="45"/>
      <c r="C39" s="46"/>
      <c r="D39" s="41" t="s">
        <v>72</v>
      </c>
      <c r="E39" s="149">
        <f>+'Հավելված 3 Մաս 4'!J58</f>
        <v>193800</v>
      </c>
      <c r="F39" s="149">
        <f>+'Հավելված 3 Մաս 4'!K58</f>
        <v>193800</v>
      </c>
      <c r="G39" s="149">
        <f>+'Հավելված 3 Մաս 4'!L58</f>
        <v>193800</v>
      </c>
    </row>
    <row r="40" spans="2:7" x14ac:dyDescent="0.25">
      <c r="B40" s="45"/>
      <c r="C40" s="46"/>
      <c r="D40" s="42" t="s">
        <v>63</v>
      </c>
      <c r="E40" s="150"/>
      <c r="F40" s="159"/>
      <c r="G40" s="159"/>
    </row>
    <row r="41" spans="2:7" ht="38.25" x14ac:dyDescent="0.25">
      <c r="B41" s="45"/>
      <c r="C41" s="46"/>
      <c r="D41" s="43" t="s">
        <v>72</v>
      </c>
      <c r="E41" s="150"/>
      <c r="F41" s="159"/>
      <c r="G41" s="159"/>
    </row>
    <row r="42" spans="2:7" x14ac:dyDescent="0.25">
      <c r="B42" s="45"/>
      <c r="C42" s="46"/>
      <c r="D42" s="36" t="s">
        <v>68</v>
      </c>
      <c r="E42" s="150"/>
      <c r="F42" s="159"/>
      <c r="G42" s="159"/>
    </row>
    <row r="43" spans="2:7" x14ac:dyDescent="0.25">
      <c r="B43" s="45"/>
      <c r="C43" s="49"/>
      <c r="D43" s="50" t="s">
        <v>69</v>
      </c>
      <c r="E43" s="151"/>
      <c r="F43" s="159"/>
      <c r="G43" s="159"/>
    </row>
    <row r="44" spans="2:7" x14ac:dyDescent="0.25">
      <c r="B44" s="52" t="s">
        <v>8</v>
      </c>
      <c r="C44" s="53"/>
      <c r="D44" s="22"/>
      <c r="E44" s="160"/>
      <c r="F44" s="160"/>
      <c r="G44" s="161"/>
    </row>
    <row r="45" spans="2:7" x14ac:dyDescent="0.25">
      <c r="B45" s="54">
        <v>1011</v>
      </c>
      <c r="C45" s="55"/>
      <c r="D45" s="56" t="s">
        <v>54</v>
      </c>
      <c r="E45" s="148"/>
      <c r="F45" s="148"/>
      <c r="G45" s="148"/>
    </row>
    <row r="46" spans="2:7" x14ac:dyDescent="0.25">
      <c r="B46" s="57"/>
      <c r="C46" s="58"/>
      <c r="D46" s="59" t="s">
        <v>73</v>
      </c>
      <c r="E46" s="303">
        <f t="shared" ref="E46:G46" si="1">SUM(E53,E59)</f>
        <v>37046891</v>
      </c>
      <c r="F46" s="303">
        <f t="shared" si="1"/>
        <v>37046891</v>
      </c>
      <c r="G46" s="303">
        <f t="shared" si="1"/>
        <v>37046891</v>
      </c>
    </row>
    <row r="47" spans="2:7" x14ac:dyDescent="0.25">
      <c r="B47" s="27"/>
      <c r="C47" s="281"/>
      <c r="D47" s="29" t="s">
        <v>56</v>
      </c>
      <c r="E47" s="150"/>
      <c r="F47" s="150"/>
      <c r="G47" s="150"/>
    </row>
    <row r="48" spans="2:7" ht="25.5" x14ac:dyDescent="0.25">
      <c r="B48" s="27"/>
      <c r="C48" s="281"/>
      <c r="D48" s="30" t="s">
        <v>74</v>
      </c>
      <c r="E48" s="150"/>
      <c r="F48" s="150"/>
      <c r="G48" s="150"/>
    </row>
    <row r="49" spans="2:7" x14ac:dyDescent="0.25">
      <c r="B49" s="27"/>
      <c r="C49" s="281"/>
      <c r="D49" s="29" t="s">
        <v>58</v>
      </c>
      <c r="E49" s="150"/>
      <c r="F49" s="150"/>
      <c r="G49" s="150"/>
    </row>
    <row r="50" spans="2:7" x14ac:dyDescent="0.25">
      <c r="B50" s="31"/>
      <c r="C50" s="282"/>
      <c r="D50" s="30" t="s">
        <v>75</v>
      </c>
      <c r="E50" s="151"/>
      <c r="F50" s="151"/>
      <c r="G50" s="151"/>
    </row>
    <row r="51" spans="2:7" x14ac:dyDescent="0.25">
      <c r="B51" s="33"/>
      <c r="C51" s="34" t="s">
        <v>60</v>
      </c>
      <c r="D51" s="35"/>
      <c r="E51" s="146"/>
      <c r="F51" s="146"/>
      <c r="G51" s="147"/>
    </row>
    <row r="52" spans="2:7" x14ac:dyDescent="0.25">
      <c r="B52" s="60"/>
      <c r="C52" s="280">
        <v>11001</v>
      </c>
      <c r="D52" s="47" t="s">
        <v>61</v>
      </c>
      <c r="E52" s="150"/>
      <c r="F52" s="162"/>
      <c r="G52" s="162"/>
    </row>
    <row r="53" spans="2:7" ht="25.5" x14ac:dyDescent="0.25">
      <c r="B53" s="60"/>
      <c r="C53" s="61"/>
      <c r="D53" s="62" t="s">
        <v>76</v>
      </c>
      <c r="E53" s="163">
        <f>+'Հավելված 3 Մաս 4'!J71</f>
        <v>366800.9</v>
      </c>
      <c r="F53" s="163">
        <f>+'Հավելված 3 Մաս 4'!K71</f>
        <v>366800.9</v>
      </c>
      <c r="G53" s="163">
        <f>+'Հավելված 3 Մաս 4'!L71</f>
        <v>366800.9</v>
      </c>
    </row>
    <row r="54" spans="2:7" x14ac:dyDescent="0.25">
      <c r="B54" s="60"/>
      <c r="C54" s="61"/>
      <c r="D54" s="63" t="s">
        <v>77</v>
      </c>
      <c r="E54" s="163"/>
      <c r="F54" s="164"/>
      <c r="G54" s="164"/>
    </row>
    <row r="55" spans="2:7" ht="38.25" x14ac:dyDescent="0.25">
      <c r="B55" s="60"/>
      <c r="C55" s="61"/>
      <c r="D55" s="64" t="s">
        <v>78</v>
      </c>
      <c r="E55" s="163"/>
      <c r="F55" s="164"/>
      <c r="G55" s="164"/>
    </row>
    <row r="56" spans="2:7" x14ac:dyDescent="0.25">
      <c r="B56" s="60"/>
      <c r="C56" s="61"/>
      <c r="D56" s="63" t="s">
        <v>68</v>
      </c>
      <c r="E56" s="163"/>
      <c r="F56" s="164"/>
      <c r="G56" s="164"/>
    </row>
    <row r="57" spans="2:7" x14ac:dyDescent="0.25">
      <c r="B57" s="60"/>
      <c r="C57" s="61"/>
      <c r="D57" s="41" t="s">
        <v>79</v>
      </c>
      <c r="E57" s="163"/>
      <c r="F57" s="164"/>
      <c r="G57" s="164"/>
    </row>
    <row r="58" spans="2:7" x14ac:dyDescent="0.25">
      <c r="B58" s="65"/>
      <c r="C58" s="280">
        <v>12001</v>
      </c>
      <c r="D58" s="63" t="s">
        <v>61</v>
      </c>
      <c r="E58" s="165"/>
      <c r="F58" s="166"/>
      <c r="G58" s="166"/>
    </row>
    <row r="59" spans="2:7" x14ac:dyDescent="0.25">
      <c r="B59" s="45"/>
      <c r="C59" s="281"/>
      <c r="D59" s="62" t="s">
        <v>80</v>
      </c>
      <c r="E59" s="167">
        <f>+'Հավելված 3 Մաս 4'!J80</f>
        <v>36680090.100000001</v>
      </c>
      <c r="F59" s="167">
        <f>+'Հավելված 3 Մաս 4'!K80</f>
        <v>36680090.100000001</v>
      </c>
      <c r="G59" s="167">
        <f>+'Հավելված 3 Մաս 4'!L80</f>
        <v>36680090.100000001</v>
      </c>
    </row>
    <row r="60" spans="2:7" x14ac:dyDescent="0.25">
      <c r="B60" s="45"/>
      <c r="C60" s="281"/>
      <c r="D60" s="63" t="s">
        <v>77</v>
      </c>
      <c r="E60" s="167"/>
      <c r="F60" s="168"/>
      <c r="G60" s="168"/>
    </row>
    <row r="61" spans="2:7" ht="51" x14ac:dyDescent="0.25">
      <c r="B61" s="45"/>
      <c r="C61" s="281"/>
      <c r="D61" s="64" t="s">
        <v>81</v>
      </c>
      <c r="E61" s="167"/>
      <c r="F61" s="168"/>
      <c r="G61" s="168"/>
    </row>
    <row r="62" spans="2:7" x14ac:dyDescent="0.25">
      <c r="B62" s="45"/>
      <c r="C62" s="281"/>
      <c r="D62" s="63" t="s">
        <v>68</v>
      </c>
      <c r="E62" s="169"/>
      <c r="F62" s="170"/>
      <c r="G62" s="170"/>
    </row>
    <row r="63" spans="2:7" x14ac:dyDescent="0.25">
      <c r="B63" s="66"/>
      <c r="C63" s="282"/>
      <c r="D63" s="67" t="s">
        <v>69</v>
      </c>
      <c r="E63" s="171"/>
      <c r="F63" s="172"/>
      <c r="G63" s="172"/>
    </row>
    <row r="64" spans="2:7" x14ac:dyDescent="0.25">
      <c r="B64" s="52" t="s">
        <v>8</v>
      </c>
      <c r="C64" s="53"/>
      <c r="D64" s="22"/>
      <c r="E64" s="160"/>
      <c r="F64" s="160"/>
      <c r="G64" s="161"/>
    </row>
    <row r="65" spans="2:7" x14ac:dyDescent="0.25">
      <c r="B65" s="68">
        <v>1015</v>
      </c>
      <c r="C65" s="280"/>
      <c r="D65" s="69" t="s">
        <v>54</v>
      </c>
      <c r="E65" s="173"/>
      <c r="F65" s="173"/>
      <c r="G65" s="173"/>
    </row>
    <row r="66" spans="2:7" x14ac:dyDescent="0.25">
      <c r="B66" s="70"/>
      <c r="C66" s="281"/>
      <c r="D66" s="71" t="s">
        <v>82</v>
      </c>
      <c r="E66" s="169"/>
      <c r="F66" s="169"/>
      <c r="G66" s="169"/>
    </row>
    <row r="67" spans="2:7" x14ac:dyDescent="0.25">
      <c r="B67" s="70"/>
      <c r="C67" s="281"/>
      <c r="D67" s="36" t="s">
        <v>83</v>
      </c>
      <c r="E67" s="169"/>
      <c r="F67" s="169"/>
      <c r="G67" s="169"/>
    </row>
    <row r="68" spans="2:7" ht="25.5" x14ac:dyDescent="0.25">
      <c r="B68" s="70"/>
      <c r="C68" s="281"/>
      <c r="D68" s="72" t="s">
        <v>84</v>
      </c>
      <c r="E68" s="304">
        <f t="shared" ref="E68:G68" si="2">SUM(E73)</f>
        <v>44856</v>
      </c>
      <c r="F68" s="304">
        <f t="shared" si="2"/>
        <v>44856</v>
      </c>
      <c r="G68" s="304">
        <f t="shared" si="2"/>
        <v>44856</v>
      </c>
    </row>
    <row r="69" spans="2:7" x14ac:dyDescent="0.25">
      <c r="B69" s="70"/>
      <c r="C69" s="281"/>
      <c r="D69" s="36" t="s">
        <v>85</v>
      </c>
      <c r="E69" s="169"/>
      <c r="F69" s="169"/>
      <c r="G69" s="169"/>
    </row>
    <row r="70" spans="2:7" x14ac:dyDescent="0.25">
      <c r="B70" s="73"/>
      <c r="C70" s="282"/>
      <c r="D70" s="72" t="s">
        <v>86</v>
      </c>
      <c r="E70" s="171"/>
      <c r="F70" s="171"/>
      <c r="G70" s="171"/>
    </row>
    <row r="71" spans="2:7" x14ac:dyDescent="0.25">
      <c r="B71" s="33"/>
      <c r="C71" s="34" t="s">
        <v>60</v>
      </c>
      <c r="D71" s="35"/>
      <c r="E71" s="146"/>
      <c r="F71" s="146"/>
      <c r="G71" s="147"/>
    </row>
    <row r="72" spans="2:7" x14ac:dyDescent="0.25">
      <c r="B72" s="280"/>
      <c r="C72" s="280">
        <v>12001</v>
      </c>
      <c r="D72" s="74" t="s">
        <v>87</v>
      </c>
      <c r="E72" s="173"/>
      <c r="F72" s="173"/>
      <c r="G72" s="173"/>
    </row>
    <row r="73" spans="2:7" ht="25.5" x14ac:dyDescent="0.25">
      <c r="B73" s="281"/>
      <c r="C73" s="281"/>
      <c r="D73" s="67" t="s">
        <v>84</v>
      </c>
      <c r="E73" s="167">
        <f>+'Հավելված 3 Մաս 4'!J93</f>
        <v>44856</v>
      </c>
      <c r="F73" s="167">
        <f>+'Հավելված 3 Մաս 4'!K93</f>
        <v>44856</v>
      </c>
      <c r="G73" s="167">
        <f>+'Հավելված 3 Մաս 4'!L93</f>
        <v>44856</v>
      </c>
    </row>
    <row r="74" spans="2:7" x14ac:dyDescent="0.25">
      <c r="B74" s="281"/>
      <c r="C74" s="281"/>
      <c r="D74" s="75" t="s">
        <v>77</v>
      </c>
      <c r="E74" s="169"/>
      <c r="F74" s="169"/>
      <c r="G74" s="169"/>
    </row>
    <row r="75" spans="2:7" ht="38.25" x14ac:dyDescent="0.25">
      <c r="B75" s="281"/>
      <c r="C75" s="281"/>
      <c r="D75" s="67" t="s">
        <v>88</v>
      </c>
      <c r="E75" s="169"/>
      <c r="F75" s="169"/>
      <c r="G75" s="169"/>
    </row>
    <row r="76" spans="2:7" x14ac:dyDescent="0.25">
      <c r="B76" s="281"/>
      <c r="C76" s="281"/>
      <c r="D76" s="75" t="s">
        <v>68</v>
      </c>
      <c r="E76" s="169"/>
      <c r="F76" s="169"/>
      <c r="G76" s="169"/>
    </row>
    <row r="77" spans="2:7" x14ac:dyDescent="0.25">
      <c r="B77" s="281"/>
      <c r="C77" s="76"/>
      <c r="D77" s="77" t="s">
        <v>69</v>
      </c>
      <c r="E77" s="174"/>
      <c r="F77" s="174"/>
      <c r="G77" s="174"/>
    </row>
    <row r="78" spans="2:7" x14ac:dyDescent="0.25">
      <c r="B78" s="20" t="s">
        <v>8</v>
      </c>
      <c r="C78" s="21"/>
      <c r="D78" s="21"/>
      <c r="E78" s="23"/>
      <c r="F78" s="23"/>
      <c r="G78" s="24"/>
    </row>
    <row r="79" spans="2:7" x14ac:dyDescent="0.25">
      <c r="B79" s="25">
        <v>1068</v>
      </c>
      <c r="C79" s="78"/>
      <c r="D79" s="249" t="s">
        <v>54</v>
      </c>
      <c r="E79" s="175"/>
      <c r="F79" s="175"/>
      <c r="G79" s="175"/>
    </row>
    <row r="80" spans="2:7" x14ac:dyDescent="0.25">
      <c r="B80" s="27"/>
      <c r="C80" s="79"/>
      <c r="D80" s="80" t="s">
        <v>89</v>
      </c>
      <c r="E80" s="300">
        <f>SUM(E87,E93,E99,E105)</f>
        <v>27026949</v>
      </c>
      <c r="F80" s="300">
        <f>SUM(F87,F93,F99,F105)</f>
        <v>27025480.5</v>
      </c>
      <c r="G80" s="300">
        <f>SUM(G87,G93,G99,G105)</f>
        <v>27024501.600000001</v>
      </c>
    </row>
    <row r="81" spans="2:7" x14ac:dyDescent="0.25">
      <c r="B81" s="27"/>
      <c r="C81" s="79"/>
      <c r="D81" s="69" t="s">
        <v>56</v>
      </c>
      <c r="E81" s="176"/>
      <c r="F81" s="176"/>
      <c r="G81" s="176"/>
    </row>
    <row r="82" spans="2:7" x14ac:dyDescent="0.25">
      <c r="B82" s="27"/>
      <c r="C82" s="79"/>
      <c r="D82" s="72" t="s">
        <v>90</v>
      </c>
      <c r="E82" s="176"/>
      <c r="F82" s="176"/>
      <c r="G82" s="176"/>
    </row>
    <row r="83" spans="2:7" x14ac:dyDescent="0.25">
      <c r="B83" s="27"/>
      <c r="C83" s="79"/>
      <c r="D83" s="69" t="s">
        <v>91</v>
      </c>
      <c r="E83" s="176"/>
      <c r="F83" s="176"/>
      <c r="G83" s="176"/>
    </row>
    <row r="84" spans="2:7" x14ac:dyDescent="0.25">
      <c r="B84" s="31"/>
      <c r="C84" s="79"/>
      <c r="D84" s="72" t="s">
        <v>92</v>
      </c>
      <c r="E84" s="177"/>
      <c r="F84" s="177"/>
      <c r="G84" s="177"/>
    </row>
    <row r="85" spans="2:7" x14ac:dyDescent="0.25">
      <c r="B85" s="33"/>
      <c r="C85" s="34" t="s">
        <v>60</v>
      </c>
      <c r="D85" s="35"/>
      <c r="E85" s="146"/>
      <c r="F85" s="146"/>
      <c r="G85" s="147"/>
    </row>
    <row r="86" spans="2:7" x14ac:dyDescent="0.25">
      <c r="B86" s="81"/>
      <c r="C86" s="82">
        <v>11001</v>
      </c>
      <c r="D86" s="48" t="s">
        <v>87</v>
      </c>
      <c r="E86" s="148"/>
      <c r="F86" s="152"/>
      <c r="G86" s="152"/>
    </row>
    <row r="87" spans="2:7" ht="25.5" x14ac:dyDescent="0.25">
      <c r="B87" s="81"/>
      <c r="C87" s="83"/>
      <c r="D87" s="84" t="s">
        <v>93</v>
      </c>
      <c r="E87" s="149">
        <f>+'Հավելված 3 Մաս 4'!J106</f>
        <v>4079</v>
      </c>
      <c r="F87" s="149">
        <f>+'Հավելված 3 Մաս 4'!K106</f>
        <v>2610.5</v>
      </c>
      <c r="G87" s="149">
        <f>+'Հավելված 3 Մաս 4'!L106</f>
        <v>1631.6</v>
      </c>
    </row>
    <row r="88" spans="2:7" x14ac:dyDescent="0.25">
      <c r="B88" s="81"/>
      <c r="C88" s="83"/>
      <c r="D88" s="85" t="s">
        <v>77</v>
      </c>
      <c r="E88" s="150"/>
      <c r="F88" s="154"/>
      <c r="G88" s="154"/>
    </row>
    <row r="89" spans="2:7" ht="25.5" x14ac:dyDescent="0.25">
      <c r="B89" s="81"/>
      <c r="C89" s="83"/>
      <c r="D89" s="84" t="s">
        <v>94</v>
      </c>
      <c r="E89" s="150"/>
      <c r="F89" s="154"/>
      <c r="G89" s="154"/>
    </row>
    <row r="90" spans="2:7" x14ac:dyDescent="0.25">
      <c r="B90" s="81"/>
      <c r="C90" s="83"/>
      <c r="D90" s="63" t="s">
        <v>68</v>
      </c>
      <c r="E90" s="150"/>
      <c r="F90" s="154"/>
      <c r="G90" s="154"/>
    </row>
    <row r="91" spans="2:7" x14ac:dyDescent="0.25">
      <c r="B91" s="81"/>
      <c r="C91" s="83"/>
      <c r="D91" s="41" t="s">
        <v>79</v>
      </c>
      <c r="E91" s="151"/>
      <c r="F91" s="156"/>
      <c r="G91" s="156"/>
    </row>
    <row r="92" spans="2:7" x14ac:dyDescent="0.25">
      <c r="B92" s="81"/>
      <c r="C92" s="82">
        <v>12001</v>
      </c>
      <c r="D92" s="85" t="s">
        <v>87</v>
      </c>
      <c r="E92" s="148"/>
      <c r="F92" s="152"/>
      <c r="G92" s="152"/>
    </row>
    <row r="93" spans="2:7" x14ac:dyDescent="0.25">
      <c r="B93" s="86"/>
      <c r="C93" s="83"/>
      <c r="D93" s="87" t="s">
        <v>95</v>
      </c>
      <c r="E93" s="149">
        <f>+'Հավելված 3 Մաս 4'!J118</f>
        <v>8157930</v>
      </c>
      <c r="F93" s="149">
        <f>+'Հավելված 3 Մաս 4'!K118</f>
        <v>8157930</v>
      </c>
      <c r="G93" s="149">
        <f>+'Հավելված 3 Մաս 4'!L118</f>
        <v>8157930</v>
      </c>
    </row>
    <row r="94" spans="2:7" x14ac:dyDescent="0.25">
      <c r="B94" s="86"/>
      <c r="C94" s="83"/>
      <c r="D94" s="85" t="s">
        <v>77</v>
      </c>
      <c r="E94" s="150"/>
      <c r="F94" s="154"/>
      <c r="G94" s="154"/>
    </row>
    <row r="95" spans="2:7" ht="25.5" x14ac:dyDescent="0.25">
      <c r="B95" s="86"/>
      <c r="C95" s="83"/>
      <c r="D95" s="88" t="s">
        <v>96</v>
      </c>
      <c r="E95" s="150"/>
      <c r="F95" s="154"/>
      <c r="G95" s="154"/>
    </row>
    <row r="96" spans="2:7" x14ac:dyDescent="0.25">
      <c r="B96" s="86"/>
      <c r="C96" s="83"/>
      <c r="D96" s="85" t="s">
        <v>68</v>
      </c>
      <c r="E96" s="150"/>
      <c r="F96" s="154"/>
      <c r="G96" s="154"/>
    </row>
    <row r="97" spans="2:7" x14ac:dyDescent="0.25">
      <c r="B97" s="86"/>
      <c r="C97" s="89"/>
      <c r="D97" s="41" t="s">
        <v>97</v>
      </c>
      <c r="E97" s="151"/>
      <c r="F97" s="156"/>
      <c r="G97" s="156"/>
    </row>
    <row r="98" spans="2:7" x14ac:dyDescent="0.25">
      <c r="B98" s="86"/>
      <c r="C98" s="82">
        <v>12002</v>
      </c>
      <c r="D98" s="85" t="s">
        <v>87</v>
      </c>
      <c r="E98" s="148"/>
      <c r="F98" s="158"/>
      <c r="G98" s="158"/>
    </row>
    <row r="99" spans="2:7" x14ac:dyDescent="0.25">
      <c r="B99" s="86"/>
      <c r="C99" s="83"/>
      <c r="D99" s="90" t="s">
        <v>98</v>
      </c>
      <c r="E99" s="149">
        <f>+'Հավելված 3 Մաս 4'!J132</f>
        <v>18864940</v>
      </c>
      <c r="F99" s="149">
        <f>+'Հավելված 3 Մաս 4'!K132</f>
        <v>18864940</v>
      </c>
      <c r="G99" s="149">
        <f>+'Հավելված 3 Մաս 4'!L132</f>
        <v>18864940</v>
      </c>
    </row>
    <row r="100" spans="2:7" x14ac:dyDescent="0.25">
      <c r="B100" s="86"/>
      <c r="C100" s="83"/>
      <c r="D100" s="85" t="s">
        <v>77</v>
      </c>
      <c r="E100" s="150"/>
      <c r="F100" s="159"/>
      <c r="G100" s="159"/>
    </row>
    <row r="101" spans="2:7" ht="25.5" x14ac:dyDescent="0.25">
      <c r="B101" s="86"/>
      <c r="C101" s="83"/>
      <c r="D101" s="90" t="s">
        <v>99</v>
      </c>
      <c r="E101" s="150"/>
      <c r="F101" s="159"/>
      <c r="G101" s="159"/>
    </row>
    <row r="102" spans="2:7" x14ac:dyDescent="0.25">
      <c r="B102" s="86"/>
      <c r="C102" s="83"/>
      <c r="D102" s="85" t="s">
        <v>68</v>
      </c>
      <c r="E102" s="150"/>
      <c r="F102" s="159"/>
      <c r="G102" s="159"/>
    </row>
    <row r="103" spans="2:7" x14ac:dyDescent="0.25">
      <c r="B103" s="86"/>
      <c r="C103" s="89"/>
      <c r="D103" s="87" t="s">
        <v>97</v>
      </c>
      <c r="E103" s="151"/>
      <c r="F103" s="350"/>
      <c r="G103" s="350"/>
    </row>
    <row r="104" spans="2:7" x14ac:dyDescent="0.25">
      <c r="B104" s="86"/>
      <c r="C104" s="82">
        <v>12003</v>
      </c>
      <c r="D104" s="85" t="s">
        <v>87</v>
      </c>
      <c r="E104" s="150"/>
      <c r="F104" s="159"/>
      <c r="G104" s="159"/>
    </row>
    <row r="105" spans="2:7" ht="28.5" x14ac:dyDescent="0.25">
      <c r="B105" s="86"/>
      <c r="C105" s="83"/>
      <c r="D105" s="354" t="s">
        <v>330</v>
      </c>
      <c r="E105" s="150">
        <f>SUM('Հավելված 3 Մաս 4'!J144)</f>
        <v>0</v>
      </c>
      <c r="F105" s="159">
        <f>SUM('Հավելված 3 Մաս 4'!K144)</f>
        <v>0</v>
      </c>
      <c r="G105" s="159">
        <f>SUM('Հավելված 3 Մաս 4'!L144)</f>
        <v>0</v>
      </c>
    </row>
    <row r="106" spans="2:7" x14ac:dyDescent="0.25">
      <c r="B106" s="86"/>
      <c r="C106" s="83"/>
      <c r="D106" s="85" t="s">
        <v>77</v>
      </c>
      <c r="E106" s="150"/>
      <c r="F106" s="159"/>
      <c r="G106" s="159"/>
    </row>
    <row r="107" spans="2:7" x14ac:dyDescent="0.25">
      <c r="B107" s="86"/>
      <c r="C107" s="83"/>
      <c r="D107" s="355" t="s">
        <v>329</v>
      </c>
      <c r="E107" s="150"/>
      <c r="F107" s="159"/>
      <c r="G107" s="159"/>
    </row>
    <row r="108" spans="2:7" x14ac:dyDescent="0.25">
      <c r="B108" s="86"/>
      <c r="C108" s="83"/>
      <c r="D108" s="85" t="s">
        <v>68</v>
      </c>
      <c r="E108" s="150"/>
      <c r="F108" s="159"/>
      <c r="G108" s="159"/>
    </row>
    <row r="109" spans="2:7" x14ac:dyDescent="0.25">
      <c r="B109" s="86"/>
      <c r="C109" s="89"/>
      <c r="D109" s="87" t="s">
        <v>97</v>
      </c>
      <c r="E109" s="150"/>
      <c r="F109" s="159"/>
      <c r="G109" s="159"/>
    </row>
    <row r="110" spans="2:7" x14ac:dyDescent="0.25">
      <c r="B110" s="20" t="s">
        <v>8</v>
      </c>
      <c r="C110" s="92"/>
      <c r="D110" s="22"/>
      <c r="E110" s="23"/>
      <c r="F110" s="23"/>
      <c r="G110" s="24"/>
    </row>
    <row r="111" spans="2:7" x14ac:dyDescent="0.25">
      <c r="B111" s="25">
        <v>1082</v>
      </c>
      <c r="C111" s="68"/>
      <c r="D111" s="93" t="s">
        <v>54</v>
      </c>
      <c r="E111" s="148"/>
      <c r="F111" s="148"/>
      <c r="G111" s="148"/>
    </row>
    <row r="112" spans="2:7" ht="25.5" x14ac:dyDescent="0.25">
      <c r="B112" s="27"/>
      <c r="C112" s="70"/>
      <c r="D112" s="94" t="s">
        <v>104</v>
      </c>
      <c r="E112" s="303">
        <f t="shared" ref="E112:G112" si="3">SUM(E119,E125,E131,E137)</f>
        <v>15147514.300000001</v>
      </c>
      <c r="F112" s="303">
        <f t="shared" si="3"/>
        <v>15484728.4</v>
      </c>
      <c r="G112" s="303">
        <f t="shared" si="3"/>
        <v>15478112.4</v>
      </c>
    </row>
    <row r="113" spans="2:7" x14ac:dyDescent="0.25">
      <c r="B113" s="95"/>
      <c r="C113" s="70"/>
      <c r="D113" s="69" t="s">
        <v>56</v>
      </c>
      <c r="E113" s="150"/>
      <c r="F113" s="150"/>
      <c r="G113" s="150"/>
    </row>
    <row r="114" spans="2:7" x14ac:dyDescent="0.25">
      <c r="B114" s="95"/>
      <c r="C114" s="70"/>
      <c r="D114" s="72" t="s">
        <v>105</v>
      </c>
      <c r="E114" s="150"/>
      <c r="F114" s="150"/>
      <c r="G114" s="150"/>
    </row>
    <row r="115" spans="2:7" x14ac:dyDescent="0.25">
      <c r="B115" s="95"/>
      <c r="C115" s="70"/>
      <c r="D115" s="69" t="s">
        <v>91</v>
      </c>
      <c r="E115" s="150"/>
      <c r="F115" s="150"/>
      <c r="G115" s="150"/>
    </row>
    <row r="116" spans="2:7" ht="25.5" x14ac:dyDescent="0.25">
      <c r="B116" s="95"/>
      <c r="C116" s="70"/>
      <c r="D116" s="72" t="s">
        <v>106</v>
      </c>
      <c r="E116" s="151"/>
      <c r="F116" s="151"/>
      <c r="G116" s="151"/>
    </row>
    <row r="117" spans="2:7" x14ac:dyDescent="0.25">
      <c r="B117" s="33"/>
      <c r="C117" s="34" t="s">
        <v>60</v>
      </c>
      <c r="D117" s="35"/>
      <c r="E117" s="146"/>
      <c r="F117" s="146"/>
      <c r="G117" s="147"/>
    </row>
    <row r="118" spans="2:7" x14ac:dyDescent="0.25">
      <c r="B118" s="96"/>
      <c r="C118" s="68">
        <v>11001</v>
      </c>
      <c r="D118" s="91" t="s">
        <v>87</v>
      </c>
      <c r="E118" s="175"/>
      <c r="F118" s="175"/>
      <c r="G118" s="175"/>
    </row>
    <row r="119" spans="2:7" ht="25.5" x14ac:dyDescent="0.25">
      <c r="B119" s="95"/>
      <c r="C119" s="70"/>
      <c r="D119" s="97" t="s">
        <v>107</v>
      </c>
      <c r="E119" s="149">
        <f>+'Հավելված 3 Մաս 4'!J156</f>
        <v>10500</v>
      </c>
      <c r="F119" s="149">
        <f>+'Հավելված 3 Մաս 4'!K156</f>
        <v>10500</v>
      </c>
      <c r="G119" s="149">
        <f>+'Հավելված 3 Մաս 4'!L156</f>
        <v>10500</v>
      </c>
    </row>
    <row r="120" spans="2:7" x14ac:dyDescent="0.25">
      <c r="B120" s="81"/>
      <c r="C120" s="83"/>
      <c r="D120" s="98" t="s">
        <v>63</v>
      </c>
      <c r="E120" s="176"/>
      <c r="F120" s="176"/>
      <c r="G120" s="176"/>
    </row>
    <row r="121" spans="2:7" ht="63.75" x14ac:dyDescent="0.25">
      <c r="B121" s="81"/>
      <c r="C121" s="83"/>
      <c r="D121" s="98" t="s">
        <v>108</v>
      </c>
      <c r="E121" s="176"/>
      <c r="F121" s="176"/>
      <c r="G121" s="176"/>
    </row>
    <row r="122" spans="2:7" x14ac:dyDescent="0.25">
      <c r="B122" s="81"/>
      <c r="C122" s="83"/>
      <c r="D122" s="63" t="s">
        <v>68</v>
      </c>
      <c r="E122" s="176"/>
      <c r="F122" s="176"/>
      <c r="G122" s="176"/>
    </row>
    <row r="123" spans="2:7" x14ac:dyDescent="0.25">
      <c r="B123" s="81"/>
      <c r="C123" s="89"/>
      <c r="D123" s="41" t="s">
        <v>79</v>
      </c>
      <c r="E123" s="176"/>
      <c r="F123" s="176"/>
      <c r="G123" s="176"/>
    </row>
    <row r="124" spans="2:7" x14ac:dyDescent="0.25">
      <c r="B124" s="81"/>
      <c r="C124" s="83">
        <v>12001</v>
      </c>
      <c r="D124" s="91" t="s">
        <v>87</v>
      </c>
      <c r="E124" s="175"/>
      <c r="F124" s="178"/>
      <c r="G124" s="178"/>
    </row>
    <row r="125" spans="2:7" x14ac:dyDescent="0.25">
      <c r="B125" s="81"/>
      <c r="C125" s="83"/>
      <c r="D125" s="99" t="s">
        <v>109</v>
      </c>
      <c r="E125" s="149">
        <f>+'Հավելված 3 Մաս 4'!J168</f>
        <v>3009220.8</v>
      </c>
      <c r="F125" s="149">
        <f>+'Հավելված 3 Մաս 4'!K168</f>
        <v>3039313</v>
      </c>
      <c r="G125" s="149">
        <f>+'Հավելված 3 Մաս 4'!L168</f>
        <v>3039313</v>
      </c>
    </row>
    <row r="126" spans="2:7" x14ac:dyDescent="0.25">
      <c r="B126" s="81"/>
      <c r="C126" s="83"/>
      <c r="D126" s="48" t="s">
        <v>63</v>
      </c>
      <c r="E126" s="176"/>
      <c r="F126" s="179"/>
      <c r="G126" s="179"/>
    </row>
    <row r="127" spans="2:7" ht="63.75" x14ac:dyDescent="0.25">
      <c r="B127" s="81"/>
      <c r="C127" s="83"/>
      <c r="D127" s="100" t="s">
        <v>110</v>
      </c>
      <c r="E127" s="176"/>
      <c r="F127" s="179"/>
      <c r="G127" s="179"/>
    </row>
    <row r="128" spans="2:7" x14ac:dyDescent="0.25">
      <c r="B128" s="81"/>
      <c r="C128" s="83"/>
      <c r="D128" s="47" t="s">
        <v>65</v>
      </c>
      <c r="E128" s="176"/>
      <c r="F128" s="179"/>
      <c r="G128" s="179"/>
    </row>
    <row r="129" spans="2:7" x14ac:dyDescent="0.25">
      <c r="B129" s="81"/>
      <c r="C129" s="89"/>
      <c r="D129" s="41" t="s">
        <v>97</v>
      </c>
      <c r="E129" s="177"/>
      <c r="F129" s="180"/>
      <c r="G129" s="180"/>
    </row>
    <row r="130" spans="2:7" x14ac:dyDescent="0.25">
      <c r="B130" s="81"/>
      <c r="C130" s="82">
        <v>12002</v>
      </c>
      <c r="D130" s="91" t="s">
        <v>87</v>
      </c>
      <c r="E130" s="175"/>
      <c r="F130" s="178"/>
      <c r="G130" s="178"/>
    </row>
    <row r="131" spans="2:7" x14ac:dyDescent="0.25">
      <c r="B131" s="81"/>
      <c r="C131" s="83"/>
      <c r="D131" s="99" t="s">
        <v>111</v>
      </c>
      <c r="E131" s="149">
        <f>+'Հավելված 3 Մաս 4'!J180</f>
        <v>12059318</v>
      </c>
      <c r="F131" s="149">
        <f>+'Հավելված 3 Մաս 4'!K180</f>
        <v>12368756</v>
      </c>
      <c r="G131" s="149">
        <f>+'Հավելված 3 Մաս 4'!L180</f>
        <v>12368756</v>
      </c>
    </row>
    <row r="132" spans="2:7" x14ac:dyDescent="0.25">
      <c r="B132" s="81"/>
      <c r="C132" s="83"/>
      <c r="D132" s="47" t="s">
        <v>63</v>
      </c>
      <c r="E132" s="176"/>
      <c r="F132" s="179"/>
      <c r="G132" s="179"/>
    </row>
    <row r="133" spans="2:7" ht="25.5" x14ac:dyDescent="0.25">
      <c r="B133" s="81"/>
      <c r="C133" s="83"/>
      <c r="D133" s="99" t="s">
        <v>112</v>
      </c>
      <c r="E133" s="176"/>
      <c r="F133" s="179"/>
      <c r="G133" s="179"/>
    </row>
    <row r="134" spans="2:7" x14ac:dyDescent="0.25">
      <c r="B134" s="86"/>
      <c r="C134" s="83"/>
      <c r="D134" s="47" t="s">
        <v>65</v>
      </c>
      <c r="E134" s="176"/>
      <c r="F134" s="179"/>
      <c r="G134" s="179"/>
    </row>
    <row r="135" spans="2:7" x14ac:dyDescent="0.25">
      <c r="B135" s="86"/>
      <c r="C135" s="89"/>
      <c r="D135" s="41" t="s">
        <v>97</v>
      </c>
      <c r="E135" s="177"/>
      <c r="F135" s="180"/>
      <c r="G135" s="180"/>
    </row>
    <row r="136" spans="2:7" x14ac:dyDescent="0.25">
      <c r="B136" s="101"/>
      <c r="C136" s="51">
        <v>12003</v>
      </c>
      <c r="D136" s="91" t="s">
        <v>87</v>
      </c>
      <c r="E136" s="153"/>
      <c r="F136" s="181"/>
      <c r="G136" s="181"/>
    </row>
    <row r="137" spans="2:7" ht="51" x14ac:dyDescent="0.25">
      <c r="B137" s="101"/>
      <c r="C137" s="46"/>
      <c r="D137" s="102" t="s">
        <v>114</v>
      </c>
      <c r="E137" s="149">
        <f>+'Հավելված 3 Մաս 4'!J190</f>
        <v>68475.5</v>
      </c>
      <c r="F137" s="149">
        <f>+'Հավելված 3 Մաս 4'!K190</f>
        <v>66159.399999999994</v>
      </c>
      <c r="G137" s="149">
        <f>+'Հավելված 3 Մաս 4'!L190</f>
        <v>59543.4</v>
      </c>
    </row>
    <row r="138" spans="2:7" x14ac:dyDescent="0.25">
      <c r="B138" s="101"/>
      <c r="C138" s="46"/>
      <c r="D138" s="47" t="s">
        <v>63</v>
      </c>
      <c r="E138" s="343"/>
      <c r="F138" s="343"/>
      <c r="G138" s="343"/>
    </row>
    <row r="139" spans="2:7" ht="51" x14ac:dyDescent="0.25">
      <c r="B139" s="101"/>
      <c r="C139" s="46"/>
      <c r="D139" s="84" t="s">
        <v>115</v>
      </c>
      <c r="E139" s="155"/>
      <c r="F139" s="182"/>
      <c r="G139" s="182"/>
    </row>
    <row r="140" spans="2:7" x14ac:dyDescent="0.25">
      <c r="B140" s="101"/>
      <c r="C140" s="46"/>
      <c r="D140" s="47" t="s">
        <v>68</v>
      </c>
      <c r="E140" s="155"/>
      <c r="F140" s="182"/>
      <c r="G140" s="182"/>
    </row>
    <row r="141" spans="2:7" x14ac:dyDescent="0.25">
      <c r="B141" s="103"/>
      <c r="C141" s="49"/>
      <c r="D141" s="104" t="s">
        <v>97</v>
      </c>
      <c r="E141" s="157"/>
      <c r="F141" s="183"/>
      <c r="G141" s="183"/>
    </row>
    <row r="142" spans="2:7" x14ac:dyDescent="0.25">
      <c r="B142" s="20" t="s">
        <v>8</v>
      </c>
      <c r="C142" s="21"/>
      <c r="D142" s="22"/>
      <c r="E142" s="23"/>
      <c r="F142" s="23"/>
      <c r="G142" s="24"/>
    </row>
    <row r="143" spans="2:7" x14ac:dyDescent="0.25">
      <c r="B143" s="25">
        <v>1102</v>
      </c>
      <c r="C143" s="78"/>
      <c r="D143" s="105" t="s">
        <v>116</v>
      </c>
      <c r="E143" s="184"/>
      <c r="F143" s="184"/>
      <c r="G143" s="184"/>
    </row>
    <row r="144" spans="2:7" x14ac:dyDescent="0.25">
      <c r="B144" s="27"/>
      <c r="C144" s="79"/>
      <c r="D144" s="106" t="s">
        <v>117</v>
      </c>
      <c r="E144" s="305">
        <f>SUM(E151,E157,E163,E169,E175,E181,E187,E199,E193)</f>
        <v>281893118.29999995</v>
      </c>
      <c r="F144" s="305">
        <f t="shared" ref="F144:G144" si="4">SUM(F151,F157,F163,F169,F175,F181,F187,F199,F193)</f>
        <v>282481960.59999996</v>
      </c>
      <c r="G144" s="305">
        <f t="shared" si="4"/>
        <v>283352224</v>
      </c>
    </row>
    <row r="145" spans="2:7" x14ac:dyDescent="0.25">
      <c r="B145" s="27"/>
      <c r="C145" s="79"/>
      <c r="D145" s="47" t="s">
        <v>118</v>
      </c>
      <c r="E145" s="144"/>
      <c r="F145" s="144"/>
      <c r="G145" s="144"/>
    </row>
    <row r="146" spans="2:7" x14ac:dyDescent="0.25">
      <c r="B146" s="27"/>
      <c r="C146" s="79"/>
      <c r="D146" s="62" t="s">
        <v>119</v>
      </c>
      <c r="E146" s="144"/>
      <c r="F146" s="144"/>
      <c r="G146" s="144"/>
    </row>
    <row r="147" spans="2:7" x14ac:dyDescent="0.25">
      <c r="B147" s="27"/>
      <c r="C147" s="79"/>
      <c r="D147" s="63" t="s">
        <v>120</v>
      </c>
      <c r="E147" s="144"/>
      <c r="F147" s="144"/>
      <c r="G147" s="144"/>
    </row>
    <row r="148" spans="2:7" ht="25.5" x14ac:dyDescent="0.25">
      <c r="B148" s="31"/>
      <c r="C148" s="79"/>
      <c r="D148" s="62" t="s">
        <v>121</v>
      </c>
      <c r="E148" s="145"/>
      <c r="F148" s="145"/>
      <c r="G148" s="145"/>
    </row>
    <row r="149" spans="2:7" x14ac:dyDescent="0.25">
      <c r="B149" s="33"/>
      <c r="C149" s="34" t="s">
        <v>60</v>
      </c>
      <c r="D149" s="35"/>
      <c r="E149" s="146"/>
      <c r="F149" s="146"/>
      <c r="G149" s="147"/>
    </row>
    <row r="150" spans="2:7" x14ac:dyDescent="0.25">
      <c r="B150" s="86"/>
      <c r="C150" s="82">
        <v>11001</v>
      </c>
      <c r="D150" s="98" t="s">
        <v>61</v>
      </c>
      <c r="E150" s="150"/>
      <c r="F150" s="150"/>
      <c r="G150" s="150"/>
    </row>
    <row r="151" spans="2:7" ht="38.25" x14ac:dyDescent="0.25">
      <c r="B151" s="86"/>
      <c r="C151" s="83"/>
      <c r="D151" s="97" t="s">
        <v>122</v>
      </c>
      <c r="E151" s="163">
        <f>+'Հավելված 3 Մաս 4'!J203</f>
        <v>72400</v>
      </c>
      <c r="F151" s="163">
        <f>+'Հավելված 3 Մաս 4'!K203</f>
        <v>72400</v>
      </c>
      <c r="G151" s="163">
        <f>+'Հավելված 3 Մաս 4'!L203</f>
        <v>72400</v>
      </c>
    </row>
    <row r="152" spans="2:7" x14ac:dyDescent="0.25">
      <c r="B152" s="86"/>
      <c r="C152" s="83"/>
      <c r="D152" s="98" t="s">
        <v>63</v>
      </c>
      <c r="E152" s="150"/>
      <c r="F152" s="150"/>
      <c r="G152" s="150"/>
    </row>
    <row r="153" spans="2:7" ht="38.25" x14ac:dyDescent="0.25">
      <c r="B153" s="86"/>
      <c r="C153" s="83"/>
      <c r="D153" s="97" t="s">
        <v>123</v>
      </c>
      <c r="E153" s="150"/>
      <c r="F153" s="150"/>
      <c r="G153" s="150"/>
    </row>
    <row r="154" spans="2:7" x14ac:dyDescent="0.25">
      <c r="B154" s="86"/>
      <c r="C154" s="83"/>
      <c r="D154" s="98" t="s">
        <v>65</v>
      </c>
      <c r="E154" s="150"/>
      <c r="F154" s="150"/>
      <c r="G154" s="150"/>
    </row>
    <row r="155" spans="2:7" x14ac:dyDescent="0.25">
      <c r="B155" s="86"/>
      <c r="C155" s="83"/>
      <c r="D155" s="41" t="s">
        <v>79</v>
      </c>
      <c r="E155" s="150"/>
      <c r="F155" s="150"/>
      <c r="G155" s="150"/>
    </row>
    <row r="156" spans="2:7" x14ac:dyDescent="0.25">
      <c r="B156" s="86"/>
      <c r="C156" s="82">
        <v>11002</v>
      </c>
      <c r="D156" s="98" t="s">
        <v>61</v>
      </c>
      <c r="E156" s="150"/>
      <c r="F156" s="150"/>
      <c r="G156" s="150"/>
    </row>
    <row r="157" spans="2:7" ht="25.5" x14ac:dyDescent="0.25">
      <c r="B157" s="86"/>
      <c r="C157" s="83"/>
      <c r="D157" s="97" t="s">
        <v>124</v>
      </c>
      <c r="E157" s="163">
        <f>+'Հավելված 3 Մաս 4'!J215</f>
        <v>854452.6</v>
      </c>
      <c r="F157" s="163">
        <f>+'Հավելված 3 Մաս 4'!K215</f>
        <v>623401</v>
      </c>
      <c r="G157" s="163">
        <f>+'Հավելված 3 Մաս 4'!L215</f>
        <v>646593.9</v>
      </c>
    </row>
    <row r="158" spans="2:7" x14ac:dyDescent="0.25">
      <c r="B158" s="86"/>
      <c r="C158" s="83"/>
      <c r="D158" s="48" t="s">
        <v>63</v>
      </c>
      <c r="E158" s="150"/>
      <c r="F158" s="150"/>
      <c r="G158" s="150"/>
    </row>
    <row r="159" spans="2:7" ht="25.5" x14ac:dyDescent="0.25">
      <c r="B159" s="86"/>
      <c r="C159" s="83"/>
      <c r="D159" s="107" t="s">
        <v>125</v>
      </c>
      <c r="E159" s="150"/>
      <c r="F159" s="150"/>
      <c r="G159" s="150"/>
    </row>
    <row r="160" spans="2:7" x14ac:dyDescent="0.25">
      <c r="B160" s="86"/>
      <c r="C160" s="83"/>
      <c r="D160" s="98" t="s">
        <v>65</v>
      </c>
      <c r="E160" s="150"/>
      <c r="F160" s="150"/>
      <c r="G160" s="150"/>
    </row>
    <row r="161" spans="2:7" x14ac:dyDescent="0.25">
      <c r="B161" s="86"/>
      <c r="C161" s="83"/>
      <c r="D161" s="41" t="s">
        <v>79</v>
      </c>
      <c r="E161" s="150"/>
      <c r="F161" s="150"/>
      <c r="G161" s="150"/>
    </row>
    <row r="162" spans="2:7" x14ac:dyDescent="0.25">
      <c r="B162" s="86"/>
      <c r="C162" s="82">
        <v>11003</v>
      </c>
      <c r="D162" s="48" t="s">
        <v>61</v>
      </c>
      <c r="E162" s="148"/>
      <c r="F162" s="148"/>
      <c r="G162" s="148"/>
    </row>
    <row r="163" spans="2:7" x14ac:dyDescent="0.25">
      <c r="B163" s="86"/>
      <c r="C163" s="83"/>
      <c r="D163" s="107" t="s">
        <v>126</v>
      </c>
      <c r="E163" s="163">
        <f>+'Հավելված 3 Մաս 4'!J225</f>
        <v>500</v>
      </c>
      <c r="F163" s="163">
        <f>+'Հավելված 3 Մաս 4'!K225</f>
        <v>500</v>
      </c>
      <c r="G163" s="163">
        <f>+'Հավելված 3 Մաս 4'!L225</f>
        <v>500</v>
      </c>
    </row>
    <row r="164" spans="2:7" x14ac:dyDescent="0.25">
      <c r="B164" s="86"/>
      <c r="C164" s="83"/>
      <c r="D164" s="85" t="s">
        <v>63</v>
      </c>
      <c r="E164" s="150"/>
      <c r="F164" s="150"/>
      <c r="G164" s="150"/>
    </row>
    <row r="165" spans="2:7" ht="25.5" x14ac:dyDescent="0.25">
      <c r="B165" s="86"/>
      <c r="C165" s="83"/>
      <c r="D165" s="100" t="s">
        <v>127</v>
      </c>
      <c r="E165" s="150"/>
      <c r="F165" s="150"/>
      <c r="G165" s="150"/>
    </row>
    <row r="166" spans="2:7" x14ac:dyDescent="0.25">
      <c r="B166" s="86"/>
      <c r="C166" s="83"/>
      <c r="D166" s="98" t="s">
        <v>65</v>
      </c>
      <c r="E166" s="150"/>
      <c r="F166" s="150"/>
      <c r="G166" s="150"/>
    </row>
    <row r="167" spans="2:7" x14ac:dyDescent="0.25">
      <c r="B167" s="86"/>
      <c r="C167" s="83"/>
      <c r="D167" s="41" t="s">
        <v>79</v>
      </c>
      <c r="E167" s="150"/>
      <c r="F167" s="150"/>
      <c r="G167" s="150"/>
    </row>
    <row r="168" spans="2:7" x14ac:dyDescent="0.25">
      <c r="B168" s="86"/>
      <c r="C168" s="82">
        <v>12001</v>
      </c>
      <c r="D168" s="48" t="s">
        <v>61</v>
      </c>
      <c r="E168" s="148"/>
      <c r="F168" s="152"/>
      <c r="G168" s="152"/>
    </row>
    <row r="169" spans="2:7" ht="25.5" x14ac:dyDescent="0.25">
      <c r="B169" s="86"/>
      <c r="C169" s="83"/>
      <c r="D169" s="100" t="s">
        <v>128</v>
      </c>
      <c r="E169" s="163">
        <f>+'Հավելված 3 Մաս 4'!J238</f>
        <v>33376547.300000001</v>
      </c>
      <c r="F169" s="163">
        <f>+'Հավելված 3 Մաս 4'!K238</f>
        <v>34163993.899999999</v>
      </c>
      <c r="G169" s="163">
        <f>+'Հավելված 3 Մաս 4'!L238</f>
        <v>35019007.600000001</v>
      </c>
    </row>
    <row r="170" spans="2:7" x14ac:dyDescent="0.25">
      <c r="B170" s="86"/>
      <c r="C170" s="83"/>
      <c r="D170" s="47" t="s">
        <v>63</v>
      </c>
      <c r="E170" s="150"/>
      <c r="F170" s="154"/>
      <c r="G170" s="154"/>
    </row>
    <row r="171" spans="2:7" ht="51" x14ac:dyDescent="0.25">
      <c r="B171" s="86"/>
      <c r="C171" s="83"/>
      <c r="D171" s="97" t="s">
        <v>129</v>
      </c>
      <c r="E171" s="150"/>
      <c r="F171" s="154"/>
      <c r="G171" s="154"/>
    </row>
    <row r="172" spans="2:7" x14ac:dyDescent="0.25">
      <c r="B172" s="86"/>
      <c r="C172" s="83"/>
      <c r="D172" s="47" t="s">
        <v>68</v>
      </c>
      <c r="E172" s="150"/>
      <c r="F172" s="154"/>
      <c r="G172" s="154"/>
    </row>
    <row r="173" spans="2:7" x14ac:dyDescent="0.25">
      <c r="B173" s="86"/>
      <c r="C173" s="89"/>
      <c r="D173" s="108" t="s">
        <v>97</v>
      </c>
      <c r="E173" s="151"/>
      <c r="F173" s="156"/>
      <c r="G173" s="156"/>
    </row>
    <row r="174" spans="2:7" x14ac:dyDescent="0.25">
      <c r="B174" s="109"/>
      <c r="C174" s="82">
        <v>12002</v>
      </c>
      <c r="D174" s="48" t="s">
        <v>61</v>
      </c>
      <c r="E174" s="148"/>
      <c r="F174" s="152"/>
      <c r="G174" s="152"/>
    </row>
    <row r="175" spans="2:7" ht="25.5" x14ac:dyDescent="0.25">
      <c r="B175" s="109"/>
      <c r="C175" s="83"/>
      <c r="D175" s="110" t="s">
        <v>130</v>
      </c>
      <c r="E175" s="163">
        <f>+'Հավելված 3 Մաս 4'!J248</f>
        <v>570096</v>
      </c>
      <c r="F175" s="163">
        <f>+'Հավելված 3 Մաս 4'!K248</f>
        <v>542640</v>
      </c>
      <c r="G175" s="163">
        <f>+'Հավելված 3 Մաս 4'!L248</f>
        <v>509136</v>
      </c>
    </row>
    <row r="176" spans="2:7" x14ac:dyDescent="0.25">
      <c r="B176" s="109"/>
      <c r="C176" s="83"/>
      <c r="D176" s="48" t="s">
        <v>63</v>
      </c>
      <c r="E176" s="150"/>
      <c r="F176" s="154"/>
      <c r="G176" s="154"/>
    </row>
    <row r="177" spans="2:7" ht="63.75" x14ac:dyDescent="0.25">
      <c r="B177" s="109"/>
      <c r="C177" s="83"/>
      <c r="D177" s="110" t="s">
        <v>131</v>
      </c>
      <c r="E177" s="150"/>
      <c r="F177" s="154"/>
      <c r="G177" s="154"/>
    </row>
    <row r="178" spans="2:7" x14ac:dyDescent="0.25">
      <c r="B178" s="109"/>
      <c r="C178" s="83"/>
      <c r="D178" s="47" t="s">
        <v>68</v>
      </c>
      <c r="E178" s="150"/>
      <c r="F178" s="154"/>
      <c r="G178" s="154"/>
    </row>
    <row r="179" spans="2:7" x14ac:dyDescent="0.25">
      <c r="B179" s="109"/>
      <c r="C179" s="89"/>
      <c r="D179" s="108" t="s">
        <v>97</v>
      </c>
      <c r="E179" s="151"/>
      <c r="F179" s="156"/>
      <c r="G179" s="156"/>
    </row>
    <row r="180" spans="2:7" x14ac:dyDescent="0.25">
      <c r="B180" s="109"/>
      <c r="C180" s="82">
        <v>12003</v>
      </c>
      <c r="D180" s="48" t="s">
        <v>61</v>
      </c>
      <c r="E180" s="148"/>
      <c r="F180" s="152"/>
      <c r="G180" s="152"/>
    </row>
    <row r="181" spans="2:7" x14ac:dyDescent="0.25">
      <c r="B181" s="109"/>
      <c r="C181" s="83"/>
      <c r="D181" s="110" t="s">
        <v>132</v>
      </c>
      <c r="E181" s="163">
        <f>+'Հավելված 3 Մաս 4'!J258</f>
        <v>243984444.5</v>
      </c>
      <c r="F181" s="163">
        <f>+'Հավելված 3 Մաս 4'!K258</f>
        <v>243984444.5</v>
      </c>
      <c r="G181" s="163">
        <f>+'Հավելված 3 Մաս 4'!L258</f>
        <v>243984444.5</v>
      </c>
    </row>
    <row r="182" spans="2:7" x14ac:dyDescent="0.25">
      <c r="B182" s="109"/>
      <c r="C182" s="83"/>
      <c r="D182" s="48" t="s">
        <v>63</v>
      </c>
      <c r="E182" s="150"/>
      <c r="F182" s="154"/>
      <c r="G182" s="154"/>
    </row>
    <row r="183" spans="2:7" ht="51" x14ac:dyDescent="0.25">
      <c r="B183" s="109"/>
      <c r="C183" s="83"/>
      <c r="D183" s="107" t="s">
        <v>133</v>
      </c>
      <c r="E183" s="150"/>
      <c r="F183" s="154"/>
      <c r="G183" s="154"/>
    </row>
    <row r="184" spans="2:7" x14ac:dyDescent="0.25">
      <c r="B184" s="109"/>
      <c r="C184" s="83"/>
      <c r="D184" s="47" t="s">
        <v>68</v>
      </c>
      <c r="E184" s="150"/>
      <c r="F184" s="154"/>
      <c r="G184" s="154"/>
    </row>
    <row r="185" spans="2:7" x14ac:dyDescent="0.25">
      <c r="B185" s="109"/>
      <c r="C185" s="89"/>
      <c r="D185" s="108" t="s">
        <v>97</v>
      </c>
      <c r="E185" s="151"/>
      <c r="F185" s="156"/>
      <c r="G185" s="156"/>
    </row>
    <row r="186" spans="2:7" x14ac:dyDescent="0.25">
      <c r="B186" s="109"/>
      <c r="C186" s="82">
        <v>12004</v>
      </c>
      <c r="D186" s="48" t="s">
        <v>87</v>
      </c>
      <c r="E186" s="148"/>
      <c r="F186" s="152"/>
      <c r="G186" s="152"/>
    </row>
    <row r="187" spans="2:7" x14ac:dyDescent="0.25">
      <c r="B187" s="109"/>
      <c r="C187" s="83"/>
      <c r="D187" s="110" t="s">
        <v>134</v>
      </c>
      <c r="E187" s="163">
        <f>+'Հավելված 3 Մաս 4'!J268</f>
        <v>3034677.9</v>
      </c>
      <c r="F187" s="163">
        <f>+'Հավելված 3 Մաս 4'!K268</f>
        <v>3094581.2</v>
      </c>
      <c r="G187" s="163">
        <f>+'Հավելված 3 Մաս 4'!L268</f>
        <v>3120142</v>
      </c>
    </row>
    <row r="188" spans="2:7" x14ac:dyDescent="0.25">
      <c r="B188" s="109"/>
      <c r="C188" s="83"/>
      <c r="D188" s="48" t="s">
        <v>77</v>
      </c>
      <c r="E188" s="150"/>
      <c r="F188" s="154"/>
      <c r="G188" s="154"/>
    </row>
    <row r="189" spans="2:7" ht="51" x14ac:dyDescent="0.25">
      <c r="B189" s="109"/>
      <c r="C189" s="83"/>
      <c r="D189" s="107" t="s">
        <v>135</v>
      </c>
      <c r="E189" s="150"/>
      <c r="F189" s="154"/>
      <c r="G189" s="154"/>
    </row>
    <row r="190" spans="2:7" x14ac:dyDescent="0.25">
      <c r="B190" s="109"/>
      <c r="C190" s="83"/>
      <c r="D190" s="48" t="s">
        <v>68</v>
      </c>
      <c r="E190" s="150"/>
      <c r="F190" s="154"/>
      <c r="G190" s="154"/>
    </row>
    <row r="191" spans="2:7" x14ac:dyDescent="0.25">
      <c r="B191" s="109"/>
      <c r="C191" s="89"/>
      <c r="D191" s="108" t="s">
        <v>97</v>
      </c>
      <c r="E191" s="151"/>
      <c r="F191" s="156"/>
      <c r="G191" s="156"/>
    </row>
    <row r="192" spans="2:7" x14ac:dyDescent="0.25">
      <c r="B192" s="109"/>
      <c r="C192" s="83">
        <v>12005</v>
      </c>
      <c r="D192" s="48" t="s">
        <v>87</v>
      </c>
      <c r="E192" s="150"/>
      <c r="F192" s="154"/>
      <c r="G192" s="154"/>
    </row>
    <row r="193" spans="2:7" ht="15" customHeight="1" x14ac:dyDescent="0.25">
      <c r="B193" s="109"/>
      <c r="C193" s="83"/>
      <c r="D193" s="587" t="s">
        <v>334</v>
      </c>
      <c r="E193" s="150">
        <f>SUM('Հավելված 3 Մաս 4'!J278)</f>
        <v>0</v>
      </c>
      <c r="F193" s="154">
        <f>SUM('Հավելված 3 Մաս 4'!K278)</f>
        <v>0</v>
      </c>
      <c r="G193" s="154">
        <f>SUM('Հավելված 3 Մաս 4'!L278)</f>
        <v>0</v>
      </c>
    </row>
    <row r="194" spans="2:7" x14ac:dyDescent="0.25">
      <c r="B194" s="109"/>
      <c r="C194" s="83"/>
      <c r="D194" s="48" t="s">
        <v>77</v>
      </c>
      <c r="E194" s="150"/>
      <c r="F194" s="154"/>
      <c r="G194" s="154"/>
    </row>
    <row r="195" spans="2:7" ht="42.75" x14ac:dyDescent="0.25">
      <c r="B195" s="109"/>
      <c r="C195" s="83"/>
      <c r="D195" s="354" t="s">
        <v>346</v>
      </c>
      <c r="E195" s="150"/>
      <c r="F195" s="154"/>
      <c r="G195" s="154"/>
    </row>
    <row r="196" spans="2:7" x14ac:dyDescent="0.25">
      <c r="B196" s="109"/>
      <c r="C196" s="83"/>
      <c r="D196" s="48" t="s">
        <v>68</v>
      </c>
      <c r="E196" s="150"/>
      <c r="F196" s="154"/>
      <c r="G196" s="154"/>
    </row>
    <row r="197" spans="2:7" x14ac:dyDescent="0.25">
      <c r="B197" s="109"/>
      <c r="C197" s="83"/>
      <c r="D197" s="108" t="s">
        <v>97</v>
      </c>
      <c r="E197" s="150"/>
      <c r="F197" s="154"/>
      <c r="G197" s="154"/>
    </row>
    <row r="198" spans="2:7" x14ac:dyDescent="0.25">
      <c r="B198" s="109"/>
      <c r="C198" s="82">
        <v>31001</v>
      </c>
      <c r="D198" s="48" t="s">
        <v>87</v>
      </c>
      <c r="E198" s="148"/>
      <c r="F198" s="148"/>
      <c r="G198" s="148"/>
    </row>
    <row r="199" spans="2:7" ht="26.25" x14ac:dyDescent="0.25">
      <c r="B199" s="109"/>
      <c r="C199" s="83"/>
      <c r="D199" s="252" t="s">
        <v>300</v>
      </c>
      <c r="E199" s="163">
        <v>0</v>
      </c>
      <c r="F199" s="163">
        <v>0</v>
      </c>
      <c r="G199" s="163">
        <v>0</v>
      </c>
    </row>
    <row r="200" spans="2:7" x14ac:dyDescent="0.25">
      <c r="B200" s="109"/>
      <c r="C200" s="83"/>
      <c r="D200" s="48" t="s">
        <v>77</v>
      </c>
      <c r="E200" s="150"/>
      <c r="F200" s="150"/>
      <c r="G200" s="150"/>
    </row>
    <row r="201" spans="2:7" ht="26.25" x14ac:dyDescent="0.25">
      <c r="B201" s="109"/>
      <c r="C201" s="83"/>
      <c r="D201" s="252" t="s">
        <v>301</v>
      </c>
      <c r="E201" s="150"/>
      <c r="F201" s="150"/>
      <c r="G201" s="150"/>
    </row>
    <row r="202" spans="2:7" x14ac:dyDescent="0.25">
      <c r="B202" s="109"/>
      <c r="C202" s="83"/>
      <c r="D202" s="48" t="s">
        <v>68</v>
      </c>
      <c r="E202" s="150"/>
      <c r="F202" s="150"/>
      <c r="G202" s="150"/>
    </row>
    <row r="203" spans="2:7" ht="26.25" x14ac:dyDescent="0.25">
      <c r="B203" s="109"/>
      <c r="C203" s="89"/>
      <c r="D203" s="252" t="s">
        <v>302</v>
      </c>
      <c r="E203" s="151"/>
      <c r="F203" s="151"/>
      <c r="G203" s="151"/>
    </row>
    <row r="204" spans="2:7" x14ac:dyDescent="0.25">
      <c r="B204" s="20" t="s">
        <v>8</v>
      </c>
      <c r="C204" s="21"/>
      <c r="D204" s="22"/>
      <c r="E204" s="23"/>
      <c r="F204" s="23"/>
      <c r="G204" s="24"/>
    </row>
    <row r="205" spans="2:7" x14ac:dyDescent="0.25">
      <c r="B205" s="25">
        <v>1117</v>
      </c>
      <c r="C205" s="112"/>
      <c r="D205" s="47" t="s">
        <v>116</v>
      </c>
      <c r="E205" s="184"/>
      <c r="F205" s="184"/>
      <c r="G205" s="184"/>
    </row>
    <row r="206" spans="2:7" ht="38.25" x14ac:dyDescent="0.25">
      <c r="B206" s="27"/>
      <c r="C206" s="113"/>
      <c r="D206" s="114" t="s">
        <v>136</v>
      </c>
      <c r="E206" s="305">
        <f>+E213+E221</f>
        <v>2570945.7999999998</v>
      </c>
      <c r="F206" s="305">
        <f t="shared" ref="F206:G206" si="5">+F213+F221</f>
        <v>2591266.5</v>
      </c>
      <c r="G206" s="305">
        <f t="shared" si="5"/>
        <v>2615010.5</v>
      </c>
    </row>
    <row r="207" spans="2:7" x14ac:dyDescent="0.25">
      <c r="B207" s="27"/>
      <c r="C207" s="79"/>
      <c r="D207" s="47" t="s">
        <v>118</v>
      </c>
      <c r="E207" s="144"/>
      <c r="F207" s="144"/>
      <c r="G207" s="144"/>
    </row>
    <row r="208" spans="2:7" ht="76.5" x14ac:dyDescent="0.25">
      <c r="B208" s="27"/>
      <c r="C208" s="79"/>
      <c r="D208" s="62" t="s">
        <v>137</v>
      </c>
      <c r="E208" s="144"/>
      <c r="F208" s="144"/>
      <c r="G208" s="144"/>
    </row>
    <row r="209" spans="2:12" x14ac:dyDescent="0.25">
      <c r="B209" s="27"/>
      <c r="C209" s="79"/>
      <c r="D209" s="63" t="s">
        <v>120</v>
      </c>
      <c r="E209" s="144"/>
      <c r="F209" s="144"/>
      <c r="G209" s="144"/>
    </row>
    <row r="210" spans="2:12" ht="25.5" x14ac:dyDescent="0.25">
      <c r="B210" s="31"/>
      <c r="C210" s="115"/>
      <c r="D210" s="62" t="s">
        <v>138</v>
      </c>
      <c r="E210" s="145"/>
      <c r="F210" s="145"/>
      <c r="G210" s="145"/>
    </row>
    <row r="211" spans="2:12" x14ac:dyDescent="0.25">
      <c r="B211" s="33"/>
      <c r="C211" s="34" t="s">
        <v>60</v>
      </c>
      <c r="D211" s="116"/>
      <c r="E211" s="146"/>
      <c r="F211" s="146"/>
      <c r="G211" s="147"/>
    </row>
    <row r="212" spans="2:12" x14ac:dyDescent="0.25">
      <c r="B212" s="27"/>
      <c r="C212" s="27">
        <v>11002</v>
      </c>
      <c r="D212" s="99" t="s">
        <v>61</v>
      </c>
      <c r="E212" s="186"/>
      <c r="F212" s="186"/>
      <c r="G212" s="186"/>
    </row>
    <row r="213" spans="2:12" ht="25.5" x14ac:dyDescent="0.25">
      <c r="B213" s="27"/>
      <c r="C213" s="27"/>
      <c r="D213" s="110" t="s">
        <v>139</v>
      </c>
      <c r="E213" s="185">
        <f>+'Հավելված 3 Մաս 4'!J306</f>
        <v>2564835.7999999998</v>
      </c>
      <c r="F213" s="185">
        <f>+'Հավելված 3 Մաս 4'!K306</f>
        <v>2586756.5</v>
      </c>
      <c r="G213" s="185">
        <f>+'Հավելված 3 Մաս 4'!L306</f>
        <v>2608900.5</v>
      </c>
    </row>
    <row r="214" spans="2:12" x14ac:dyDescent="0.25">
      <c r="B214" s="27"/>
      <c r="C214" s="27"/>
      <c r="D214" s="48" t="s">
        <v>63</v>
      </c>
      <c r="E214" s="188"/>
      <c r="F214" s="188"/>
      <c r="G214" s="188"/>
    </row>
    <row r="215" spans="2:12" ht="25.5" x14ac:dyDescent="0.25">
      <c r="B215" s="27"/>
      <c r="C215" s="27"/>
      <c r="D215" s="62" t="s">
        <v>140</v>
      </c>
      <c r="E215" s="186"/>
      <c r="F215" s="186"/>
      <c r="G215" s="186"/>
    </row>
    <row r="216" spans="2:12" x14ac:dyDescent="0.25">
      <c r="B216" s="27"/>
      <c r="C216" s="27"/>
      <c r="D216" s="98" t="s">
        <v>65</v>
      </c>
      <c r="E216" s="186"/>
      <c r="F216" s="186"/>
      <c r="G216" s="186"/>
    </row>
    <row r="217" spans="2:12" x14ac:dyDescent="0.25">
      <c r="B217" s="27"/>
      <c r="C217" s="27"/>
      <c r="D217" s="41" t="s">
        <v>79</v>
      </c>
      <c r="E217" s="186"/>
      <c r="F217" s="186"/>
      <c r="G217" s="186"/>
    </row>
    <row r="218" spans="2:12" x14ac:dyDescent="0.25">
      <c r="B218" s="27"/>
      <c r="C218" s="27"/>
      <c r="D218" s="75" t="s">
        <v>141</v>
      </c>
      <c r="E218" s="186"/>
      <c r="F218" s="186"/>
      <c r="G218" s="186"/>
    </row>
    <row r="219" spans="2:12" ht="25.5" x14ac:dyDescent="0.25">
      <c r="B219" s="27"/>
      <c r="C219" s="27"/>
      <c r="D219" s="117" t="s">
        <v>142</v>
      </c>
      <c r="E219" s="189"/>
      <c r="F219" s="189"/>
      <c r="G219" s="189"/>
    </row>
    <row r="220" spans="2:12" s="141" customFormat="1" ht="24.95" customHeight="1" x14ac:dyDescent="0.25">
      <c r="B220" s="25"/>
      <c r="C220" s="497">
        <v>31001</v>
      </c>
      <c r="D220" s="249" t="s">
        <v>87</v>
      </c>
      <c r="E220" s="432"/>
      <c r="F220" s="432"/>
      <c r="G220" s="432"/>
      <c r="H220"/>
      <c r="I220"/>
      <c r="J220"/>
      <c r="K220"/>
      <c r="L220"/>
    </row>
    <row r="221" spans="2:12" s="141" customFormat="1" ht="24.95" customHeight="1" x14ac:dyDescent="0.25">
      <c r="B221" s="27"/>
      <c r="C221" s="83"/>
      <c r="D221" s="530" t="s">
        <v>300</v>
      </c>
      <c r="E221" s="494">
        <f>+'Հավելված 3 Մաս 4'!J314</f>
        <v>6110</v>
      </c>
      <c r="F221" s="494">
        <f>+'Հավելված 3 Մաս 4'!K314</f>
        <v>4510</v>
      </c>
      <c r="G221" s="494">
        <f>+'Հավելված 3 Մաս 4'!L314</f>
        <v>6110</v>
      </c>
      <c r="H221"/>
      <c r="I221"/>
      <c r="J221"/>
      <c r="K221"/>
      <c r="L221"/>
    </row>
    <row r="222" spans="2:12" s="141" customFormat="1" ht="18" customHeight="1" x14ac:dyDescent="0.25">
      <c r="B222" s="27"/>
      <c r="C222" s="83"/>
      <c r="D222" s="249" t="s">
        <v>77</v>
      </c>
      <c r="E222" s="390"/>
      <c r="F222" s="390"/>
      <c r="G222" s="390"/>
      <c r="H222"/>
      <c r="I222"/>
      <c r="J222"/>
      <c r="K222"/>
      <c r="L222"/>
    </row>
    <row r="223" spans="2:12" s="141" customFormat="1" ht="24.95" customHeight="1" x14ac:dyDescent="0.25">
      <c r="B223" s="27"/>
      <c r="C223" s="83"/>
      <c r="D223" s="530" t="s">
        <v>301</v>
      </c>
      <c r="E223" s="390"/>
      <c r="F223" s="390"/>
      <c r="G223" s="390"/>
      <c r="H223"/>
      <c r="I223"/>
      <c r="J223"/>
      <c r="K223"/>
      <c r="L223"/>
    </row>
    <row r="224" spans="2:12" s="141" customFormat="1" ht="24.95" customHeight="1" x14ac:dyDescent="0.25">
      <c r="B224" s="27"/>
      <c r="C224" s="83"/>
      <c r="D224" s="249" t="s">
        <v>68</v>
      </c>
      <c r="E224" s="390"/>
      <c r="F224" s="390"/>
      <c r="G224" s="390"/>
      <c r="H224"/>
      <c r="I224"/>
      <c r="J224"/>
      <c r="K224"/>
      <c r="L224"/>
    </row>
    <row r="225" spans="2:12" s="141" customFormat="1" ht="26.25" customHeight="1" x14ac:dyDescent="0.25">
      <c r="B225" s="31"/>
      <c r="C225" s="89"/>
      <c r="D225" s="335" t="s">
        <v>302</v>
      </c>
      <c r="E225" s="390"/>
      <c r="F225" s="390"/>
      <c r="G225" s="390"/>
      <c r="H225"/>
      <c r="I225"/>
      <c r="J225"/>
      <c r="K225"/>
      <c r="L225"/>
    </row>
    <row r="226" spans="2:12" x14ac:dyDescent="0.25">
      <c r="B226" s="27"/>
      <c r="C226" s="27"/>
      <c r="D226" s="75" t="s">
        <v>141</v>
      </c>
      <c r="E226" s="186"/>
      <c r="F226" s="186"/>
      <c r="G226" s="186"/>
    </row>
    <row r="227" spans="2:12" ht="25.5" x14ac:dyDescent="0.25">
      <c r="B227" s="27"/>
      <c r="C227" s="27"/>
      <c r="D227" s="117" t="s">
        <v>142</v>
      </c>
      <c r="E227" s="531"/>
      <c r="F227" s="531"/>
      <c r="G227" s="531"/>
    </row>
    <row r="228" spans="2:12" x14ac:dyDescent="0.25">
      <c r="B228" s="125" t="s">
        <v>8</v>
      </c>
      <c r="C228" s="92"/>
      <c r="D228" s="126"/>
      <c r="E228" s="200"/>
      <c r="F228" s="200"/>
      <c r="G228" s="201"/>
    </row>
    <row r="229" spans="2:12" x14ac:dyDescent="0.25">
      <c r="B229" s="54">
        <v>1168</v>
      </c>
      <c r="C229" s="127"/>
      <c r="D229" s="69" t="s">
        <v>54</v>
      </c>
      <c r="E229" s="148"/>
      <c r="F229" s="148"/>
      <c r="G229" s="148"/>
    </row>
    <row r="230" spans="2:12" x14ac:dyDescent="0.25">
      <c r="B230" s="128"/>
      <c r="C230" s="129"/>
      <c r="D230" s="130" t="s">
        <v>163</v>
      </c>
      <c r="E230" s="303">
        <f t="shared" ref="E230:G230" si="6">SUM(E237,E243)</f>
        <v>84902.399999999994</v>
      </c>
      <c r="F230" s="303">
        <f t="shared" si="6"/>
        <v>84902.399999999994</v>
      </c>
      <c r="G230" s="303">
        <f t="shared" si="6"/>
        <v>84902.399999999994</v>
      </c>
    </row>
    <row r="231" spans="2:12" x14ac:dyDescent="0.25">
      <c r="B231" s="27"/>
      <c r="C231" s="79"/>
      <c r="D231" s="47" t="s">
        <v>118</v>
      </c>
      <c r="E231" s="150"/>
      <c r="F231" s="150"/>
      <c r="G231" s="150"/>
    </row>
    <row r="232" spans="2:12" ht="38.25" x14ac:dyDescent="0.25">
      <c r="B232" s="27"/>
      <c r="C232" s="79"/>
      <c r="D232" s="62" t="s">
        <v>164</v>
      </c>
      <c r="E232" s="150"/>
      <c r="F232" s="150"/>
      <c r="G232" s="150"/>
    </row>
    <row r="233" spans="2:12" x14ac:dyDescent="0.25">
      <c r="B233" s="27"/>
      <c r="C233" s="79"/>
      <c r="D233" s="47" t="s">
        <v>120</v>
      </c>
      <c r="E233" s="150"/>
      <c r="F233" s="150"/>
      <c r="G233" s="150"/>
    </row>
    <row r="234" spans="2:12" ht="51" x14ac:dyDescent="0.25">
      <c r="B234" s="27"/>
      <c r="C234" s="79"/>
      <c r="D234" s="62" t="s">
        <v>165</v>
      </c>
      <c r="E234" s="151"/>
      <c r="F234" s="151"/>
      <c r="G234" s="151"/>
    </row>
    <row r="235" spans="2:12" x14ac:dyDescent="0.25">
      <c r="B235" s="33"/>
      <c r="C235" s="34" t="s">
        <v>60</v>
      </c>
      <c r="D235" s="35"/>
      <c r="E235" s="146"/>
      <c r="F235" s="146"/>
      <c r="G235" s="147"/>
    </row>
    <row r="236" spans="2:12" x14ac:dyDescent="0.25">
      <c r="B236" s="128"/>
      <c r="C236" s="131">
        <v>11008</v>
      </c>
      <c r="D236" s="74" t="s">
        <v>166</v>
      </c>
      <c r="E236" s="150"/>
      <c r="F236" s="150"/>
      <c r="G236" s="150"/>
    </row>
    <row r="237" spans="2:12" ht="38.25" x14ac:dyDescent="0.25">
      <c r="B237" s="128"/>
      <c r="C237" s="132"/>
      <c r="D237" s="133" t="s">
        <v>167</v>
      </c>
      <c r="E237" s="163">
        <f>+'Հավելված 3 Մաս 4'!J327</f>
        <v>422.4</v>
      </c>
      <c r="F237" s="163">
        <f>+'Հավելված 3 Մաս 4'!K327</f>
        <v>422.4</v>
      </c>
      <c r="G237" s="163">
        <f>+'Հավելված 3 Մաս 4'!L327</f>
        <v>422.4</v>
      </c>
    </row>
    <row r="238" spans="2:12" x14ac:dyDescent="0.25">
      <c r="B238" s="128"/>
      <c r="C238" s="132"/>
      <c r="D238" s="134" t="s">
        <v>77</v>
      </c>
      <c r="E238" s="150"/>
      <c r="F238" s="150"/>
      <c r="G238" s="150"/>
    </row>
    <row r="239" spans="2:12" ht="51" x14ac:dyDescent="0.25">
      <c r="B239" s="128"/>
      <c r="C239" s="132"/>
      <c r="D239" s="286" t="s">
        <v>304</v>
      </c>
      <c r="E239" s="150"/>
      <c r="F239" s="150"/>
      <c r="G239" s="150"/>
    </row>
    <row r="240" spans="2:12" x14ac:dyDescent="0.25">
      <c r="B240" s="128"/>
      <c r="C240" s="132"/>
      <c r="D240" s="75" t="s">
        <v>68</v>
      </c>
      <c r="E240" s="150"/>
      <c r="F240" s="150"/>
      <c r="G240" s="150"/>
    </row>
    <row r="241" spans="2:7" x14ac:dyDescent="0.25">
      <c r="B241" s="128"/>
      <c r="C241" s="132"/>
      <c r="D241" s="117" t="s">
        <v>79</v>
      </c>
      <c r="E241" s="150"/>
      <c r="F241" s="150"/>
      <c r="G241" s="150"/>
    </row>
    <row r="242" spans="2:7" x14ac:dyDescent="0.25">
      <c r="B242" s="128"/>
      <c r="C242" s="546">
        <v>12001</v>
      </c>
      <c r="D242" s="63" t="s">
        <v>87</v>
      </c>
      <c r="E242" s="306"/>
      <c r="F242" s="306"/>
      <c r="G242" s="306"/>
    </row>
    <row r="243" spans="2:7" ht="25.5" x14ac:dyDescent="0.25">
      <c r="B243" s="128"/>
      <c r="C243" s="547"/>
      <c r="D243" s="135" t="s">
        <v>169</v>
      </c>
      <c r="E243" s="163">
        <f>+'Հավելված 3 Մաս 4'!J341</f>
        <v>84480</v>
      </c>
      <c r="F243" s="163">
        <f>+'Հավելված 3 Մաս 4'!K341</f>
        <v>84480</v>
      </c>
      <c r="G243" s="163">
        <f>+'Հավելված 3 Մաս 4'!L341</f>
        <v>84480</v>
      </c>
    </row>
    <row r="244" spans="2:7" x14ac:dyDescent="0.25">
      <c r="B244" s="128"/>
      <c r="C244" s="547"/>
      <c r="D244" s="134" t="s">
        <v>77</v>
      </c>
      <c r="E244" s="150"/>
      <c r="F244" s="150"/>
      <c r="G244" s="150"/>
    </row>
    <row r="245" spans="2:7" ht="51" x14ac:dyDescent="0.25">
      <c r="B245" s="128"/>
      <c r="C245" s="547"/>
      <c r="D245" s="135" t="s">
        <v>168</v>
      </c>
      <c r="E245" s="150"/>
      <c r="F245" s="150"/>
      <c r="G245" s="150"/>
    </row>
    <row r="246" spans="2:7" x14ac:dyDescent="0.25">
      <c r="B246" s="128"/>
      <c r="C246" s="547"/>
      <c r="D246" s="36" t="s">
        <v>68</v>
      </c>
      <c r="E246" s="150"/>
      <c r="F246" s="150"/>
      <c r="G246" s="150"/>
    </row>
    <row r="247" spans="2:7" x14ac:dyDescent="0.25">
      <c r="B247" s="136"/>
      <c r="C247" s="548"/>
      <c r="D247" s="50" t="s">
        <v>69</v>
      </c>
      <c r="E247" s="151"/>
      <c r="F247" s="151"/>
      <c r="G247" s="151"/>
    </row>
    <row r="248" spans="2:7" x14ac:dyDescent="0.25">
      <c r="B248" s="20" t="s">
        <v>8</v>
      </c>
      <c r="C248" s="118"/>
      <c r="D248" s="119"/>
      <c r="E248" s="23"/>
      <c r="F248" s="23"/>
      <c r="G248" s="24"/>
    </row>
    <row r="249" spans="2:7" x14ac:dyDescent="0.25">
      <c r="B249" s="25">
        <v>1184</v>
      </c>
      <c r="C249" s="68"/>
      <c r="D249" s="48" t="s">
        <v>54</v>
      </c>
      <c r="E249" s="190"/>
      <c r="F249" s="190"/>
      <c r="G249" s="190"/>
    </row>
    <row r="250" spans="2:7" x14ac:dyDescent="0.25">
      <c r="B250" s="31"/>
      <c r="C250" s="73"/>
      <c r="D250" s="80" t="s">
        <v>143</v>
      </c>
      <c r="E250" s="304">
        <f t="shared" ref="E250:G250" si="7">SUM(E257,E263)</f>
        <v>1515000</v>
      </c>
      <c r="F250" s="304">
        <f t="shared" si="7"/>
        <v>1515000</v>
      </c>
      <c r="G250" s="304">
        <f t="shared" si="7"/>
        <v>1515000</v>
      </c>
    </row>
    <row r="251" spans="2:7" x14ac:dyDescent="0.25">
      <c r="B251" s="27"/>
      <c r="C251" s="79"/>
      <c r="D251" s="47" t="s">
        <v>118</v>
      </c>
      <c r="E251" s="190"/>
      <c r="F251" s="190"/>
      <c r="G251" s="190"/>
    </row>
    <row r="252" spans="2:7" ht="51" x14ac:dyDescent="0.25">
      <c r="B252" s="27"/>
      <c r="C252" s="79"/>
      <c r="D252" s="62" t="s">
        <v>144</v>
      </c>
      <c r="E252" s="190"/>
      <c r="F252" s="190"/>
      <c r="G252" s="190"/>
    </row>
    <row r="253" spans="2:7" x14ac:dyDescent="0.25">
      <c r="B253" s="27"/>
      <c r="C253" s="79"/>
      <c r="D253" s="63" t="s">
        <v>120</v>
      </c>
      <c r="E253" s="190"/>
      <c r="F253" s="190"/>
      <c r="G253" s="190"/>
    </row>
    <row r="254" spans="2:7" x14ac:dyDescent="0.25">
      <c r="B254" s="31"/>
      <c r="C254" s="115"/>
      <c r="D254" s="62" t="s">
        <v>145</v>
      </c>
      <c r="E254" s="191"/>
      <c r="F254" s="191"/>
      <c r="G254" s="191"/>
    </row>
    <row r="255" spans="2:7" x14ac:dyDescent="0.25">
      <c r="B255" s="33"/>
      <c r="C255" s="34" t="s">
        <v>60</v>
      </c>
      <c r="D255" s="120"/>
      <c r="E255" s="146"/>
      <c r="F255" s="146"/>
      <c r="G255" s="147"/>
    </row>
    <row r="256" spans="2:7" x14ac:dyDescent="0.25">
      <c r="B256" s="70"/>
      <c r="C256" s="280">
        <v>11001</v>
      </c>
      <c r="D256" s="63" t="s">
        <v>61</v>
      </c>
      <c r="E256" s="176"/>
      <c r="F256" s="192"/>
      <c r="G256" s="192"/>
    </row>
    <row r="257" spans="2:7" ht="25.5" x14ac:dyDescent="0.25">
      <c r="B257" s="70"/>
      <c r="C257" s="281"/>
      <c r="D257" s="41" t="s">
        <v>146</v>
      </c>
      <c r="E257" s="193">
        <f>+'Հավելված 3 Մաս 4'!J356</f>
        <v>15000</v>
      </c>
      <c r="F257" s="193">
        <f>+'Հավելված 3 Մաս 4'!K356</f>
        <v>15000</v>
      </c>
      <c r="G257" s="193">
        <f>+'Հավելված 3 Մաս 4'!L356</f>
        <v>15000</v>
      </c>
    </row>
    <row r="258" spans="2:7" x14ac:dyDescent="0.25">
      <c r="B258" s="70"/>
      <c r="C258" s="281"/>
      <c r="D258" s="63" t="s">
        <v>77</v>
      </c>
      <c r="E258" s="176"/>
      <c r="F258" s="192"/>
      <c r="G258" s="192"/>
    </row>
    <row r="259" spans="2:7" ht="51" x14ac:dyDescent="0.25">
      <c r="B259" s="70"/>
      <c r="C259" s="281"/>
      <c r="D259" s="121" t="s">
        <v>147</v>
      </c>
      <c r="E259" s="176"/>
      <c r="F259" s="192"/>
      <c r="G259" s="192"/>
    </row>
    <row r="260" spans="2:7" x14ac:dyDescent="0.25">
      <c r="B260" s="70"/>
      <c r="C260" s="281"/>
      <c r="D260" s="63" t="s">
        <v>68</v>
      </c>
      <c r="E260" s="176"/>
      <c r="F260" s="192"/>
      <c r="G260" s="192"/>
    </row>
    <row r="261" spans="2:7" x14ac:dyDescent="0.25">
      <c r="B261" s="70"/>
      <c r="C261" s="281"/>
      <c r="D261" s="67" t="s">
        <v>113</v>
      </c>
      <c r="E261" s="176"/>
      <c r="F261" s="192"/>
      <c r="G261" s="192"/>
    </row>
    <row r="262" spans="2:7" x14ac:dyDescent="0.25">
      <c r="B262" s="70"/>
      <c r="C262" s="280">
        <v>12001</v>
      </c>
      <c r="D262" s="63" t="s">
        <v>61</v>
      </c>
      <c r="E262" s="173"/>
      <c r="F262" s="195"/>
      <c r="G262" s="195"/>
    </row>
    <row r="263" spans="2:7" ht="51" x14ac:dyDescent="0.25">
      <c r="B263" s="70"/>
      <c r="C263" s="281"/>
      <c r="D263" s="41" t="s">
        <v>148</v>
      </c>
      <c r="E263" s="167">
        <f>+'Հավելված 3 Մաս 4'!J367</f>
        <v>1500000</v>
      </c>
      <c r="F263" s="167">
        <f>+'Հավելված 3 Մաս 4'!K367</f>
        <v>1500000</v>
      </c>
      <c r="G263" s="167">
        <f>+'Հավելված 3 Մաս 4'!L367</f>
        <v>1500000</v>
      </c>
    </row>
    <row r="264" spans="2:7" x14ac:dyDescent="0.25">
      <c r="B264" s="70"/>
      <c r="C264" s="281"/>
      <c r="D264" s="63" t="s">
        <v>77</v>
      </c>
      <c r="E264" s="169"/>
      <c r="F264" s="197"/>
      <c r="G264" s="197"/>
    </row>
    <row r="265" spans="2:7" ht="51" x14ac:dyDescent="0.25">
      <c r="B265" s="70"/>
      <c r="C265" s="281"/>
      <c r="D265" s="121" t="s">
        <v>149</v>
      </c>
      <c r="E265" s="169"/>
      <c r="F265" s="197"/>
      <c r="G265" s="197"/>
    </row>
    <row r="266" spans="2:7" x14ac:dyDescent="0.25">
      <c r="B266" s="70"/>
      <c r="C266" s="281"/>
      <c r="D266" s="63" t="s">
        <v>68</v>
      </c>
      <c r="E266" s="169"/>
      <c r="F266" s="197"/>
      <c r="G266" s="197"/>
    </row>
    <row r="267" spans="2:7" x14ac:dyDescent="0.25">
      <c r="B267" s="73"/>
      <c r="C267" s="282"/>
      <c r="D267" s="67" t="s">
        <v>69</v>
      </c>
      <c r="E267" s="171"/>
      <c r="F267" s="198"/>
      <c r="G267" s="198"/>
    </row>
    <row r="268" spans="2:7" x14ac:dyDescent="0.25">
      <c r="B268" s="20" t="s">
        <v>8</v>
      </c>
      <c r="C268" s="21"/>
      <c r="D268" s="22"/>
      <c r="E268" s="23"/>
      <c r="F268" s="23"/>
      <c r="G268" s="24"/>
    </row>
    <row r="269" spans="2:7" x14ac:dyDescent="0.25">
      <c r="B269" s="25">
        <v>1205</v>
      </c>
      <c r="C269" s="68"/>
      <c r="D269" s="48" t="s">
        <v>54</v>
      </c>
      <c r="E269" s="190"/>
      <c r="F269" s="190"/>
      <c r="G269" s="190"/>
    </row>
    <row r="270" spans="2:7" x14ac:dyDescent="0.25">
      <c r="B270" s="31"/>
      <c r="C270" s="73"/>
      <c r="D270" s="80" t="s">
        <v>150</v>
      </c>
      <c r="E270" s="199">
        <f>SUM(E277,E283,E295,E301,E313,E289,E307)</f>
        <v>34259825.600000001</v>
      </c>
      <c r="F270" s="199">
        <f t="shared" ref="F270:G270" si="8">SUM(F277,F283,F295,F301,F313,F289,F307)</f>
        <v>35488458.899999999</v>
      </c>
      <c r="G270" s="199">
        <f t="shared" si="8"/>
        <v>36350448.899999999</v>
      </c>
    </row>
    <row r="271" spans="2:7" x14ac:dyDescent="0.25">
      <c r="B271" s="27"/>
      <c r="C271" s="79"/>
      <c r="D271" s="47" t="s">
        <v>118</v>
      </c>
      <c r="E271" s="190"/>
      <c r="F271" s="190"/>
      <c r="G271" s="190"/>
    </row>
    <row r="272" spans="2:7" ht="25.5" x14ac:dyDescent="0.25">
      <c r="B272" s="27"/>
      <c r="C272" s="79"/>
      <c r="D272" s="62" t="s">
        <v>151</v>
      </c>
      <c r="E272" s="190"/>
      <c r="F272" s="190"/>
      <c r="G272" s="190"/>
    </row>
    <row r="273" spans="2:7" x14ac:dyDescent="0.25">
      <c r="B273" s="27"/>
      <c r="C273" s="79"/>
      <c r="D273" s="63" t="s">
        <v>120</v>
      </c>
      <c r="E273" s="190"/>
      <c r="F273" s="190"/>
      <c r="G273" s="190"/>
    </row>
    <row r="274" spans="2:7" x14ac:dyDescent="0.25">
      <c r="B274" s="31"/>
      <c r="C274" s="115"/>
      <c r="D274" s="62" t="s">
        <v>152</v>
      </c>
      <c r="E274" s="191"/>
      <c r="F274" s="191"/>
      <c r="G274" s="191"/>
    </row>
    <row r="275" spans="2:7" x14ac:dyDescent="0.25">
      <c r="B275" s="33"/>
      <c r="C275" s="34" t="s">
        <v>60</v>
      </c>
      <c r="D275" s="120"/>
      <c r="E275" s="146"/>
      <c r="F275" s="146"/>
      <c r="G275" s="147"/>
    </row>
    <row r="276" spans="2:7" x14ac:dyDescent="0.25">
      <c r="B276" s="122"/>
      <c r="C276" s="82">
        <v>12001</v>
      </c>
      <c r="D276" s="48" t="s">
        <v>87</v>
      </c>
      <c r="E276" s="148"/>
      <c r="F276" s="152"/>
      <c r="G276" s="152"/>
    </row>
    <row r="277" spans="2:7" ht="25.5" x14ac:dyDescent="0.25">
      <c r="B277" s="86"/>
      <c r="C277" s="83"/>
      <c r="D277" s="107" t="s">
        <v>153</v>
      </c>
      <c r="E277" s="163">
        <f>+'Հավելված 3 Մաս 4'!J384</f>
        <v>27487170</v>
      </c>
      <c r="F277" s="163">
        <f>+'Հավելված 3 Մաս 4'!K384</f>
        <v>28711170</v>
      </c>
      <c r="G277" s="163">
        <f>+'Հավելված 3 Մաս 4'!L384</f>
        <v>29573160</v>
      </c>
    </row>
    <row r="278" spans="2:7" x14ac:dyDescent="0.25">
      <c r="B278" s="86"/>
      <c r="C278" s="83"/>
      <c r="D278" s="48" t="s">
        <v>63</v>
      </c>
      <c r="E278" s="150"/>
      <c r="F278" s="154"/>
      <c r="G278" s="154"/>
    </row>
    <row r="279" spans="2:7" ht="25.5" x14ac:dyDescent="0.25">
      <c r="B279" s="86"/>
      <c r="C279" s="83"/>
      <c r="D279" s="100" t="s">
        <v>154</v>
      </c>
      <c r="E279" s="150"/>
      <c r="F279" s="154"/>
      <c r="G279" s="154"/>
    </row>
    <row r="280" spans="2:7" x14ac:dyDescent="0.25">
      <c r="B280" s="86"/>
      <c r="C280" s="83"/>
      <c r="D280" s="48" t="s">
        <v>68</v>
      </c>
      <c r="E280" s="150"/>
      <c r="F280" s="154"/>
      <c r="G280" s="154"/>
    </row>
    <row r="281" spans="2:7" x14ac:dyDescent="0.25">
      <c r="B281" s="86"/>
      <c r="C281" s="89"/>
      <c r="D281" s="108" t="s">
        <v>97</v>
      </c>
      <c r="E281" s="151"/>
      <c r="F281" s="156"/>
      <c r="G281" s="156"/>
    </row>
    <row r="282" spans="2:7" x14ac:dyDescent="0.25">
      <c r="B282" s="109"/>
      <c r="C282" s="82">
        <v>12002</v>
      </c>
      <c r="D282" s="48" t="s">
        <v>87</v>
      </c>
      <c r="E282" s="148"/>
      <c r="F282" s="152"/>
      <c r="G282" s="152"/>
    </row>
    <row r="283" spans="2:7" ht="38.25" x14ac:dyDescent="0.25">
      <c r="B283" s="109"/>
      <c r="C283" s="83"/>
      <c r="D283" s="107" t="s">
        <v>155</v>
      </c>
      <c r="E283" s="163">
        <f>+'Հավելված 3 Մաս 4'!J394</f>
        <v>5790000</v>
      </c>
      <c r="F283" s="163">
        <f>+'Հավելված 3 Մաս 4'!K394</f>
        <v>5790000</v>
      </c>
      <c r="G283" s="163">
        <f>+'Հավելված 3 Մաս 4'!L394</f>
        <v>5790000</v>
      </c>
    </row>
    <row r="284" spans="2:7" x14ac:dyDescent="0.25">
      <c r="B284" s="109"/>
      <c r="C284" s="83"/>
      <c r="D284" s="48" t="s">
        <v>63</v>
      </c>
      <c r="E284" s="150"/>
      <c r="F284" s="154"/>
      <c r="G284" s="154"/>
    </row>
    <row r="285" spans="2:7" ht="38.25" x14ac:dyDescent="0.25">
      <c r="B285" s="109"/>
      <c r="C285" s="83"/>
      <c r="D285" s="107" t="s">
        <v>156</v>
      </c>
      <c r="E285" s="150"/>
      <c r="F285" s="154"/>
      <c r="G285" s="154"/>
    </row>
    <row r="286" spans="2:7" x14ac:dyDescent="0.25">
      <c r="B286" s="109"/>
      <c r="C286" s="83"/>
      <c r="D286" s="48" t="s">
        <v>68</v>
      </c>
      <c r="E286" s="150"/>
      <c r="F286" s="154"/>
      <c r="G286" s="154"/>
    </row>
    <row r="287" spans="2:7" x14ac:dyDescent="0.25">
      <c r="B287" s="109"/>
      <c r="C287" s="89"/>
      <c r="D287" s="123" t="s">
        <v>97</v>
      </c>
      <c r="E287" s="151"/>
      <c r="F287" s="156"/>
      <c r="G287" s="156"/>
    </row>
    <row r="288" spans="2:7" x14ac:dyDescent="0.25">
      <c r="B288" s="109"/>
      <c r="C288" s="82">
        <v>12003</v>
      </c>
      <c r="D288" s="48" t="s">
        <v>87</v>
      </c>
      <c r="E288" s="148"/>
      <c r="F288" s="152"/>
      <c r="G288" s="152"/>
    </row>
    <row r="289" spans="2:7" ht="38.25" x14ac:dyDescent="0.25">
      <c r="B289" s="109"/>
      <c r="C289" s="83"/>
      <c r="D289" s="367" t="s">
        <v>360</v>
      </c>
      <c r="E289" s="150">
        <f>SUM('Հավելված 3 Մաս 4'!J404)</f>
        <v>0</v>
      </c>
      <c r="F289" s="154">
        <f>SUM('Հավելված 3 Մաս 4'!K404)</f>
        <v>0</v>
      </c>
      <c r="G289" s="154">
        <f>SUM('Հավելված 3 Մաս 4'!L404)</f>
        <v>0</v>
      </c>
    </row>
    <row r="290" spans="2:7" x14ac:dyDescent="0.25">
      <c r="B290" s="109"/>
      <c r="C290" s="83"/>
      <c r="D290" s="48" t="s">
        <v>63</v>
      </c>
      <c r="E290" s="150"/>
      <c r="F290" s="154"/>
      <c r="G290" s="154"/>
    </row>
    <row r="291" spans="2:7" ht="51" x14ac:dyDescent="0.25">
      <c r="B291" s="109"/>
      <c r="C291" s="83"/>
      <c r="D291" s="588" t="s">
        <v>361</v>
      </c>
      <c r="E291" s="150"/>
      <c r="F291" s="154"/>
      <c r="G291" s="154"/>
    </row>
    <row r="292" spans="2:7" x14ac:dyDescent="0.25">
      <c r="B292" s="109"/>
      <c r="C292" s="83"/>
      <c r="D292" s="48" t="s">
        <v>68</v>
      </c>
      <c r="E292" s="150"/>
      <c r="F292" s="154"/>
      <c r="G292" s="154"/>
    </row>
    <row r="293" spans="2:7" x14ac:dyDescent="0.25">
      <c r="B293" s="109"/>
      <c r="C293" s="89"/>
      <c r="D293" s="123" t="s">
        <v>97</v>
      </c>
      <c r="E293" s="151"/>
      <c r="F293" s="156"/>
      <c r="G293" s="156"/>
    </row>
    <row r="294" spans="2:7" x14ac:dyDescent="0.25">
      <c r="B294" s="109"/>
      <c r="C294" s="82">
        <v>12004</v>
      </c>
      <c r="D294" s="124" t="s">
        <v>100</v>
      </c>
      <c r="E294" s="148"/>
      <c r="F294" s="148"/>
      <c r="G294" s="148"/>
    </row>
    <row r="295" spans="2:7" ht="25.5" x14ac:dyDescent="0.25">
      <c r="B295" s="109"/>
      <c r="C295" s="83"/>
      <c r="D295" s="124" t="s">
        <v>157</v>
      </c>
      <c r="E295" s="150">
        <f>+'Հավելված 3 Մաս 4'!J414</f>
        <v>420000</v>
      </c>
      <c r="F295" s="150">
        <f>+'Հավելված 3 Մաս 4'!K414</f>
        <v>420000</v>
      </c>
      <c r="G295" s="150">
        <f>+'Հավելված 3 Մաս 4'!L414</f>
        <v>420000</v>
      </c>
    </row>
    <row r="296" spans="2:7" x14ac:dyDescent="0.25">
      <c r="B296" s="109"/>
      <c r="C296" s="83"/>
      <c r="D296" s="124" t="s">
        <v>101</v>
      </c>
      <c r="E296" s="150"/>
      <c r="F296" s="150"/>
      <c r="G296" s="150"/>
    </row>
    <row r="297" spans="2:7" ht="63.75" x14ac:dyDescent="0.25">
      <c r="B297" s="109"/>
      <c r="C297" s="83"/>
      <c r="D297" s="124" t="s">
        <v>158</v>
      </c>
      <c r="E297" s="150"/>
      <c r="F297" s="150"/>
      <c r="G297" s="150"/>
    </row>
    <row r="298" spans="2:7" x14ac:dyDescent="0.25">
      <c r="B298" s="109"/>
      <c r="C298" s="83"/>
      <c r="D298" s="124" t="s">
        <v>102</v>
      </c>
      <c r="E298" s="150"/>
      <c r="F298" s="150"/>
      <c r="G298" s="150"/>
    </row>
    <row r="299" spans="2:7" x14ac:dyDescent="0.25">
      <c r="B299" s="109"/>
      <c r="C299" s="89"/>
      <c r="D299" s="124" t="s">
        <v>103</v>
      </c>
      <c r="E299" s="151"/>
      <c r="F299" s="151"/>
      <c r="G299" s="151"/>
    </row>
    <row r="300" spans="2:7" x14ac:dyDescent="0.25">
      <c r="B300" s="109"/>
      <c r="C300" s="82">
        <v>12005</v>
      </c>
      <c r="D300" s="124" t="s">
        <v>100</v>
      </c>
      <c r="E300" s="148"/>
      <c r="F300" s="148"/>
      <c r="G300" s="148"/>
    </row>
    <row r="301" spans="2:7" x14ac:dyDescent="0.25">
      <c r="B301" s="109"/>
      <c r="C301" s="83"/>
      <c r="D301" s="124" t="s">
        <v>159</v>
      </c>
      <c r="E301" s="150">
        <f>+'Հավելված 3 Մաս 4'!J424</f>
        <v>550000</v>
      </c>
      <c r="F301" s="150">
        <f>+'Հավելված 3 Մաս 4'!K424</f>
        <v>550000</v>
      </c>
      <c r="G301" s="150">
        <f>+'Հավելված 3 Մաս 4'!L424</f>
        <v>550000</v>
      </c>
    </row>
    <row r="302" spans="2:7" x14ac:dyDescent="0.25">
      <c r="B302" s="109"/>
      <c r="C302" s="83"/>
      <c r="D302" s="124" t="s">
        <v>101</v>
      </c>
      <c r="E302" s="150"/>
      <c r="F302" s="150"/>
      <c r="G302" s="150"/>
    </row>
    <row r="303" spans="2:7" ht="76.5" x14ac:dyDescent="0.25">
      <c r="B303" s="109"/>
      <c r="C303" s="83"/>
      <c r="D303" s="124" t="s">
        <v>160</v>
      </c>
      <c r="E303" s="150"/>
      <c r="F303" s="150"/>
      <c r="G303" s="150"/>
    </row>
    <row r="304" spans="2:7" x14ac:dyDescent="0.25">
      <c r="B304" s="109"/>
      <c r="C304" s="83"/>
      <c r="D304" s="124" t="s">
        <v>102</v>
      </c>
      <c r="E304" s="150"/>
      <c r="F304" s="150"/>
      <c r="G304" s="150"/>
    </row>
    <row r="305" spans="2:7" x14ac:dyDescent="0.25">
      <c r="B305" s="109"/>
      <c r="C305" s="89"/>
      <c r="D305" s="124" t="s">
        <v>103</v>
      </c>
      <c r="E305" s="151"/>
      <c r="F305" s="151"/>
      <c r="G305" s="151"/>
    </row>
    <row r="306" spans="2:7" x14ac:dyDescent="0.25">
      <c r="B306" s="109"/>
      <c r="C306" s="82">
        <v>12006</v>
      </c>
      <c r="D306" s="124" t="s">
        <v>100</v>
      </c>
      <c r="E306" s="150"/>
      <c r="F306" s="150"/>
      <c r="G306" s="150"/>
    </row>
    <row r="307" spans="2:7" x14ac:dyDescent="0.25">
      <c r="B307" s="109"/>
      <c r="C307" s="83"/>
      <c r="D307" s="124" t="s">
        <v>367</v>
      </c>
      <c r="E307" s="150">
        <f>SUM('Հավելված 3 Մաս 4'!J434)</f>
        <v>0</v>
      </c>
      <c r="F307" s="150">
        <v>4633.2999999999993</v>
      </c>
      <c r="G307" s="150">
        <v>4633.2999999999993</v>
      </c>
    </row>
    <row r="308" spans="2:7" x14ac:dyDescent="0.25">
      <c r="B308" s="109"/>
      <c r="C308" s="83"/>
      <c r="D308" s="124" t="s">
        <v>101</v>
      </c>
      <c r="E308" s="150"/>
      <c r="F308" s="150"/>
      <c r="G308" s="150"/>
    </row>
    <row r="309" spans="2:7" ht="63.75" x14ac:dyDescent="0.25">
      <c r="B309" s="109"/>
      <c r="C309" s="83"/>
      <c r="D309" s="589" t="s">
        <v>368</v>
      </c>
      <c r="E309" s="150"/>
      <c r="F309" s="150"/>
      <c r="G309" s="150"/>
    </row>
    <row r="310" spans="2:7" x14ac:dyDescent="0.25">
      <c r="B310" s="109"/>
      <c r="C310" s="83"/>
      <c r="D310" s="124" t="s">
        <v>102</v>
      </c>
      <c r="E310" s="150"/>
      <c r="F310" s="150"/>
      <c r="G310" s="150"/>
    </row>
    <row r="311" spans="2:7" x14ac:dyDescent="0.25">
      <c r="B311" s="109"/>
      <c r="C311" s="89"/>
      <c r="D311" s="124" t="s">
        <v>103</v>
      </c>
      <c r="E311" s="150"/>
      <c r="F311" s="150"/>
      <c r="G311" s="150"/>
    </row>
    <row r="312" spans="2:7" x14ac:dyDescent="0.25">
      <c r="B312" s="109"/>
      <c r="C312" s="82">
        <v>12007</v>
      </c>
      <c r="D312" s="124" t="s">
        <v>100</v>
      </c>
      <c r="E312" s="148"/>
      <c r="F312" s="148"/>
      <c r="G312" s="148"/>
    </row>
    <row r="313" spans="2:7" ht="38.25" x14ac:dyDescent="0.25">
      <c r="B313" s="109"/>
      <c r="C313" s="83"/>
      <c r="D313" s="124" t="s">
        <v>161</v>
      </c>
      <c r="E313" s="150">
        <f>+'Հավելված 3 Մաս 4'!J445</f>
        <v>12655.6</v>
      </c>
      <c r="F313" s="150">
        <f>+'Հավելված 3 Մաս 4'!K445</f>
        <v>12655.6</v>
      </c>
      <c r="G313" s="150">
        <f>+'Հավելված 3 Մաս 4'!L445</f>
        <v>12655.6</v>
      </c>
    </row>
    <row r="314" spans="2:7" x14ac:dyDescent="0.25">
      <c r="B314" s="109"/>
      <c r="C314" s="83"/>
      <c r="D314" s="124" t="s">
        <v>101</v>
      </c>
      <c r="E314" s="150"/>
      <c r="F314" s="150"/>
      <c r="G314" s="150"/>
    </row>
    <row r="315" spans="2:7" ht="51" x14ac:dyDescent="0.25">
      <c r="B315" s="109"/>
      <c r="C315" s="83"/>
      <c r="D315" s="124" t="s">
        <v>162</v>
      </c>
      <c r="E315" s="150"/>
      <c r="F315" s="150"/>
      <c r="G315" s="150"/>
    </row>
    <row r="316" spans="2:7" x14ac:dyDescent="0.25">
      <c r="B316" s="109"/>
      <c r="C316" s="83"/>
      <c r="D316" s="124" t="s">
        <v>102</v>
      </c>
      <c r="E316" s="150"/>
      <c r="F316" s="150"/>
      <c r="G316" s="150"/>
    </row>
    <row r="317" spans="2:7" x14ac:dyDescent="0.25">
      <c r="B317" s="111"/>
      <c r="C317" s="89"/>
      <c r="D317" s="124" t="s">
        <v>103</v>
      </c>
      <c r="E317" s="151"/>
      <c r="F317" s="151"/>
      <c r="G317" s="151"/>
    </row>
    <row r="318" spans="2:7" ht="17.25" x14ac:dyDescent="0.3">
      <c r="B318" s="11"/>
      <c r="C318" s="11"/>
      <c r="D318" s="11"/>
      <c r="E318" s="11"/>
      <c r="F318" s="11"/>
      <c r="G318" s="11"/>
    </row>
    <row r="319" spans="2:7" x14ac:dyDescent="0.25">
      <c r="B319" s="137"/>
      <c r="C319" s="138"/>
      <c r="D319" s="139" t="s">
        <v>172</v>
      </c>
      <c r="E319" s="487">
        <f>SUM(E14,E46,E68,E80,E112,E144,E206,E230,E250,E270)</f>
        <v>410869981.29999995</v>
      </c>
      <c r="F319" s="487">
        <f>SUM(F14,F46,F68,F80,F112,F144,F206,F230,F250,F270)</f>
        <v>412995523.19999993</v>
      </c>
      <c r="G319" s="487">
        <f>SUM(G14,G46,G68,G80,G112,G144,G206,G230,G250,G270)</f>
        <v>414737925.69999993</v>
      </c>
    </row>
    <row r="320" spans="2:7" x14ac:dyDescent="0.25">
      <c r="B320" s="137"/>
      <c r="C320" s="138"/>
      <c r="E320" s="488"/>
      <c r="F320" s="488"/>
      <c r="G320" s="488"/>
    </row>
    <row r="321" spans="5:7" x14ac:dyDescent="0.25">
      <c r="E321" s="488"/>
      <c r="F321" s="488"/>
      <c r="G321" s="488"/>
    </row>
    <row r="322" spans="5:7" x14ac:dyDescent="0.25">
      <c r="E322" s="488"/>
      <c r="F322" s="488"/>
      <c r="G322" s="488"/>
    </row>
  </sheetData>
  <mergeCells count="5">
    <mergeCell ref="C242:C247"/>
    <mergeCell ref="B4:D4"/>
    <mergeCell ref="B5:D5"/>
    <mergeCell ref="B9:C9"/>
    <mergeCell ref="D9:D10"/>
  </mergeCells>
  <conditionalFormatting sqref="D127 D129 D133 D131 D125 D14 D164 D87 D16 D18 D38 E20:G20">
    <cfRule type="expression" dxfId="63" priority="65" stopIfTrue="1">
      <formula>#REF!=1</formula>
    </cfRule>
  </conditionalFormatting>
  <conditionalFormatting sqref="D263:D265">
    <cfRule type="expression" dxfId="62" priority="63" stopIfTrue="1">
      <formula>#REF!=1</formula>
    </cfRule>
  </conditionalFormatting>
  <conditionalFormatting sqref="D59 D61">
    <cfRule type="expression" dxfId="61" priority="64" stopIfTrue="1">
      <formula>#REF!=1</formula>
    </cfRule>
  </conditionalFormatting>
  <conditionalFormatting sqref="D265 D312:D317 D294:D305">
    <cfRule type="expression" dxfId="60" priority="62" stopIfTrue="1">
      <formula>#REF!=1</formula>
    </cfRule>
  </conditionalFormatting>
  <conditionalFormatting sqref="D68 D70 D66">
    <cfRule type="expression" dxfId="59" priority="61" stopIfTrue="1">
      <formula>#REF!=1</formula>
    </cfRule>
  </conditionalFormatting>
  <conditionalFormatting sqref="D89 D97">
    <cfRule type="expression" dxfId="58" priority="60" stopIfTrue="1">
      <formula>#REF!=1</formula>
    </cfRule>
  </conditionalFormatting>
  <conditionalFormatting sqref="D121">
    <cfRule type="expression" dxfId="57" priority="59" stopIfTrue="1">
      <formula>#REF!=1</formula>
    </cfRule>
  </conditionalFormatting>
  <conditionalFormatting sqref="D159 D171 D169">
    <cfRule type="expression" dxfId="56" priority="58" stopIfTrue="1">
      <formula>#REF!=1</formula>
    </cfRule>
  </conditionalFormatting>
  <conditionalFormatting sqref="D173">
    <cfRule type="expression" dxfId="55" priority="57" stopIfTrue="1">
      <formula>#REF!=1</formula>
    </cfRule>
  </conditionalFormatting>
  <conditionalFormatting sqref="D177 D175 D183 D181">
    <cfRule type="expression" dxfId="54" priority="56" stopIfTrue="1">
      <formula>#REF!=1</formula>
    </cfRule>
  </conditionalFormatting>
  <conditionalFormatting sqref="D189 D187">
    <cfRule type="expression" dxfId="53" priority="55" stopIfTrue="1">
      <formula>#REF!=1</formula>
    </cfRule>
  </conditionalFormatting>
  <conditionalFormatting sqref="D191">
    <cfRule type="expression" dxfId="52" priority="54" stopIfTrue="1">
      <formula>#REF!=1</formula>
    </cfRule>
  </conditionalFormatting>
  <conditionalFormatting sqref="D285 D283">
    <cfRule type="expression" dxfId="51" priority="53" stopIfTrue="1">
      <formula>#REF!=1</formula>
    </cfRule>
  </conditionalFormatting>
  <conditionalFormatting sqref="D287">
    <cfRule type="expression" dxfId="50" priority="52" stopIfTrue="1">
      <formula>#REF!=1</formula>
    </cfRule>
  </conditionalFormatting>
  <conditionalFormatting sqref="D139 D137">
    <cfRule type="expression" dxfId="49" priority="51" stopIfTrue="1">
      <formula>#REF!=1</formula>
    </cfRule>
  </conditionalFormatting>
  <conditionalFormatting sqref="D141">
    <cfRule type="expression" dxfId="48" priority="50" stopIfTrue="1">
      <formula>#REF!=1</formula>
    </cfRule>
  </conditionalFormatting>
  <conditionalFormatting sqref="E168">
    <cfRule type="expression" dxfId="47" priority="49" stopIfTrue="1">
      <formula>#REF!=1</formula>
    </cfRule>
  </conditionalFormatting>
  <conditionalFormatting sqref="E86 E98">
    <cfRule type="expression" dxfId="46" priority="48" stopIfTrue="1">
      <formula>#REF!=1</formula>
    </cfRule>
  </conditionalFormatting>
  <conditionalFormatting sqref="E174 E180 E186 E282">
    <cfRule type="expression" dxfId="45" priority="47" stopIfTrue="1">
      <formula>#REF!=1</formula>
    </cfRule>
  </conditionalFormatting>
  <conditionalFormatting sqref="E276">
    <cfRule type="expression" dxfId="44" priority="44" stopIfTrue="1">
      <formula>#REF!=1</formula>
    </cfRule>
  </conditionalFormatting>
  <conditionalFormatting sqref="D279 D277">
    <cfRule type="expression" dxfId="43" priority="46" stopIfTrue="1">
      <formula>#REF!=1</formula>
    </cfRule>
  </conditionalFormatting>
  <conditionalFormatting sqref="D281">
    <cfRule type="expression" dxfId="42" priority="45" stopIfTrue="1">
      <formula>#REF!=1</formula>
    </cfRule>
  </conditionalFormatting>
  <conditionalFormatting sqref="D23">
    <cfRule type="expression" dxfId="41" priority="43" stopIfTrue="1">
      <formula>#REF!=1</formula>
    </cfRule>
  </conditionalFormatting>
  <conditionalFormatting sqref="D151 D153">
    <cfRule type="expression" dxfId="40" priority="42" stopIfTrue="1">
      <formula>#REF!=1</formula>
    </cfRule>
  </conditionalFormatting>
  <conditionalFormatting sqref="D33">
    <cfRule type="expression" dxfId="39" priority="41" stopIfTrue="1">
      <formula>#REF!=1</formula>
    </cfRule>
  </conditionalFormatting>
  <conditionalFormatting sqref="E32">
    <cfRule type="expression" dxfId="38" priority="40" stopIfTrue="1">
      <formula>#REF!=1</formula>
    </cfRule>
  </conditionalFormatting>
  <conditionalFormatting sqref="E38">
    <cfRule type="expression" dxfId="37" priority="39" stopIfTrue="1">
      <formula>#REF!=1</formula>
    </cfRule>
  </conditionalFormatting>
  <conditionalFormatting sqref="F168 F86 E294:G294 E300:G300 E312:G312">
    <cfRule type="expression" dxfId="36" priority="38" stopIfTrue="1">
      <formula>#REF!=1</formula>
    </cfRule>
  </conditionalFormatting>
  <conditionalFormatting sqref="F98">
    <cfRule type="expression" dxfId="35" priority="37" stopIfTrue="1">
      <formula>#REF!=1</formula>
    </cfRule>
  </conditionalFormatting>
  <conditionalFormatting sqref="F282 F186 F180 F174">
    <cfRule type="expression" dxfId="34" priority="36" stopIfTrue="1">
      <formula>#REF!=1</formula>
    </cfRule>
  </conditionalFormatting>
  <conditionalFormatting sqref="G168 G86">
    <cfRule type="expression" dxfId="33" priority="32" stopIfTrue="1">
      <formula>#REF!=1</formula>
    </cfRule>
  </conditionalFormatting>
  <conditionalFormatting sqref="F276">
    <cfRule type="expression" dxfId="32" priority="35" stopIfTrue="1">
      <formula>#REF!=1</formula>
    </cfRule>
  </conditionalFormatting>
  <conditionalFormatting sqref="F32">
    <cfRule type="expression" dxfId="31" priority="34" stopIfTrue="1">
      <formula>#REF!=1</formula>
    </cfRule>
  </conditionalFormatting>
  <conditionalFormatting sqref="F38">
    <cfRule type="expression" dxfId="30" priority="33" stopIfTrue="1">
      <formula>#REF!=1</formula>
    </cfRule>
  </conditionalFormatting>
  <conditionalFormatting sqref="G98">
    <cfRule type="expression" dxfId="29" priority="31" stopIfTrue="1">
      <formula>#REF!=1</formula>
    </cfRule>
  </conditionalFormatting>
  <conditionalFormatting sqref="G282 G186 G180 G174">
    <cfRule type="expression" dxfId="28" priority="30" stopIfTrue="1">
      <formula>#REF!=1</formula>
    </cfRule>
  </conditionalFormatting>
  <conditionalFormatting sqref="G276">
    <cfRule type="expression" dxfId="27" priority="29" stopIfTrue="1">
      <formula>#REF!=1</formula>
    </cfRule>
  </conditionalFormatting>
  <conditionalFormatting sqref="G32">
    <cfRule type="expression" dxfId="26" priority="28" stopIfTrue="1">
      <formula>#REF!=1</formula>
    </cfRule>
  </conditionalFormatting>
  <conditionalFormatting sqref="G38">
    <cfRule type="expression" dxfId="25" priority="27" stopIfTrue="1">
      <formula>#REF!=1</formula>
    </cfRule>
  </conditionalFormatting>
  <conditionalFormatting sqref="D41">
    <cfRule type="expression" dxfId="24" priority="26" stopIfTrue="1">
      <formula>#REF!=1</formula>
    </cfRule>
  </conditionalFormatting>
  <conditionalFormatting sqref="D52">
    <cfRule type="expression" dxfId="23" priority="25" stopIfTrue="1">
      <formula>#REF!=1</formula>
    </cfRule>
  </conditionalFormatting>
  <conditionalFormatting sqref="D53">
    <cfRule type="expression" dxfId="22" priority="24" stopIfTrue="1">
      <formula>#REF!=1</formula>
    </cfRule>
  </conditionalFormatting>
  <conditionalFormatting sqref="D55">
    <cfRule type="expression" dxfId="21" priority="23" stopIfTrue="1">
      <formula>#REF!=1</formula>
    </cfRule>
  </conditionalFormatting>
  <conditionalFormatting sqref="D135">
    <cfRule type="expression" dxfId="20" priority="22" stopIfTrue="1">
      <formula>#REF!=1</formula>
    </cfRule>
  </conditionalFormatting>
  <conditionalFormatting sqref="D157">
    <cfRule type="expression" dxfId="19" priority="21" stopIfTrue="1">
      <formula>#REF!=1</formula>
    </cfRule>
  </conditionalFormatting>
  <conditionalFormatting sqref="D179">
    <cfRule type="expression" dxfId="18" priority="20" stopIfTrue="1">
      <formula>#REF!=1</formula>
    </cfRule>
  </conditionalFormatting>
  <conditionalFormatting sqref="D185">
    <cfRule type="expression" dxfId="17" priority="19" stopIfTrue="1">
      <formula>#REF!=1</formula>
    </cfRule>
  </conditionalFormatting>
  <conditionalFormatting sqref="D213">
    <cfRule type="expression" dxfId="16" priority="18" stopIfTrue="1">
      <formula>#REF!=1</formula>
    </cfRule>
  </conditionalFormatting>
  <conditionalFormatting sqref="D48 D50">
    <cfRule type="expression" dxfId="15" priority="17" stopIfTrue="1">
      <formula>#REF!=1</formula>
    </cfRule>
  </conditionalFormatting>
  <conditionalFormatting sqref="D82 D84">
    <cfRule type="expression" dxfId="14" priority="16" stopIfTrue="1">
      <formula>#REF!=1</formula>
    </cfRule>
  </conditionalFormatting>
  <conditionalFormatting sqref="D114 D116">
    <cfRule type="expression" dxfId="13" priority="15" stopIfTrue="1">
      <formula>#REF!=1</formula>
    </cfRule>
  </conditionalFormatting>
  <conditionalFormatting sqref="D257:D259">
    <cfRule type="expression" dxfId="12" priority="14" stopIfTrue="1">
      <formula>#REF!=1</formula>
    </cfRule>
  </conditionalFormatting>
  <conditionalFormatting sqref="D259">
    <cfRule type="expression" dxfId="11" priority="13" stopIfTrue="1">
      <formula>#REF!=1</formula>
    </cfRule>
  </conditionalFormatting>
  <conditionalFormatting sqref="D25">
    <cfRule type="expression" dxfId="10" priority="12" stopIfTrue="1">
      <formula>#REF!=1</formula>
    </cfRule>
  </conditionalFormatting>
  <conditionalFormatting sqref="F32">
    <cfRule type="expression" dxfId="9" priority="11" stopIfTrue="1">
      <formula>#REF!=1</formula>
    </cfRule>
  </conditionalFormatting>
  <conditionalFormatting sqref="F38">
    <cfRule type="expression" dxfId="8" priority="10" stopIfTrue="1">
      <formula>#REF!=1</formula>
    </cfRule>
  </conditionalFormatting>
  <conditionalFormatting sqref="G32">
    <cfRule type="expression" dxfId="7" priority="9" stopIfTrue="1">
      <formula>#REF!=1</formula>
    </cfRule>
  </conditionalFormatting>
  <conditionalFormatting sqref="G38">
    <cfRule type="expression" dxfId="6" priority="8" stopIfTrue="1">
      <formula>#REF!=1</formula>
    </cfRule>
  </conditionalFormatting>
  <conditionalFormatting sqref="E198:G198">
    <cfRule type="expression" dxfId="5" priority="6" stopIfTrue="1">
      <formula>#REF!=1</formula>
    </cfRule>
  </conditionalFormatting>
  <conditionalFormatting sqref="D193">
    <cfRule type="expression" dxfId="4" priority="5" stopIfTrue="1">
      <formula>#REF!=1</formula>
    </cfRule>
  </conditionalFormatting>
  <conditionalFormatting sqref="D197">
    <cfRule type="expression" dxfId="3" priority="4" stopIfTrue="1">
      <formula>#REF!=1</formula>
    </cfRule>
  </conditionalFormatting>
  <conditionalFormatting sqref="D291 D289">
    <cfRule type="expression" dxfId="2" priority="3" stopIfTrue="1">
      <formula>#REF!=1</formula>
    </cfRule>
  </conditionalFormatting>
  <conditionalFormatting sqref="D293">
    <cfRule type="expression" dxfId="1" priority="2" stopIfTrue="1">
      <formula>#REF!=1</formula>
    </cfRule>
  </conditionalFormatting>
  <conditionalFormatting sqref="D306:D311">
    <cfRule type="expression" dxfId="0" priority="1" stopIfTrue="1">
      <formula>#REF!=1</formula>
    </cfRule>
  </conditionalFormatting>
  <dataValidations count="1">
    <dataValidation allowBlank="1" errorTitle="ԱՐԳԵԼՎԱԾ ԴԱՇՏ" error="Այս դաշտում մուտքագրումը և փոփոխությունները արգելված են" promptTitle="ԱՐԳԵԼՎԱԾ ԴԱՇՏ" prompt="Այս դաշտում մուտքագրումը և փոփոխությունները արգելված են" sqref="D265 D94 D259"/>
  </dataValidations>
  <pageMargins left="0" right="0" top="0" bottom="0" header="0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12</vt:i4>
      </vt:variant>
    </vt:vector>
  </HeadingPairs>
  <TitlesOfParts>
    <vt:vector size="17" baseType="lpstr">
      <vt:lpstr>Հավելված 3 Մաս 1</vt:lpstr>
      <vt:lpstr>Հավելված 3 Մաս 2</vt:lpstr>
      <vt:lpstr>Հավելված 3 Մաս 3kisat</vt:lpstr>
      <vt:lpstr>Հավելված 3 Մաս 4</vt:lpstr>
      <vt:lpstr>Աղյուսակ Ա. (կատարողի բացվածք)</vt:lpstr>
      <vt:lpstr>'Հավելված 3 Մաս 3kisat'!_ftn20</vt:lpstr>
      <vt:lpstr>'Հավելված 3 Մաս 3kisat'!_ftn21</vt:lpstr>
      <vt:lpstr>'Հավելված 3 Մաս 3kisat'!_ftn22</vt:lpstr>
      <vt:lpstr>'Հավելված 3 Մաս 2'!_ftnref1</vt:lpstr>
      <vt:lpstr>'Հավելված 3 Մաս 4'!_ftnref1</vt:lpstr>
      <vt:lpstr>'Հավելված 3 Մաս 3kisat'!_ftnref12</vt:lpstr>
      <vt:lpstr>'Հավելված 3 Մաս 4'!_ftnref13</vt:lpstr>
      <vt:lpstr>'Հավելված 3 Մաս 4'!_ftnref14</vt:lpstr>
      <vt:lpstr>'Հավելված 3 Մաս 4'!_ftnref20</vt:lpstr>
      <vt:lpstr>'Հավելված 3 Մաս 2'!_Toc501014755</vt:lpstr>
      <vt:lpstr>'Հավելված 3 Մաս 4'!_Toc501014755</vt:lpstr>
      <vt:lpstr>'Հավելված 3 Մաս 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Tatevik.Mikayelyan</cp:lastModifiedBy>
  <cp:lastPrinted>2019-04-26T12:40:06Z</cp:lastPrinted>
  <dcterms:created xsi:type="dcterms:W3CDTF">2017-12-06T07:28:20Z</dcterms:created>
  <dcterms:modified xsi:type="dcterms:W3CDTF">2021-02-25T15:41:36Z</dcterms:modified>
</cp:coreProperties>
</file>