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1-Նոյեմբեր-2023\"/>
    </mc:Choice>
  </mc:AlternateContent>
  <bookViews>
    <workbookView xWindow="0" yWindow="180" windowWidth="24240" windowHeight="10650" tabRatio="923" activeTab="10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3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R9" i="15"/>
  <c r="P9" i="15"/>
  <c r="Q9" i="15"/>
  <c r="O9" i="15"/>
  <c r="D9" i="14" l="1"/>
  <c r="H13" i="14" l="1"/>
  <c r="J18" i="12" l="1"/>
  <c r="J17" i="12"/>
  <c r="J16" i="12"/>
  <c r="J15" i="12"/>
  <c r="E13" i="12"/>
  <c r="G16" i="12" s="1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E13" i="5"/>
  <c r="G16" i="5" s="1"/>
  <c r="J18" i="4"/>
  <c r="J17" i="4"/>
  <c r="J16" i="4"/>
  <c r="J15" i="4"/>
  <c r="E13" i="4"/>
  <c r="G16" i="4" s="1"/>
  <c r="E13" i="3"/>
  <c r="G17" i="3" s="1"/>
  <c r="E13" i="2"/>
  <c r="J18" i="3"/>
  <c r="J17" i="3"/>
  <c r="J16" i="3"/>
  <c r="J15" i="3"/>
  <c r="K18" i="8" l="1"/>
  <c r="K17" i="9"/>
  <c r="K16" i="11"/>
  <c r="G15" i="9"/>
  <c r="J13" i="11"/>
  <c r="K17" i="11"/>
  <c r="K17" i="5"/>
  <c r="K17" i="8"/>
  <c r="K18" i="9"/>
  <c r="G15" i="11"/>
  <c r="K18" i="11"/>
  <c r="K17" i="12"/>
  <c r="K16" i="9"/>
  <c r="G16" i="6"/>
  <c r="K18" i="6"/>
  <c r="G15" i="5"/>
  <c r="J13" i="6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J13" i="8"/>
  <c r="K16" i="8"/>
  <c r="G16" i="11"/>
  <c r="K16" i="12"/>
  <c r="K18" i="12"/>
  <c r="K16" i="4"/>
  <c r="K18" i="4"/>
  <c r="K16" i="10"/>
  <c r="J13" i="10"/>
  <c r="G15" i="10"/>
  <c r="K17" i="10"/>
  <c r="G16" i="10"/>
  <c r="K18" i="10"/>
  <c r="J13" i="3"/>
  <c r="K17" i="3"/>
  <c r="K15" i="3"/>
  <c r="K16" i="3"/>
  <c r="G15" i="3"/>
  <c r="G18" i="3"/>
  <c r="G17" i="12"/>
  <c r="J13" i="12"/>
  <c r="G18" i="11"/>
  <c r="K15" i="11"/>
  <c r="G18" i="10"/>
  <c r="K15" i="10"/>
  <c r="G18" i="9"/>
  <c r="K15" i="9"/>
  <c r="G17" i="9"/>
  <c r="J13" i="9"/>
  <c r="G18" i="8"/>
  <c r="K15" i="8"/>
  <c r="G15" i="7"/>
  <c r="K17" i="7"/>
  <c r="G18" i="7"/>
  <c r="K15" i="7"/>
  <c r="G17" i="7"/>
  <c r="J13" i="7"/>
  <c r="G18" i="6"/>
  <c r="K15" i="6"/>
  <c r="G17" i="5"/>
  <c r="J13" i="5"/>
  <c r="G15" i="4"/>
  <c r="K17" i="4"/>
  <c r="G18" i="4"/>
  <c r="K15" i="4"/>
  <c r="G17" i="4"/>
  <c r="J13" i="4"/>
  <c r="G16" i="3"/>
  <c r="K18" i="3"/>
  <c r="J13" i="2"/>
  <c r="E13" i="1" l="1"/>
  <c r="I15" i="1" l="1"/>
  <c r="I18" i="1"/>
  <c r="I17" i="1"/>
  <c r="I16" i="1"/>
  <c r="J13" i="1"/>
  <c r="E11" i="12"/>
  <c r="N9" i="12"/>
  <c r="L9" i="12"/>
  <c r="C9" i="12" s="1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C9" i="4" s="1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8" l="1"/>
  <c r="C9" i="9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<sst xmlns="http://schemas.openxmlformats.org/spreadsheetml/2006/main" count="647" uniqueCount="57">
  <si>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</si>
  <si>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</si>
  <si>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</si>
  <si>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</si>
  <si>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</si>
  <si>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</si>
  <si>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</si>
  <si>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</si>
  <si>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</si>
  <si>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</si>
  <si>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</si>
  <si>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</si>
  <si>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</si>
  <si>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</si>
  <si>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</si>
  <si>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</si>
  <si>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</si>
  <si>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</si>
  <si>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</si>
  <si>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</si>
  <si>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</si>
  <si>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</si>
  <si>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</si>
  <si>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</si>
  <si>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ԾԱՆՈԹՈՒԹՅՈՒՆ՝ ԱՌԱՋԻՆ ԵԼԻՑԸ 1, ՎԵՐՋԻՆ ԵԼԻՑ՝ </t>
  </si>
  <si>
    <t xml:space="preserve">Տարբերություն՝ 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</si>
  <si>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</si>
  <si>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</si>
  <si>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</si>
  <si>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</si>
  <si>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</si>
  <si>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</si>
  <si>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</si>
  <si>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</si>
  <si>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</si>
  <si>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</si>
  <si>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</si>
  <si>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</si>
  <si>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 1-ին եռամսյակի ընթացքում</t>
  </si>
  <si>
    <t>2023թ. 2-րդ եռամսյակի ընթացքում</t>
  </si>
  <si>
    <t>2023թ. 3-րդ եռամսյակի ընթացքում</t>
  </si>
  <si>
    <t>2023թ. 4-րդ եռամսյակի ընթացքում</t>
  </si>
  <si>
    <t>2023թ. 1-ին կիսամսյակի ընթացքում</t>
  </si>
  <si>
    <t>2023թ. 2-րդ կիսամսյակի ընթացքում</t>
  </si>
  <si>
    <t>2023թ-ի ընթացքում</t>
  </si>
  <si>
    <t>ԾԱՆՈԹՈՒԹՅՈՒՆ՝ ԱՌԱՋԻՆ ԵԼԻՑԸ 1, ՎԵՐՋԻՆ ԵԼԻՑ՝ 2136</t>
  </si>
  <si>
    <t>Տարբերություն՝ 1</t>
  </si>
  <si>
    <t>ԾԱՆՈԹՈՒԹՅՈՒՆ՝  ԵԼԻՑԸ ՍԿՍՎՈՒՄ Է 2137, ՎԵՐՋԻՆ ԵԼԻՑ՝ 4800   ԸՆԴԱՄԵՆԸ՝ 2664</t>
  </si>
  <si>
    <t>ԾԱՆՈԹՈՒԹՅՈՒՆ՝  ԵԼԻՑԸ ՍԿՍՎՈՒՄ Է 4801, ՎԵՐՋԻՆ ԵԼԻՑ՝ 7803   ԸՆԴԱՄԵՆԸ՝ 3003</t>
  </si>
  <si>
    <t xml:space="preserve">ԾԱՆՈԹՈՒԹՅՈՒՆ՝   ԵԼԻՑԸ ՍԿՍՎՈՒՄ Է 7804, ՎԵՐՋԻՆ ԵԼԻՑ՝ 10571 ԸՆԴԱՄԵՆԸ՝ 2768 </t>
  </si>
  <si>
    <t>ԾԱՆՈԹՈՒԹՅՈՒՆ՝  ԵԼԻՑԸ ՍԿՎՈՒՄ Է 10572, ՎԵՐՋԻՆ ԵԼԻՑ՝ 13484  ԸՆԴԱՄԵՆԸ՝ 2913</t>
  </si>
  <si>
    <t>ԾԱՆՈԹՈՒԹՅՈՒՆ՝  ԵԼԻՑԸ ՍԿՎՈՒՄ Է 13485, ՎԵՐՋԻՆ ԵԼԻՑ՝ 16327  ԸՆԴԱՄԵՆԸ՝ 2843</t>
  </si>
  <si>
    <t>ԾԱՆՈԹՈՒԹՅՈՒՆ՝  ԵԼԻՑԸ ՍԿՎՈՒՄ Է 16328 ՎԵՐՋԻՆ ԵԼԻՑ՝ 19001  ԸՆԴԱՄԵՆԸ՝ 2673</t>
  </si>
  <si>
    <t>ԾԱՆՈԹՈՒԹՅՈՒՆ՝ ԱՌԱՋԻՆ ԵԼԻՑԸ՝ 19002 , ՎԵՐՋԻՆ ԵԼԻՑ՝ 21808 ԸՆԴԱՄԵՆԸ՝ 2807</t>
  </si>
  <si>
    <t>ԾԱՆՈԹՈՒԹՅՈՒՆ՝ ԱՌԱՋԻՆ ԵԼԻՑԸ 21809, ՎԵՐՋԻՆ ԵԼԻՑ՝ 24288  ԸՆԴԱՄԵՆԸ՝ 2480</t>
  </si>
  <si>
    <t>ԾԱՆՈԹՈՒԹՅՈՒՆ՝ ԱՌԱՋԻՆ ԵԼԻՑԸ 24289, ՎԵՐՋԻՆ ԵԼԻՑ՝ 27336  ԸՆԴԱՄԵՆԸ՝ 3048</t>
  </si>
  <si>
    <t>ԾԱՆՈԹՈՒԹՅՈՒՆ՝ ԱՌԱՋԻՆ ԵԼԻՑԸ 27337, ՎԵՐՋԻՆ ԵԼԻՑ՝ 30688 ԸՆԴԱՄԵՆԸ՝ 3352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</si>
</sst>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N29" sqref="N2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 x14ac:dyDescent="0.25">
      <c r="B3" s="100" t="s">
        <v>26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 x14ac:dyDescent="0.3"/>
    <row r="7" spans="1:21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7" t="s">
        <v>14</v>
      </c>
      <c r="B9" s="69" t="s">
        <v>21</v>
      </c>
      <c r="C9" s="90">
        <f>D9+E9+L9</f>
        <v>2137</v>
      </c>
      <c r="D9" s="93">
        <v>1472</v>
      </c>
      <c r="E9" s="109">
        <f>E13</f>
        <v>598</v>
      </c>
      <c r="F9" s="109"/>
      <c r="G9" s="109"/>
      <c r="H9" s="109"/>
      <c r="I9" s="109"/>
      <c r="J9" s="109"/>
      <c r="K9" s="109"/>
      <c r="L9" s="31">
        <f>Q9+R9</f>
        <v>67</v>
      </c>
      <c r="M9" s="106"/>
      <c r="N9" s="27">
        <f>O9+P9+Q9</f>
        <v>183</v>
      </c>
      <c r="O9" s="24">
        <v>134</v>
      </c>
      <c r="P9" s="24">
        <v>12</v>
      </c>
      <c r="Q9" s="25">
        <v>37</v>
      </c>
      <c r="R9" s="26">
        <v>30</v>
      </c>
    </row>
    <row r="10" spans="1:21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 x14ac:dyDescent="0.25">
      <c r="A11" s="88"/>
      <c r="B11" s="70"/>
      <c r="C11" s="91"/>
      <c r="D11" s="94"/>
      <c r="E11" s="119">
        <f>E13+H13</f>
        <v>614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 x14ac:dyDescent="0.3">
      <c r="A13" s="89"/>
      <c r="B13" s="71"/>
      <c r="C13" s="92"/>
      <c r="D13" s="95"/>
      <c r="E13" s="81">
        <f>F15+F16+F17+F18</f>
        <v>598</v>
      </c>
      <c r="F13" s="82"/>
      <c r="G13" s="83"/>
      <c r="H13" s="84">
        <v>16</v>
      </c>
      <c r="I13" s="84"/>
      <c r="J13" s="84">
        <f>E13+H13</f>
        <v>614</v>
      </c>
      <c r="K13" s="84"/>
      <c r="L13" s="115"/>
      <c r="M13" s="106"/>
      <c r="N13" s="74"/>
      <c r="O13" s="77"/>
      <c r="P13" s="77"/>
      <c r="Q13" s="68"/>
      <c r="R13" s="118"/>
    </row>
    <row r="14" spans="1:21" x14ac:dyDescent="0.25">
      <c r="A14" s="60"/>
      <c r="B14" s="61"/>
      <c r="C14" s="61"/>
      <c r="D14" s="61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4"/>
      <c r="M14" s="12"/>
      <c r="N14" s="57"/>
      <c r="O14" s="58"/>
      <c r="P14" s="58"/>
      <c r="Q14" s="58"/>
      <c r="R14" s="59"/>
    </row>
    <row r="15" spans="1:21" x14ac:dyDescent="0.25">
      <c r="A15" s="60"/>
      <c r="B15" s="61"/>
      <c r="C15" s="61"/>
      <c r="D15" s="61"/>
      <c r="E15" s="6" t="s">
        <v>5</v>
      </c>
      <c r="F15" s="23">
        <v>313</v>
      </c>
      <c r="G15" s="7">
        <f>IFERROR(F15/$E$13,"")</f>
        <v>0.52341137123745818</v>
      </c>
      <c r="H15" s="23">
        <v>0</v>
      </c>
      <c r="I15" s="7">
        <f>IFERROR(H15/$E$13,"")</f>
        <v>0</v>
      </c>
      <c r="J15" s="17">
        <f>F15+H15</f>
        <v>313</v>
      </c>
      <c r="K15" s="29">
        <f>IFERROR(J15/$E$13,"")</f>
        <v>0.52341137123745818</v>
      </c>
      <c r="L15" s="55"/>
      <c r="M15" s="13"/>
      <c r="N15" s="60"/>
      <c r="O15" s="61"/>
      <c r="P15" s="61"/>
      <c r="Q15" s="61"/>
      <c r="R15" s="62"/>
    </row>
    <row r="16" spans="1:21" x14ac:dyDescent="0.25">
      <c r="A16" s="60"/>
      <c r="B16" s="61"/>
      <c r="C16" s="61"/>
      <c r="D16" s="61"/>
      <c r="E16" s="6" t="s">
        <v>6</v>
      </c>
      <c r="F16" s="23">
        <v>56</v>
      </c>
      <c r="G16" s="7">
        <f t="shared" ref="G16:I18" si="0">IFERROR(F16/$E$13,"")</f>
        <v>9.3645484949832769E-2</v>
      </c>
      <c r="H16" s="23">
        <v>0</v>
      </c>
      <c r="I16" s="7">
        <f t="shared" si="0"/>
        <v>0</v>
      </c>
      <c r="J16" s="17">
        <f>F16+H16</f>
        <v>56</v>
      </c>
      <c r="K16" s="29">
        <f t="shared" ref="K16:K18" si="1">IFERROR(J16/$E$13,"")</f>
        <v>9.3645484949832769E-2</v>
      </c>
      <c r="L16" s="55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v>201</v>
      </c>
      <c r="G17" s="7">
        <f t="shared" si="0"/>
        <v>0.33612040133779264</v>
      </c>
      <c r="H17" s="23">
        <v>0</v>
      </c>
      <c r="I17" s="7">
        <f t="shared" si="0"/>
        <v>0</v>
      </c>
      <c r="J17" s="17">
        <f>F17+H17</f>
        <v>201</v>
      </c>
      <c r="K17" s="29">
        <f t="shared" si="1"/>
        <v>0.33612040133779264</v>
      </c>
      <c r="L17" s="55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11">
        <v>28</v>
      </c>
      <c r="G18" s="7">
        <f t="shared" si="0"/>
        <v>4.6822742474916385E-2</v>
      </c>
      <c r="H18" s="11">
        <v>0</v>
      </c>
      <c r="I18" s="7">
        <f t="shared" si="0"/>
        <v>0</v>
      </c>
      <c r="J18" s="17">
        <f>F18+H18</f>
        <v>28</v>
      </c>
      <c r="K18" s="29">
        <f t="shared" si="1"/>
        <v>4.6822742474916385E-2</v>
      </c>
      <c r="L18" s="56"/>
      <c r="M18" s="14"/>
      <c r="N18" s="63"/>
      <c r="O18" s="64"/>
      <c r="P18" s="64"/>
      <c r="Q18" s="64"/>
      <c r="R18" s="65"/>
    </row>
    <row r="23" spans="1:18" ht="16.5" customHeight="1" x14ac:dyDescent="0.25">
      <c r="B23" s="99" t="s">
        <v>45</v>
      </c>
      <c r="C23" s="99"/>
      <c r="D23" s="99"/>
      <c r="E23" s="99"/>
      <c r="F23" s="99"/>
      <c r="G23" s="99"/>
      <c r="H23" s="99"/>
      <c r="I23" s="99"/>
    </row>
    <row r="24" spans="1:18" ht="1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98" t="s">
        <v>46</v>
      </c>
      <c r="C25" s="98"/>
      <c r="D25" s="98"/>
      <c r="E25" s="98"/>
      <c r="F25" s="98"/>
      <c r="G25" s="98"/>
      <c r="H25" s="98"/>
      <c r="I25" s="98"/>
    </row>
    <row r="27" spans="1:18" ht="17.25" x14ac:dyDescent="0.25">
      <c r="B27" s="96"/>
      <c r="C27" s="97"/>
      <c r="D27" s="97"/>
      <c r="E27" s="97"/>
      <c r="F27" s="97"/>
      <c r="G27" s="97"/>
      <c r="H27" s="97"/>
      <c r="I27" s="97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4" zoomScale="86" zoomScaleNormal="86" workbookViewId="0">
      <selection activeCell="L26" sqref="L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 x14ac:dyDescent="0.25">
      <c r="B3" s="100" t="s">
        <v>27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 x14ac:dyDescent="0.3"/>
    <row r="7" spans="1:21" ht="51" customHeight="1" x14ac:dyDescent="0.25">
      <c r="A7" s="175" t="s">
        <v>13</v>
      </c>
      <c r="B7" s="129"/>
      <c r="C7" s="129" t="s">
        <v>0</v>
      </c>
      <c r="D7" s="131" t="s">
        <v>15</v>
      </c>
      <c r="E7" s="177" t="s">
        <v>1</v>
      </c>
      <c r="F7" s="177"/>
      <c r="G7" s="177"/>
      <c r="H7" s="177"/>
      <c r="I7" s="177"/>
      <c r="J7" s="177"/>
      <c r="K7" s="177"/>
      <c r="L7" s="178" t="s">
        <v>11</v>
      </c>
      <c r="M7" s="180" t="s">
        <v>12</v>
      </c>
      <c r="N7" s="182" t="s">
        <v>10</v>
      </c>
      <c r="O7" s="131"/>
      <c r="P7" s="131"/>
      <c r="Q7" s="183"/>
      <c r="R7" s="32" t="s">
        <v>9</v>
      </c>
    </row>
    <row r="8" spans="1:21" ht="43.5" customHeight="1" thickBot="1" x14ac:dyDescent="0.3">
      <c r="A8" s="176"/>
      <c r="B8" s="130"/>
      <c r="C8" s="130"/>
      <c r="D8" s="132"/>
      <c r="E8" s="177"/>
      <c r="F8" s="177"/>
      <c r="G8" s="177"/>
      <c r="H8" s="177"/>
      <c r="I8" s="177"/>
      <c r="J8" s="177"/>
      <c r="K8" s="177"/>
      <c r="L8" s="179"/>
      <c r="M8" s="181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 x14ac:dyDescent="0.25">
      <c r="A9" s="155" t="s">
        <v>14</v>
      </c>
      <c r="B9" s="158" t="s">
        <v>21</v>
      </c>
      <c r="C9" s="166">
        <f>D9+E9+L9</f>
        <v>2665</v>
      </c>
      <c r="D9" s="169">
        <v>1901</v>
      </c>
      <c r="E9" s="184">
        <f>E13</f>
        <v>674</v>
      </c>
      <c r="F9" s="184"/>
      <c r="G9" s="184"/>
      <c r="H9" s="184"/>
      <c r="I9" s="184"/>
      <c r="J9" s="184"/>
      <c r="K9" s="184"/>
      <c r="L9" s="37">
        <f>Q9+R9</f>
        <v>90</v>
      </c>
      <c r="M9" s="181"/>
      <c r="N9" s="38">
        <f>O9+P9+Q9</f>
        <v>195</v>
      </c>
      <c r="O9" s="39">
        <v>138</v>
      </c>
      <c r="P9" s="39">
        <v>10</v>
      </c>
      <c r="Q9" s="40">
        <v>47</v>
      </c>
      <c r="R9" s="41">
        <v>43</v>
      </c>
    </row>
    <row r="10" spans="1:21" ht="38.25" customHeight="1" x14ac:dyDescent="0.25">
      <c r="A10" s="156"/>
      <c r="B10" s="159"/>
      <c r="C10" s="167"/>
      <c r="D10" s="170"/>
      <c r="E10" s="185" t="s">
        <v>18</v>
      </c>
      <c r="F10" s="186"/>
      <c r="G10" s="186"/>
      <c r="H10" s="186"/>
      <c r="I10" s="186"/>
      <c r="J10" s="186"/>
      <c r="K10" s="187"/>
      <c r="L10" s="152"/>
      <c r="M10" s="181"/>
      <c r="N10" s="140"/>
      <c r="O10" s="133"/>
      <c r="P10" s="133"/>
      <c r="Q10" s="152"/>
      <c r="R10" s="189"/>
    </row>
    <row r="11" spans="1:21" ht="24" customHeight="1" x14ac:dyDescent="0.25">
      <c r="A11" s="156"/>
      <c r="B11" s="159"/>
      <c r="C11" s="167"/>
      <c r="D11" s="170"/>
      <c r="E11" s="192">
        <f>E13+H13</f>
        <v>695</v>
      </c>
      <c r="F11" s="193"/>
      <c r="G11" s="193"/>
      <c r="H11" s="193"/>
      <c r="I11" s="193"/>
      <c r="J11" s="193"/>
      <c r="K11" s="194"/>
      <c r="L11" s="153"/>
      <c r="M11" s="181"/>
      <c r="N11" s="141"/>
      <c r="O11" s="134"/>
      <c r="P11" s="134"/>
      <c r="Q11" s="153"/>
      <c r="R11" s="190"/>
    </row>
    <row r="12" spans="1:21" ht="31.5" customHeight="1" x14ac:dyDescent="0.25">
      <c r="A12" s="156"/>
      <c r="B12" s="159"/>
      <c r="C12" s="167"/>
      <c r="D12" s="170"/>
      <c r="E12" s="172" t="s">
        <v>19</v>
      </c>
      <c r="F12" s="173"/>
      <c r="G12" s="174"/>
      <c r="H12" s="195" t="s">
        <v>20</v>
      </c>
      <c r="I12" s="195"/>
      <c r="J12" s="164" t="s">
        <v>17</v>
      </c>
      <c r="K12" s="165"/>
      <c r="L12" s="153"/>
      <c r="M12" s="181"/>
      <c r="N12" s="141"/>
      <c r="O12" s="134"/>
      <c r="P12" s="134"/>
      <c r="Q12" s="153"/>
      <c r="R12" s="190"/>
    </row>
    <row r="13" spans="1:21" ht="31.5" customHeight="1" thickBot="1" x14ac:dyDescent="0.3">
      <c r="A13" s="157"/>
      <c r="B13" s="160"/>
      <c r="C13" s="168"/>
      <c r="D13" s="171"/>
      <c r="E13" s="137">
        <f>F15+F16+F17+F18</f>
        <v>674</v>
      </c>
      <c r="F13" s="138"/>
      <c r="G13" s="139"/>
      <c r="H13" s="136">
        <v>21</v>
      </c>
      <c r="I13" s="136"/>
      <c r="J13" s="136">
        <f>E13+H13</f>
        <v>695</v>
      </c>
      <c r="K13" s="136"/>
      <c r="L13" s="188"/>
      <c r="M13" s="181"/>
      <c r="N13" s="142"/>
      <c r="O13" s="135"/>
      <c r="P13" s="135"/>
      <c r="Q13" s="154"/>
      <c r="R13" s="191"/>
    </row>
    <row r="14" spans="1:21" ht="18" x14ac:dyDescent="0.25">
      <c r="A14" s="146"/>
      <c r="B14" s="147"/>
      <c r="C14" s="147"/>
      <c r="D14" s="147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1"/>
      <c r="M14" s="44"/>
      <c r="N14" s="143"/>
      <c r="O14" s="144"/>
      <c r="P14" s="144"/>
      <c r="Q14" s="144"/>
      <c r="R14" s="145"/>
    </row>
    <row r="15" spans="1:21" ht="18" x14ac:dyDescent="0.25">
      <c r="A15" s="146"/>
      <c r="B15" s="147"/>
      <c r="C15" s="147"/>
      <c r="D15" s="147"/>
      <c r="E15" s="45" t="s">
        <v>5</v>
      </c>
      <c r="F15" s="46">
        <v>328</v>
      </c>
      <c r="G15" s="47">
        <f>IFERROR(F15/$E$13,"")</f>
        <v>0.48664688427299702</v>
      </c>
      <c r="H15" s="46">
        <v>0</v>
      </c>
      <c r="I15" s="47"/>
      <c r="J15" s="48">
        <f>F15+H15</f>
        <v>328</v>
      </c>
      <c r="K15" s="49">
        <f>IFERROR(J15/$E$13,"")</f>
        <v>0.48664688427299702</v>
      </c>
      <c r="L15" s="162"/>
      <c r="M15" s="2"/>
      <c r="N15" s="146"/>
      <c r="O15" s="147"/>
      <c r="P15" s="147"/>
      <c r="Q15" s="147"/>
      <c r="R15" s="148"/>
    </row>
    <row r="16" spans="1:21" ht="18" x14ac:dyDescent="0.25">
      <c r="A16" s="146"/>
      <c r="B16" s="147"/>
      <c r="C16" s="147"/>
      <c r="D16" s="147"/>
      <c r="E16" s="45" t="s">
        <v>6</v>
      </c>
      <c r="F16" s="46">
        <v>64</v>
      </c>
      <c r="G16" s="47">
        <f t="shared" ref="G16:G18" si="0">IFERROR(F16/$E$13,"")</f>
        <v>9.4955489614243327E-2</v>
      </c>
      <c r="H16" s="46">
        <v>0</v>
      </c>
      <c r="I16" s="47"/>
      <c r="J16" s="48">
        <f>F16+H16</f>
        <v>64</v>
      </c>
      <c r="K16" s="49">
        <f t="shared" ref="K16:K18" si="1">IFERROR(J16/$E$13,"")</f>
        <v>9.4955489614243327E-2</v>
      </c>
      <c r="L16" s="162"/>
      <c r="M16" s="2"/>
      <c r="N16" s="146"/>
      <c r="O16" s="147"/>
      <c r="P16" s="147"/>
      <c r="Q16" s="147"/>
      <c r="R16" s="148"/>
    </row>
    <row r="17" spans="1:18" ht="18" x14ac:dyDescent="0.25">
      <c r="A17" s="146"/>
      <c r="B17" s="147"/>
      <c r="C17" s="147"/>
      <c r="D17" s="147"/>
      <c r="E17" s="52" t="s">
        <v>7</v>
      </c>
      <c r="F17" s="46">
        <v>257</v>
      </c>
      <c r="G17" s="47">
        <f t="shared" si="0"/>
        <v>0.38130563798219586</v>
      </c>
      <c r="H17" s="46">
        <v>0</v>
      </c>
      <c r="I17" s="47"/>
      <c r="J17" s="48">
        <f>F17+H17</f>
        <v>257</v>
      </c>
      <c r="K17" s="49">
        <f t="shared" si="1"/>
        <v>0.38130563798219586</v>
      </c>
      <c r="L17" s="162"/>
      <c r="M17" s="2"/>
      <c r="N17" s="146"/>
      <c r="O17" s="147"/>
      <c r="P17" s="147"/>
      <c r="Q17" s="147"/>
      <c r="R17" s="148"/>
    </row>
    <row r="18" spans="1:18" ht="18.75" thickBot="1" x14ac:dyDescent="0.3">
      <c r="A18" s="149"/>
      <c r="B18" s="150"/>
      <c r="C18" s="150"/>
      <c r="D18" s="150"/>
      <c r="E18" s="45" t="s">
        <v>8</v>
      </c>
      <c r="F18" s="46">
        <v>25</v>
      </c>
      <c r="G18" s="47">
        <f t="shared" si="0"/>
        <v>3.7091988130563795E-2</v>
      </c>
      <c r="H18" s="50">
        <v>0</v>
      </c>
      <c r="I18" s="47"/>
      <c r="J18" s="48">
        <f>F18+H18</f>
        <v>25</v>
      </c>
      <c r="K18" s="49">
        <f t="shared" si="1"/>
        <v>3.7091988130563795E-2</v>
      </c>
      <c r="L18" s="163"/>
      <c r="M18" s="51"/>
      <c r="N18" s="149"/>
      <c r="O18" s="150"/>
      <c r="P18" s="150"/>
      <c r="Q18" s="150"/>
      <c r="R18" s="151"/>
    </row>
    <row r="23" spans="1:18" x14ac:dyDescent="0.25">
      <c r="B23" s="99" t="s">
        <v>47</v>
      </c>
      <c r="C23" s="99"/>
      <c r="D23" s="99"/>
      <c r="E23" s="99"/>
      <c r="F23" s="99"/>
      <c r="G23" s="99"/>
      <c r="H23" s="99"/>
      <c r="I23" s="99"/>
    </row>
    <row r="24" spans="1:18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46</v>
      </c>
      <c r="C25" s="98"/>
      <c r="D25" s="98"/>
      <c r="E25" s="98"/>
      <c r="F25" s="98"/>
      <c r="G25" s="98"/>
      <c r="H25" s="98"/>
      <c r="I25" s="98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Normal="100" workbookViewId="0">
      <selection activeCell="U13" sqref="U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 x14ac:dyDescent="0.25">
      <c r="B3" s="100" t="s">
        <v>28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 x14ac:dyDescent="0.3"/>
    <row r="7" spans="1:21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7" t="s">
        <v>14</v>
      </c>
      <c r="B9" s="69" t="s">
        <v>21</v>
      </c>
      <c r="C9" s="90">
        <f>D9+E9+L9</f>
        <v>3003</v>
      </c>
      <c r="D9" s="93">
        <v>2183</v>
      </c>
      <c r="E9" s="109">
        <f>E13</f>
        <v>707</v>
      </c>
      <c r="F9" s="109"/>
      <c r="G9" s="109"/>
      <c r="H9" s="109"/>
      <c r="I9" s="109"/>
      <c r="J9" s="109"/>
      <c r="K9" s="109"/>
      <c r="L9" s="31">
        <f>Q9+R9</f>
        <v>113</v>
      </c>
      <c r="M9" s="106"/>
      <c r="N9" s="27">
        <f>O9+P9+Q9</f>
        <v>205</v>
      </c>
      <c r="O9" s="24">
        <v>161</v>
      </c>
      <c r="P9" s="24">
        <v>6</v>
      </c>
      <c r="Q9" s="25">
        <v>38</v>
      </c>
      <c r="R9" s="26">
        <v>75</v>
      </c>
    </row>
    <row r="10" spans="1:21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 x14ac:dyDescent="0.25">
      <c r="A11" s="88"/>
      <c r="B11" s="70"/>
      <c r="C11" s="91"/>
      <c r="D11" s="94"/>
      <c r="E11" s="119">
        <f>E13+H13</f>
        <v>723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 x14ac:dyDescent="0.3">
      <c r="A13" s="89"/>
      <c r="B13" s="71"/>
      <c r="C13" s="92"/>
      <c r="D13" s="95"/>
      <c r="E13" s="137">
        <f>F15+F16+F17+F18</f>
        <v>707</v>
      </c>
      <c r="F13" s="138"/>
      <c r="G13" s="139"/>
      <c r="H13" s="136">
        <v>16</v>
      </c>
      <c r="I13" s="136"/>
      <c r="J13" s="136">
        <f>E13+H13</f>
        <v>723</v>
      </c>
      <c r="K13" s="136"/>
      <c r="L13" s="115"/>
      <c r="M13" s="106"/>
      <c r="N13" s="74"/>
      <c r="O13" s="77"/>
      <c r="P13" s="77"/>
      <c r="Q13" s="68"/>
      <c r="R13" s="118"/>
    </row>
    <row r="14" spans="1:21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 x14ac:dyDescent="0.25">
      <c r="A15" s="60"/>
      <c r="B15" s="61"/>
      <c r="C15" s="61"/>
      <c r="D15" s="61"/>
      <c r="E15" s="45" t="s">
        <v>5</v>
      </c>
      <c r="F15" s="46">
        <v>390</v>
      </c>
      <c r="G15" s="47">
        <f>IFERROR(F15/$E$13,"")</f>
        <v>0.55162659123055158</v>
      </c>
      <c r="H15" s="46">
        <v>0</v>
      </c>
      <c r="I15" s="47"/>
      <c r="J15" s="48">
        <f>F15+H15</f>
        <v>390</v>
      </c>
      <c r="K15" s="49">
        <f>IFERROR(J15/$E$13,"")</f>
        <v>0.55162659123055158</v>
      </c>
      <c r="L15" s="55"/>
      <c r="M15" s="13"/>
      <c r="N15" s="60"/>
      <c r="O15" s="61"/>
      <c r="P15" s="61"/>
      <c r="Q15" s="61"/>
      <c r="R15" s="62"/>
    </row>
    <row r="16" spans="1:21" ht="18" x14ac:dyDescent="0.25">
      <c r="A16" s="60"/>
      <c r="B16" s="61"/>
      <c r="C16" s="61"/>
      <c r="D16" s="61"/>
      <c r="E16" s="45" t="s">
        <v>6</v>
      </c>
      <c r="F16" s="46">
        <v>40</v>
      </c>
      <c r="G16" s="47">
        <f t="shared" ref="G16:G18" si="0">IFERROR(F16/$E$13,"")</f>
        <v>5.6577086280056574E-2</v>
      </c>
      <c r="H16" s="46">
        <v>0</v>
      </c>
      <c r="I16" s="47"/>
      <c r="J16" s="48">
        <f>F16+H16</f>
        <v>40</v>
      </c>
      <c r="K16" s="49">
        <f t="shared" ref="K16:K18" si="1">IFERROR(J16/$E$13,"")</f>
        <v>5.6577086280056574E-2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247</v>
      </c>
      <c r="G17" s="47">
        <f t="shared" si="0"/>
        <v>0.34936350777934938</v>
      </c>
      <c r="H17" s="46">
        <v>0</v>
      </c>
      <c r="I17" s="47"/>
      <c r="J17" s="48">
        <f>F17+H17</f>
        <v>247</v>
      </c>
      <c r="K17" s="49">
        <f t="shared" si="1"/>
        <v>0.34936350777934938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30</v>
      </c>
      <c r="G18" s="47">
        <f t="shared" si="0"/>
        <v>4.2432814710042434E-2</v>
      </c>
      <c r="H18" s="50">
        <v>0</v>
      </c>
      <c r="I18" s="47"/>
      <c r="J18" s="48">
        <f>F18+H18</f>
        <v>30</v>
      </c>
      <c r="K18" s="49">
        <f t="shared" si="1"/>
        <v>4.2432814710042434E-2</v>
      </c>
      <c r="L18" s="56"/>
      <c r="M18" s="14"/>
      <c r="N18" s="63"/>
      <c r="O18" s="64"/>
      <c r="P18" s="64"/>
      <c r="Q18" s="64"/>
      <c r="R18" s="65"/>
    </row>
    <row r="23" spans="1:18" ht="15" customHeight="1" x14ac:dyDescent="0.25">
      <c r="B23" s="99" t="s">
        <v>48</v>
      </c>
      <c r="C23" s="99"/>
      <c r="D23" s="99"/>
      <c r="E23" s="99"/>
      <c r="F23" s="99"/>
      <c r="G23" s="99"/>
      <c r="H23" s="99"/>
      <c r="I23" s="99"/>
    </row>
    <row r="24" spans="1:18" ht="16.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/>
      <c r="C25" s="98"/>
      <c r="D25" s="98"/>
      <c r="E25" s="98"/>
      <c r="F25" s="98"/>
      <c r="G25" s="98"/>
      <c r="H25" s="98"/>
      <c r="I25" s="98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W15" sqref="W1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 x14ac:dyDescent="0.25">
      <c r="B3" s="100" t="s">
        <v>29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 x14ac:dyDescent="0.3"/>
    <row r="7" spans="1:21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7" t="s">
        <v>14</v>
      </c>
      <c r="B9" s="69" t="s">
        <v>21</v>
      </c>
      <c r="C9" s="90">
        <f>D9+E9+L9</f>
        <v>2769</v>
      </c>
      <c r="D9" s="93">
        <v>2047</v>
      </c>
      <c r="E9" s="109">
        <f>E13</f>
        <v>634</v>
      </c>
      <c r="F9" s="109"/>
      <c r="G9" s="109"/>
      <c r="H9" s="109"/>
      <c r="I9" s="109"/>
      <c r="J9" s="109"/>
      <c r="K9" s="109"/>
      <c r="L9" s="31">
        <f>Q9+R9</f>
        <v>88</v>
      </c>
      <c r="M9" s="106"/>
      <c r="N9" s="27">
        <f>O9+P9+Q9</f>
        <v>173</v>
      </c>
      <c r="O9" s="24">
        <v>128</v>
      </c>
      <c r="P9" s="24">
        <v>2</v>
      </c>
      <c r="Q9" s="25">
        <v>43</v>
      </c>
      <c r="R9" s="26">
        <v>45</v>
      </c>
    </row>
    <row r="10" spans="1:21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 x14ac:dyDescent="0.25">
      <c r="A11" s="88"/>
      <c r="B11" s="70"/>
      <c r="C11" s="91"/>
      <c r="D11" s="94"/>
      <c r="E11" s="119">
        <f>E13+H13</f>
        <v>648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 x14ac:dyDescent="0.3">
      <c r="A13" s="89"/>
      <c r="B13" s="71"/>
      <c r="C13" s="92"/>
      <c r="D13" s="95"/>
      <c r="E13" s="137">
        <f>F15+F16+F17+F18</f>
        <v>634</v>
      </c>
      <c r="F13" s="138"/>
      <c r="G13" s="139"/>
      <c r="H13" s="136">
        <v>14</v>
      </c>
      <c r="I13" s="136"/>
      <c r="J13" s="136">
        <f>E13+H13</f>
        <v>648</v>
      </c>
      <c r="K13" s="136"/>
      <c r="L13" s="115"/>
      <c r="M13" s="106"/>
      <c r="N13" s="74"/>
      <c r="O13" s="77"/>
      <c r="P13" s="77"/>
      <c r="Q13" s="68"/>
      <c r="R13" s="118"/>
    </row>
    <row r="14" spans="1:21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 x14ac:dyDescent="0.25">
      <c r="A15" s="60"/>
      <c r="B15" s="61"/>
      <c r="C15" s="61"/>
      <c r="D15" s="61"/>
      <c r="E15" s="45" t="s">
        <v>5</v>
      </c>
      <c r="F15" s="46">
        <v>308</v>
      </c>
      <c r="G15" s="47">
        <f>IFERROR(F15/$E$13,"")</f>
        <v>0.48580441640378547</v>
      </c>
      <c r="H15" s="46">
        <v>0</v>
      </c>
      <c r="I15" s="47"/>
      <c r="J15" s="48">
        <f>F15+H15</f>
        <v>308</v>
      </c>
      <c r="K15" s="49">
        <f>IFERROR(J15/$E$13,"")</f>
        <v>0.48580441640378547</v>
      </c>
      <c r="L15" s="55"/>
      <c r="M15" s="13"/>
      <c r="N15" s="60"/>
      <c r="O15" s="61"/>
      <c r="P15" s="61"/>
      <c r="Q15" s="61"/>
      <c r="R15" s="62"/>
    </row>
    <row r="16" spans="1:21" ht="18" x14ac:dyDescent="0.25">
      <c r="A16" s="60"/>
      <c r="B16" s="61"/>
      <c r="C16" s="61"/>
      <c r="D16" s="61"/>
      <c r="E16" s="45" t="s">
        <v>6</v>
      </c>
      <c r="F16" s="46">
        <v>27</v>
      </c>
      <c r="G16" s="47">
        <f t="shared" ref="G16:G18" si="0">IFERROR(F16/$E$13,"")</f>
        <v>4.2586750788643532E-2</v>
      </c>
      <c r="H16" s="46">
        <v>0</v>
      </c>
      <c r="I16" s="47"/>
      <c r="J16" s="48">
        <f>F16+H16</f>
        <v>27</v>
      </c>
      <c r="K16" s="49">
        <f t="shared" ref="K16:K18" si="1">IFERROR(J16/$E$13,"")</f>
        <v>4.2586750788643532E-2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99</v>
      </c>
      <c r="G17" s="47">
        <f t="shared" si="0"/>
        <v>0.15615141955835962</v>
      </c>
      <c r="H17" s="46">
        <v>0</v>
      </c>
      <c r="I17" s="47"/>
      <c r="J17" s="48">
        <f>F17+H17</f>
        <v>99</v>
      </c>
      <c r="K17" s="49">
        <f t="shared" si="1"/>
        <v>0.15615141955835962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200</v>
      </c>
      <c r="G18" s="47">
        <f t="shared" si="0"/>
        <v>0.31545741324921134</v>
      </c>
      <c r="H18" s="50">
        <v>0</v>
      </c>
      <c r="I18" s="47"/>
      <c r="J18" s="48">
        <f>F18+H18</f>
        <v>200</v>
      </c>
      <c r="K18" s="49">
        <f t="shared" si="1"/>
        <v>0.31545741324921134</v>
      </c>
      <c r="L18" s="56"/>
      <c r="M18" s="14"/>
      <c r="N18" s="63"/>
      <c r="O18" s="64"/>
      <c r="P18" s="64"/>
      <c r="Q18" s="64"/>
      <c r="R18" s="65"/>
    </row>
    <row r="23" spans="1:18" ht="14.45" customHeight="1" x14ac:dyDescent="0.25">
      <c r="B23" s="99" t="s">
        <v>49</v>
      </c>
      <c r="C23" s="99"/>
      <c r="D23" s="99"/>
      <c r="E23" s="99"/>
      <c r="F23" s="99"/>
      <c r="G23" s="99"/>
      <c r="H23" s="99"/>
      <c r="I23" s="99"/>
    </row>
    <row r="24" spans="1:18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46</v>
      </c>
      <c r="C25" s="98"/>
      <c r="D25" s="98"/>
      <c r="E25" s="98"/>
      <c r="F25" s="98"/>
      <c r="G25" s="98"/>
      <c r="H25" s="98"/>
      <c r="I25" s="98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 x14ac:dyDescent="0.25">
      <c r="B3" s="100" t="s">
        <v>30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 x14ac:dyDescent="0.3"/>
    <row r="7" spans="1:21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7" t="s">
        <v>14</v>
      </c>
      <c r="B9" s="69" t="s">
        <v>21</v>
      </c>
      <c r="C9" s="90">
        <f>D9+E9+L9</f>
        <v>2913</v>
      </c>
      <c r="D9" s="93">
        <v>2124</v>
      </c>
      <c r="E9" s="109">
        <f>E13</f>
        <v>703</v>
      </c>
      <c r="F9" s="109"/>
      <c r="G9" s="109"/>
      <c r="H9" s="109"/>
      <c r="I9" s="109"/>
      <c r="J9" s="109"/>
      <c r="K9" s="109"/>
      <c r="L9" s="31">
        <f>Q9+R9</f>
        <v>86</v>
      </c>
      <c r="M9" s="106"/>
      <c r="N9" s="27">
        <f>O9+P9+Q9</f>
        <v>84</v>
      </c>
      <c r="O9" s="24">
        <v>45</v>
      </c>
      <c r="P9" s="24">
        <v>1</v>
      </c>
      <c r="Q9" s="25">
        <v>38</v>
      </c>
      <c r="R9" s="26">
        <v>48</v>
      </c>
    </row>
    <row r="10" spans="1:21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 x14ac:dyDescent="0.25">
      <c r="A11" s="88"/>
      <c r="B11" s="70"/>
      <c r="C11" s="91"/>
      <c r="D11" s="94"/>
      <c r="E11" s="119">
        <f>E13+H13</f>
        <v>730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 x14ac:dyDescent="0.3">
      <c r="A13" s="89"/>
      <c r="B13" s="71"/>
      <c r="C13" s="92"/>
      <c r="D13" s="95"/>
      <c r="E13" s="137">
        <f>F15+F16+F17+F18</f>
        <v>703</v>
      </c>
      <c r="F13" s="138"/>
      <c r="G13" s="139"/>
      <c r="H13" s="136">
        <v>27</v>
      </c>
      <c r="I13" s="136"/>
      <c r="J13" s="136">
        <f>E13+H13</f>
        <v>730</v>
      </c>
      <c r="K13" s="136"/>
      <c r="L13" s="115"/>
      <c r="M13" s="106"/>
      <c r="N13" s="74"/>
      <c r="O13" s="77"/>
      <c r="P13" s="77"/>
      <c r="Q13" s="68"/>
      <c r="R13" s="118"/>
    </row>
    <row r="14" spans="1:21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 x14ac:dyDescent="0.25">
      <c r="A15" s="60"/>
      <c r="B15" s="61"/>
      <c r="C15" s="61"/>
      <c r="D15" s="61"/>
      <c r="E15" s="45" t="s">
        <v>5</v>
      </c>
      <c r="F15" s="46">
        <v>366</v>
      </c>
      <c r="G15" s="47">
        <f>IFERROR(F15/$E$13,"")</f>
        <v>0.52062588904694163</v>
      </c>
      <c r="H15" s="46">
        <v>0</v>
      </c>
      <c r="I15" s="47"/>
      <c r="J15" s="48">
        <f>F15+H15</f>
        <v>366</v>
      </c>
      <c r="K15" s="49">
        <f>IFERROR(J15/$E$13,"")</f>
        <v>0.52062588904694163</v>
      </c>
      <c r="L15" s="55"/>
      <c r="M15" s="13"/>
      <c r="N15" s="60"/>
      <c r="O15" s="61"/>
      <c r="P15" s="61"/>
      <c r="Q15" s="61"/>
      <c r="R15" s="62"/>
    </row>
    <row r="16" spans="1:21" ht="18" x14ac:dyDescent="0.25">
      <c r="A16" s="60"/>
      <c r="B16" s="61"/>
      <c r="C16" s="61"/>
      <c r="D16" s="61"/>
      <c r="E16" s="45" t="s">
        <v>6</v>
      </c>
      <c r="F16" s="46">
        <v>32</v>
      </c>
      <c r="G16" s="47">
        <f t="shared" ref="G16:G18" si="0">IFERROR(F16/$E$13,"")</f>
        <v>4.5519203413940258E-2</v>
      </c>
      <c r="H16" s="46">
        <v>0</v>
      </c>
      <c r="I16" s="47"/>
      <c r="J16" s="48">
        <f>F16+H16</f>
        <v>32</v>
      </c>
      <c r="K16" s="49">
        <f t="shared" ref="K16:K18" si="1">IFERROR(J16/$E$13,"")</f>
        <v>4.5519203413940258E-2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94</v>
      </c>
      <c r="G17" s="47">
        <f t="shared" si="0"/>
        <v>0.1337126600284495</v>
      </c>
      <c r="H17" s="46">
        <v>0</v>
      </c>
      <c r="I17" s="47"/>
      <c r="J17" s="48">
        <f>F17+H17</f>
        <v>94</v>
      </c>
      <c r="K17" s="49">
        <f t="shared" si="1"/>
        <v>0.1337126600284495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211</v>
      </c>
      <c r="G18" s="47">
        <f t="shared" si="0"/>
        <v>0.30014224751066854</v>
      </c>
      <c r="H18" s="50">
        <v>0</v>
      </c>
      <c r="I18" s="47"/>
      <c r="J18" s="48">
        <f>F18+H18</f>
        <v>211</v>
      </c>
      <c r="K18" s="49">
        <f t="shared" si="1"/>
        <v>0.30014224751066854</v>
      </c>
      <c r="L18" s="56"/>
      <c r="M18" s="14"/>
      <c r="N18" s="63"/>
      <c r="O18" s="64"/>
      <c r="P18" s="64"/>
      <c r="Q18" s="64"/>
      <c r="R18" s="65"/>
    </row>
    <row r="21" spans="1:18" ht="14.45" customHeight="1" x14ac:dyDescent="0.25"/>
    <row r="23" spans="1:18" x14ac:dyDescent="0.25">
      <c r="B23" s="99" t="s">
        <v>50</v>
      </c>
      <c r="C23" s="99"/>
      <c r="D23" s="99"/>
      <c r="E23" s="99"/>
      <c r="F23" s="99"/>
      <c r="G23" s="99"/>
      <c r="H23" s="99"/>
      <c r="I23" s="99"/>
    </row>
    <row r="24" spans="1:18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/>
      <c r="C25" s="98"/>
      <c r="D25" s="98"/>
      <c r="E25" s="98"/>
      <c r="F25" s="98"/>
      <c r="G25" s="98"/>
      <c r="H25" s="98"/>
      <c r="I25" s="98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2842</v>
      </c>
      <c r="D9" s="93">
        <v>2020</v>
      </c>
      <c r="E9" s="109">
        <f>E13</f>
        <v>737</v>
      </c>
      <c r="F9" s="109"/>
      <c r="G9" s="109"/>
      <c r="H9" s="109"/>
      <c r="I9" s="109"/>
      <c r="J9" s="109"/>
      <c r="K9" s="109"/>
      <c r="L9" s="31">
        <f>Q9+R9</f>
        <v>85</v>
      </c>
      <c r="M9" s="106"/>
      <c r="N9" s="27">
        <f>O9+P9+Q9</f>
        <v>190</v>
      </c>
      <c r="O9" s="24">
        <v>138</v>
      </c>
      <c r="P9" s="24">
        <v>7</v>
      </c>
      <c r="Q9" s="25">
        <v>45</v>
      </c>
      <c r="R9" s="26">
        <v>40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761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737</v>
      </c>
      <c r="F13" s="138"/>
      <c r="G13" s="139"/>
      <c r="H13" s="136">
        <v>24</v>
      </c>
      <c r="I13" s="136"/>
      <c r="J13" s="136">
        <f>E13+H13</f>
        <v>761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399</v>
      </c>
      <c r="G15" s="47">
        <f>IFERROR(F15/$E$13,"")</f>
        <v>0.54138398914518315</v>
      </c>
      <c r="H15" s="46">
        <v>0</v>
      </c>
      <c r="I15" s="47"/>
      <c r="J15" s="48">
        <f>F15+H15</f>
        <v>399</v>
      </c>
      <c r="K15" s="49">
        <f>IFERROR(J15/$E$13,"")</f>
        <v>0.54138398914518315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67</v>
      </c>
      <c r="G16" s="47">
        <f t="shared" ref="G16:G18" si="0">IFERROR(F16/$E$13,"")</f>
        <v>9.0909090909090912E-2</v>
      </c>
      <c r="H16" s="46">
        <v>0</v>
      </c>
      <c r="I16" s="47"/>
      <c r="J16" s="48">
        <f>F16+H16</f>
        <v>67</v>
      </c>
      <c r="K16" s="49">
        <f t="shared" ref="K16:K18" si="1">IFERROR(J16/$E$13,"")</f>
        <v>9.0909090909090912E-2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244</v>
      </c>
      <c r="G17" s="47">
        <f t="shared" si="0"/>
        <v>0.33107191316146539</v>
      </c>
      <c r="H17" s="46">
        <v>0</v>
      </c>
      <c r="I17" s="47"/>
      <c r="J17" s="48">
        <f>F17+H17</f>
        <v>244</v>
      </c>
      <c r="K17" s="49">
        <f t="shared" si="1"/>
        <v>0.33107191316146539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27</v>
      </c>
      <c r="G18" s="47">
        <f t="shared" si="0"/>
        <v>3.6635006784260515E-2</v>
      </c>
      <c r="H18" s="50">
        <v>0</v>
      </c>
      <c r="I18" s="47"/>
      <c r="J18" s="48">
        <f>F18+H18</f>
        <v>27</v>
      </c>
      <c r="K18" s="49">
        <f t="shared" si="1"/>
        <v>3.6635006784260515E-2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99" t="s">
        <v>51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E28" sqref="E2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32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2674</v>
      </c>
      <c r="D9" s="93">
        <v>1873</v>
      </c>
      <c r="E9" s="109">
        <v>739</v>
      </c>
      <c r="F9" s="109"/>
      <c r="G9" s="109"/>
      <c r="H9" s="109"/>
      <c r="I9" s="109"/>
      <c r="J9" s="109"/>
      <c r="K9" s="109"/>
      <c r="L9" s="31">
        <f>Q9+R9</f>
        <v>62</v>
      </c>
      <c r="M9" s="106"/>
      <c r="N9" s="27">
        <f>O9+P9+Q9</f>
        <v>189</v>
      </c>
      <c r="O9" s="24">
        <v>148</v>
      </c>
      <c r="P9" s="24">
        <v>8</v>
      </c>
      <c r="Q9" s="25">
        <v>33</v>
      </c>
      <c r="R9" s="26">
        <v>29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744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739</v>
      </c>
      <c r="F13" s="138"/>
      <c r="G13" s="139"/>
      <c r="H13" s="136">
        <v>5</v>
      </c>
      <c r="I13" s="136"/>
      <c r="J13" s="136">
        <f>E13+H13</f>
        <v>744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368</v>
      </c>
      <c r="G15" s="47">
        <f>IFERROR(F15/$E$13,"")</f>
        <v>0.49797023004059537</v>
      </c>
      <c r="H15" s="46">
        <v>0</v>
      </c>
      <c r="I15" s="47"/>
      <c r="J15" s="48">
        <f>F15+H15</f>
        <v>368</v>
      </c>
      <c r="K15" s="49">
        <f>IFERROR(J15/$E$13,"")</f>
        <v>0.49797023004059537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132</v>
      </c>
      <c r="G16" s="47">
        <f t="shared" ref="G16:G18" si="0">IFERROR(F16/$E$13,"")</f>
        <v>0.17861975642760486</v>
      </c>
      <c r="H16" s="46">
        <v>0</v>
      </c>
      <c r="I16" s="47"/>
      <c r="J16" s="48">
        <f>F16+H16</f>
        <v>132</v>
      </c>
      <c r="K16" s="49">
        <f t="shared" ref="K16:K18" si="1">IFERROR(J16/$E$13,"")</f>
        <v>0.17861975642760486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211</v>
      </c>
      <c r="G17" s="47">
        <f t="shared" si="0"/>
        <v>0.28552097428958051</v>
      </c>
      <c r="H17" s="46">
        <v>0</v>
      </c>
      <c r="I17" s="47"/>
      <c r="J17" s="48">
        <f>F17+H17</f>
        <v>211</v>
      </c>
      <c r="K17" s="49">
        <f t="shared" si="1"/>
        <v>0.28552097428958051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28</v>
      </c>
      <c r="G18" s="47">
        <f t="shared" si="0"/>
        <v>3.7889039242219216E-2</v>
      </c>
      <c r="H18" s="50">
        <v>0</v>
      </c>
      <c r="I18" s="47"/>
      <c r="J18" s="48">
        <f>F18+H18</f>
        <v>28</v>
      </c>
      <c r="K18" s="49">
        <f t="shared" si="1"/>
        <v>3.7889039242219216E-2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99" t="s">
        <v>52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2807</v>
      </c>
      <c r="D9" s="93">
        <v>2006</v>
      </c>
      <c r="E9" s="109">
        <f>E13</f>
        <v>745</v>
      </c>
      <c r="F9" s="109"/>
      <c r="G9" s="109"/>
      <c r="H9" s="109"/>
      <c r="I9" s="109"/>
      <c r="J9" s="109"/>
      <c r="K9" s="109"/>
      <c r="L9" s="31">
        <f>Q9+R9</f>
        <v>56</v>
      </c>
      <c r="M9" s="106"/>
      <c r="N9" s="27">
        <f>O9+P9+Q9</f>
        <v>130</v>
      </c>
      <c r="O9" s="24">
        <v>103</v>
      </c>
      <c r="P9" s="24">
        <v>9</v>
      </c>
      <c r="Q9" s="25">
        <v>18</v>
      </c>
      <c r="R9" s="26">
        <v>38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765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745</v>
      </c>
      <c r="F13" s="138"/>
      <c r="G13" s="139"/>
      <c r="H13" s="136">
        <v>20</v>
      </c>
      <c r="I13" s="136"/>
      <c r="J13" s="136">
        <f>E13+H13</f>
        <v>765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414</v>
      </c>
      <c r="G15" s="47">
        <f>IFERROR(F15/$E$13,"")</f>
        <v>0.55570469798657718</v>
      </c>
      <c r="H15" s="46">
        <v>0</v>
      </c>
      <c r="I15" s="47"/>
      <c r="J15" s="48">
        <f>F15+H15</f>
        <v>414</v>
      </c>
      <c r="K15" s="49">
        <f>IFERROR(J15/$E$13,"")</f>
        <v>0.55570469798657718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75</v>
      </c>
      <c r="G16" s="47">
        <f t="shared" ref="G16:G18" si="0">IFERROR(F16/$E$13,"")</f>
        <v>0.10067114093959731</v>
      </c>
      <c r="H16" s="46">
        <v>0</v>
      </c>
      <c r="I16" s="47"/>
      <c r="J16" s="48">
        <f>F16+H16</f>
        <v>75</v>
      </c>
      <c r="K16" s="49">
        <f t="shared" ref="K16:K18" si="1">IFERROR(J16/$E$13,"")</f>
        <v>0.10067114093959731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237</v>
      </c>
      <c r="G17" s="47">
        <f t="shared" si="0"/>
        <v>0.31812080536912751</v>
      </c>
      <c r="H17" s="46">
        <v>0</v>
      </c>
      <c r="I17" s="47"/>
      <c r="J17" s="48">
        <f>F17+H17</f>
        <v>237</v>
      </c>
      <c r="K17" s="49">
        <f t="shared" si="1"/>
        <v>0.31812080536912751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19</v>
      </c>
      <c r="G18" s="47">
        <f t="shared" si="0"/>
        <v>2.5503355704697986E-2</v>
      </c>
      <c r="H18" s="50">
        <v>0</v>
      </c>
      <c r="I18" s="47"/>
      <c r="J18" s="48">
        <f>F18+H18</f>
        <v>19</v>
      </c>
      <c r="K18" s="49">
        <f t="shared" si="1"/>
        <v>2.5503355704697986E-2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99" t="s">
        <v>53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/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zoomScaleSheetLayoutView="100" workbookViewId="0">
      <selection activeCell="B23" sqref="B23:I25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2479</v>
      </c>
      <c r="D9" s="93">
        <v>1748</v>
      </c>
      <c r="E9" s="109">
        <f>E13</f>
        <v>658</v>
      </c>
      <c r="F9" s="109"/>
      <c r="G9" s="109"/>
      <c r="H9" s="109"/>
      <c r="I9" s="109"/>
      <c r="J9" s="109"/>
      <c r="K9" s="109"/>
      <c r="L9" s="31">
        <v>73</v>
      </c>
      <c r="M9" s="106"/>
      <c r="N9" s="27">
        <f>O9+P9+Q9</f>
        <v>180</v>
      </c>
      <c r="O9" s="24">
        <v>130</v>
      </c>
      <c r="P9" s="24">
        <v>8</v>
      </c>
      <c r="Q9" s="25">
        <v>42</v>
      </c>
      <c r="R9" s="26">
        <v>31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669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658</v>
      </c>
      <c r="F13" s="138"/>
      <c r="G13" s="139"/>
      <c r="H13" s="136">
        <v>11</v>
      </c>
      <c r="I13" s="136"/>
      <c r="J13" s="136">
        <f>E13+H13</f>
        <v>669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306</v>
      </c>
      <c r="G15" s="47">
        <f>IFERROR(F15/$E$13,"")</f>
        <v>0.46504559270516715</v>
      </c>
      <c r="H15" s="46">
        <v>0</v>
      </c>
      <c r="I15" s="47"/>
      <c r="J15" s="48">
        <f>F15+H15</f>
        <v>306</v>
      </c>
      <c r="K15" s="49">
        <f>IFERROR(J15/$E$13,"")</f>
        <v>0.46504559270516715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95</v>
      </c>
      <c r="G16" s="47">
        <f t="shared" ref="G16:G18" si="0">IFERROR(F16/$E$13,"")</f>
        <v>0.14437689969604864</v>
      </c>
      <c r="H16" s="46">
        <v>0</v>
      </c>
      <c r="I16" s="47"/>
      <c r="J16" s="48">
        <f>F16+H16</f>
        <v>95</v>
      </c>
      <c r="K16" s="49">
        <f t="shared" ref="K16:K18" si="1">IFERROR(J16/$E$13,"")</f>
        <v>0.14437689969604864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239</v>
      </c>
      <c r="G17" s="47">
        <f t="shared" si="0"/>
        <v>0.36322188449848025</v>
      </c>
      <c r="H17" s="46">
        <v>0</v>
      </c>
      <c r="I17" s="47"/>
      <c r="J17" s="48">
        <f>F17+H17</f>
        <v>239</v>
      </c>
      <c r="K17" s="49">
        <f t="shared" si="1"/>
        <v>0.36322188449848025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18</v>
      </c>
      <c r="G18" s="47">
        <f t="shared" si="0"/>
        <v>2.7355623100303952E-2</v>
      </c>
      <c r="H18" s="50">
        <v>0</v>
      </c>
      <c r="I18" s="47"/>
      <c r="J18" s="48">
        <f>F18+H18</f>
        <v>18</v>
      </c>
      <c r="K18" s="49">
        <f t="shared" si="1"/>
        <v>2.7355623100303952E-2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99" t="s">
        <v>54</v>
      </c>
      <c r="C23" s="99"/>
      <c r="D23" s="99"/>
      <c r="E23" s="99"/>
      <c r="F23" s="99"/>
      <c r="G23" s="99"/>
      <c r="H23" s="99"/>
      <c r="I23" s="99"/>
      <c r="R23" s="1"/>
    </row>
    <row r="24" spans="1:18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2" sqref="B22:I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35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3049</v>
      </c>
      <c r="D9" s="93">
        <v>2002</v>
      </c>
      <c r="E9" s="109">
        <f>E13</f>
        <v>946</v>
      </c>
      <c r="F9" s="109"/>
      <c r="G9" s="109"/>
      <c r="H9" s="109"/>
      <c r="I9" s="109"/>
      <c r="J9" s="109"/>
      <c r="K9" s="109"/>
      <c r="L9" s="31">
        <f>Q9+R9</f>
        <v>101</v>
      </c>
      <c r="M9" s="106"/>
      <c r="N9" s="27">
        <f>O9+P9+Q9</f>
        <v>200</v>
      </c>
      <c r="O9" s="24">
        <v>134</v>
      </c>
      <c r="P9" s="24">
        <v>11</v>
      </c>
      <c r="Q9" s="25">
        <v>55</v>
      </c>
      <c r="R9" s="26">
        <v>46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952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946</v>
      </c>
      <c r="F13" s="138"/>
      <c r="G13" s="139"/>
      <c r="H13" s="136">
        <v>6</v>
      </c>
      <c r="I13" s="136"/>
      <c r="J13" s="136">
        <f>E13+H13</f>
        <v>952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420</v>
      </c>
      <c r="G15" s="47">
        <f>IFERROR(F15/$E$13,"")</f>
        <v>0.44397463002114163</v>
      </c>
      <c r="H15" s="46">
        <v>0</v>
      </c>
      <c r="I15" s="47"/>
      <c r="J15" s="48">
        <f>F15+H15</f>
        <v>420</v>
      </c>
      <c r="K15" s="49">
        <f>IFERROR(J15/$E$13,"")</f>
        <v>0.44397463002114163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122</v>
      </c>
      <c r="G16" s="47">
        <f t="shared" ref="G16:G18" si="0">IFERROR(F16/$E$13,"")</f>
        <v>0.12896405919661733</v>
      </c>
      <c r="H16" s="46">
        <v>0</v>
      </c>
      <c r="I16" s="47"/>
      <c r="J16" s="48">
        <f>F16+H16</f>
        <v>122</v>
      </c>
      <c r="K16" s="49">
        <f t="shared" ref="K16:K18" si="1">IFERROR(J16/$E$13,"")</f>
        <v>0.12896405919661733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386</v>
      </c>
      <c r="G17" s="47">
        <f t="shared" si="0"/>
        <v>0.40803382663847781</v>
      </c>
      <c r="H17" s="46">
        <v>0</v>
      </c>
      <c r="I17" s="47"/>
      <c r="J17" s="48">
        <f>F17+H17</f>
        <v>386</v>
      </c>
      <c r="K17" s="49">
        <f t="shared" si="1"/>
        <v>0.40803382663847781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18</v>
      </c>
      <c r="G18" s="47">
        <f t="shared" si="0"/>
        <v>1.9027484143763214E-2</v>
      </c>
      <c r="H18" s="50">
        <v>0</v>
      </c>
      <c r="I18" s="47"/>
      <c r="J18" s="48">
        <f>F18+H18</f>
        <v>18</v>
      </c>
      <c r="K18" s="49">
        <f t="shared" si="1"/>
        <v>1.9027484143763214E-2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99" t="s">
        <v>55</v>
      </c>
      <c r="C22" s="99"/>
      <c r="D22" s="99"/>
      <c r="E22" s="99"/>
      <c r="F22" s="99"/>
      <c r="G22" s="99"/>
      <c r="H22" s="99"/>
      <c r="I22" s="99"/>
      <c r="R22" s="1"/>
    </row>
    <row r="23" spans="1:18" ht="15" customHeight="1" x14ac:dyDescent="0.25">
      <c r="B23" s="99"/>
      <c r="C23" s="99"/>
      <c r="D23" s="99"/>
      <c r="E23" s="99"/>
      <c r="F23" s="99"/>
      <c r="G23" s="99"/>
      <c r="H23" s="99"/>
      <c r="I23" s="99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98" t="s">
        <v>46</v>
      </c>
      <c r="C24" s="98"/>
      <c r="D24" s="98"/>
      <c r="E24" s="98"/>
      <c r="F24" s="98"/>
      <c r="G24" s="98"/>
      <c r="H24" s="98"/>
      <c r="I24" s="98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A7" zoomScaleNormal="100" workbookViewId="0">
      <selection activeCell="K25" sqref="K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9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36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3352</v>
      </c>
      <c r="D9" s="93">
        <v>2059</v>
      </c>
      <c r="E9" s="109">
        <f>E13</f>
        <v>1142</v>
      </c>
      <c r="F9" s="109"/>
      <c r="G9" s="109"/>
      <c r="H9" s="109"/>
      <c r="I9" s="109"/>
      <c r="J9" s="109"/>
      <c r="K9" s="109"/>
      <c r="L9" s="31">
        <f>Q9+R9</f>
        <v>151</v>
      </c>
      <c r="M9" s="106"/>
      <c r="N9" s="27">
        <f>O9+P9+Q9</f>
        <v>283</v>
      </c>
      <c r="O9" s="24">
        <v>170</v>
      </c>
      <c r="P9" s="24">
        <v>35</v>
      </c>
      <c r="Q9" s="25">
        <v>78</v>
      </c>
      <c r="R9" s="26">
        <v>73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1176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v>1142</v>
      </c>
      <c r="F13" s="138"/>
      <c r="G13" s="139"/>
      <c r="H13" s="136">
        <v>34</v>
      </c>
      <c r="I13" s="136"/>
      <c r="J13" s="136">
        <f>E13+H13</f>
        <v>1176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>
        <v>646</v>
      </c>
      <c r="G15" s="47">
        <f>IFERROR(F15/$E$13,"")</f>
        <v>0.56567425569176888</v>
      </c>
      <c r="H15" s="46">
        <v>0</v>
      </c>
      <c r="I15" s="47"/>
      <c r="J15" s="48">
        <f>F15+H15</f>
        <v>646</v>
      </c>
      <c r="K15" s="49">
        <f>IFERROR(J15/$E$13,"")</f>
        <v>0.56567425569176888</v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>
        <v>61</v>
      </c>
      <c r="G16" s="47">
        <f t="shared" ref="G16:G18" si="0">IFERROR(F16/$E$13,"")</f>
        <v>5.3415061295971976E-2</v>
      </c>
      <c r="H16" s="46">
        <v>0</v>
      </c>
      <c r="I16" s="47"/>
      <c r="J16" s="48">
        <f>F16+H16</f>
        <v>61</v>
      </c>
      <c r="K16" s="49">
        <f t="shared" ref="K16:K18" si="1">IFERROR(J16/$E$13,"")</f>
        <v>5.3415061295971976E-2</v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>
        <v>418</v>
      </c>
      <c r="G17" s="47">
        <f t="shared" si="0"/>
        <v>0.36602451838879158</v>
      </c>
      <c r="H17" s="46">
        <v>0</v>
      </c>
      <c r="I17" s="47"/>
      <c r="J17" s="48">
        <f>F17+H17</f>
        <v>418</v>
      </c>
      <c r="K17" s="49">
        <f t="shared" si="1"/>
        <v>0.36602451838879158</v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>
        <v>17</v>
      </c>
      <c r="G18" s="47">
        <f t="shared" si="0"/>
        <v>1.4886164623467601E-2</v>
      </c>
      <c r="H18" s="50">
        <v>0</v>
      </c>
      <c r="I18" s="47"/>
      <c r="J18" s="48">
        <f>F18+H18</f>
        <v>17</v>
      </c>
      <c r="K18" s="49">
        <f t="shared" si="1"/>
        <v>1.4886164623467601E-2</v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99" t="s">
        <v>56</v>
      </c>
      <c r="C23" s="99"/>
      <c r="D23" s="99"/>
      <c r="E23" s="99"/>
      <c r="F23" s="99"/>
      <c r="G23" s="99"/>
      <c r="H23" s="99"/>
      <c r="I23" s="99"/>
      <c r="R23" s="1"/>
    </row>
    <row r="24" spans="1:18" ht="17.25" customHeight="1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/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0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0</v>
      </c>
      <c r="D9" s="93"/>
      <c r="E9" s="109">
        <f>E13</f>
        <v>0</v>
      </c>
      <c r="F9" s="109"/>
      <c r="G9" s="109"/>
      <c r="H9" s="109"/>
      <c r="I9" s="109"/>
      <c r="J9" s="109"/>
      <c r="K9" s="109"/>
      <c r="L9" s="31">
        <f>Q9+R9</f>
        <v>0</v>
      </c>
      <c r="M9" s="106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137">
        <f>F15+F16+F17+F18</f>
        <v>0</v>
      </c>
      <c r="F13" s="138"/>
      <c r="G13" s="139"/>
      <c r="H13" s="136"/>
      <c r="I13" s="136"/>
      <c r="J13" s="136">
        <f>E13+H13</f>
        <v>0</v>
      </c>
      <c r="K13" s="136"/>
      <c r="L13" s="115"/>
      <c r="M13" s="106"/>
      <c r="N13" s="74"/>
      <c r="O13" s="77"/>
      <c r="P13" s="77"/>
      <c r="Q13" s="68"/>
      <c r="R13" s="118"/>
    </row>
    <row r="14" spans="1:20" ht="18" x14ac:dyDescent="0.25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 x14ac:dyDescent="0.25">
      <c r="A15" s="60"/>
      <c r="B15" s="61"/>
      <c r="C15" s="61"/>
      <c r="D15" s="61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5"/>
      <c r="M15" s="13"/>
      <c r="N15" s="60"/>
      <c r="O15" s="61"/>
      <c r="P15" s="61"/>
      <c r="Q15" s="61"/>
      <c r="R15" s="62"/>
    </row>
    <row r="16" spans="1:20" ht="18" x14ac:dyDescent="0.25">
      <c r="A16" s="60"/>
      <c r="B16" s="61"/>
      <c r="C16" s="61"/>
      <c r="D16" s="61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5"/>
      <c r="M16" s="13"/>
      <c r="N16" s="60"/>
      <c r="O16" s="61"/>
      <c r="P16" s="61"/>
      <c r="Q16" s="61"/>
      <c r="R16" s="62"/>
    </row>
    <row r="17" spans="1:18" ht="18" x14ac:dyDescent="0.25">
      <c r="A17" s="60"/>
      <c r="B17" s="61"/>
      <c r="C17" s="61"/>
      <c r="D17" s="61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5"/>
      <c r="M17" s="13"/>
      <c r="N17" s="60"/>
      <c r="O17" s="61"/>
      <c r="P17" s="61"/>
      <c r="Q17" s="61"/>
      <c r="R17" s="62"/>
    </row>
    <row r="18" spans="1:18" ht="18.75" thickBot="1" x14ac:dyDescent="0.3">
      <c r="A18" s="63"/>
      <c r="B18" s="64"/>
      <c r="C18" s="64"/>
      <c r="D18" s="64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6"/>
      <c r="M18" s="14"/>
      <c r="N18" s="63"/>
      <c r="O18" s="64"/>
      <c r="P18" s="64"/>
      <c r="Q18" s="64"/>
      <c r="R18" s="65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99" t="s">
        <v>24</v>
      </c>
      <c r="C23" s="99"/>
      <c r="D23" s="99"/>
      <c r="E23" s="99"/>
      <c r="F23" s="99"/>
      <c r="G23" s="99"/>
      <c r="H23" s="99"/>
      <c r="I23" s="99"/>
      <c r="R23" s="1"/>
    </row>
    <row r="24" spans="1:18" x14ac:dyDescent="0.25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98" t="s">
        <v>25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7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7805</v>
      </c>
      <c r="D9" s="93">
        <f>'Ե-01'!D9:D13+'Ե-02'!D9:D13+'Ե-03'!D9:D13</f>
        <v>5556</v>
      </c>
      <c r="E9" s="202">
        <f>E13</f>
        <v>1979</v>
      </c>
      <c r="F9" s="203"/>
      <c r="G9" s="203"/>
      <c r="H9" s="203"/>
      <c r="I9" s="203"/>
      <c r="J9" s="203"/>
      <c r="K9" s="204"/>
      <c r="L9" s="31">
        <f>Q9+R9</f>
        <v>270</v>
      </c>
      <c r="M9" s="106"/>
      <c r="N9" s="27">
        <f>O9+P9+Q9</f>
        <v>583</v>
      </c>
      <c r="O9" s="24">
        <f>'Ե-01'!O9+'Ե-02'!O9+'Ե-03'!O9</f>
        <v>433</v>
      </c>
      <c r="P9" s="24">
        <f>'Ե-01'!P9+'Ե-02'!P9+'Ե-03'!P9</f>
        <v>28</v>
      </c>
      <c r="Q9" s="24">
        <f>'Ե-01'!Q9+'Ե-02'!Q9+'Ե-03'!Q9</f>
        <v>122</v>
      </c>
      <c r="R9" s="24">
        <f>'Ե-01'!R9+'Ե-02'!R9+'Ե-03'!R9</f>
        <v>148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2032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'Ե-01'!E13:G13+'Ե-02'!E13:G13+'Ե-03'!E13:G13</f>
        <v>1979</v>
      </c>
      <c r="F13" s="82"/>
      <c r="G13" s="83"/>
      <c r="H13" s="84">
        <f>'Ե-01'!H13:I13+'Ե-02'!H13:I13+'Ե-03'!H13:I13</f>
        <v>53</v>
      </c>
      <c r="I13" s="84"/>
      <c r="J13" s="84">
        <f>E13+H13</f>
        <v>2032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'Ե-01'!F15+'Ե-02'!F15+'Ե-03'!F15</f>
        <v>1031</v>
      </c>
      <c r="G15" s="7">
        <f>IFERROR(F15/$E$13,"")</f>
        <v>0.5209701869631127</v>
      </c>
      <c r="H15" s="23">
        <v>0</v>
      </c>
      <c r="I15" s="7">
        <f>IFERROR(H15/$E$13,"")</f>
        <v>0</v>
      </c>
      <c r="J15" s="17">
        <f>F15+H15</f>
        <v>1031</v>
      </c>
      <c r="K15" s="29">
        <f>IFERROR(J15/$E$13,"")</f>
        <v>0.5209701869631127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'Ե-01'!F16+'Ե-02'!F16+'Ե-03'!F16</f>
        <v>160</v>
      </c>
      <c r="G16" s="7">
        <f t="shared" ref="G16:G17" si="0">IFERROR(F16/$E$13,"")</f>
        <v>8.0848913592723601E-2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8.0848913592723601E-2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'Ե-01'!F17+'Ե-02'!F17+'Ե-03'!F17</f>
        <v>705</v>
      </c>
      <c r="G17" s="7">
        <f t="shared" si="0"/>
        <v>0.35624052551793833</v>
      </c>
      <c r="H17" s="23">
        <f>'Ե-01'!H17+'Ե-02'!H17+'Ե-03'!H17</f>
        <v>0</v>
      </c>
      <c r="I17" s="7">
        <f t="shared" si="1"/>
        <v>0</v>
      </c>
      <c r="J17" s="17">
        <f>F17+H17</f>
        <v>705</v>
      </c>
      <c r="K17" s="29">
        <f t="shared" si="2"/>
        <v>0.35624052551793833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'Ե-01'!F18+'Ե-02'!F18+'Ե-03'!F18</f>
        <v>83</v>
      </c>
      <c r="G18" s="7">
        <f>IFERROR(F18/$E$13,"")</f>
        <v>4.1940373926225363E-2</v>
      </c>
      <c r="H18" s="23">
        <f>'Ե-01'!H18+'Ե-02'!H18+'Ե-03'!H18</f>
        <v>0</v>
      </c>
      <c r="I18" s="7">
        <f>IFERROR(H18/$E$13,"")</f>
        <v>0</v>
      </c>
      <c r="J18" s="17">
        <f>F18+H18</f>
        <v>83</v>
      </c>
      <c r="K18" s="29">
        <f t="shared" si="2"/>
        <v>4.1940373926225363E-2</v>
      </c>
      <c r="L18" s="19"/>
      <c r="M18" s="14"/>
      <c r="N18" s="63"/>
      <c r="O18" s="64"/>
      <c r="P18" s="64"/>
      <c r="Q18" s="64"/>
      <c r="R18" s="65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G18" sqref="G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39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8524</v>
      </c>
      <c r="D9" s="93">
        <f>'Ե-04'!D9:D13+'Ե-05'!D9:D13+'Ե-06'!D9:D13</f>
        <v>6191</v>
      </c>
      <c r="E9" s="202">
        <f>E13</f>
        <v>2074</v>
      </c>
      <c r="F9" s="203"/>
      <c r="G9" s="203"/>
      <c r="H9" s="203"/>
      <c r="I9" s="203"/>
      <c r="J9" s="203"/>
      <c r="K9" s="204"/>
      <c r="L9" s="31">
        <f>Q9+R9</f>
        <v>259</v>
      </c>
      <c r="M9" s="106"/>
      <c r="N9" s="27">
        <f>O9+P9+Q9</f>
        <v>447</v>
      </c>
      <c r="O9" s="24">
        <f>'Ե-04'!O9+'Ե-05'!O9+'Ե-06'!O9</f>
        <v>311</v>
      </c>
      <c r="P9" s="24">
        <f>'Ե-04'!P9+'Ե-05'!P9+'Ե-06'!P9</f>
        <v>10</v>
      </c>
      <c r="Q9" s="24">
        <f>'Ե-04'!Q9+'Ե-05'!Q9+'Ե-06'!Q9</f>
        <v>126</v>
      </c>
      <c r="R9" s="24">
        <f>'Ե-04'!R9+'Ե-05'!R9+'Ե-06'!R9</f>
        <v>133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2088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'Ե-04'!E13:G13+'Ե-05'!E13:G13+'Ե-06'!E13:G13</f>
        <v>2074</v>
      </c>
      <c r="F13" s="82"/>
      <c r="G13" s="83"/>
      <c r="H13" s="84">
        <f>'Ե-04'!H13:I1321</f>
        <v>14</v>
      </c>
      <c r="I13" s="84"/>
      <c r="J13" s="84">
        <f>E13+H13</f>
        <v>2088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'Ե-04'!F15+'Ե-05'!F15+'Ե-06'!F15</f>
        <v>1073</v>
      </c>
      <c r="G15" s="7">
        <f>IFERROR(F15/$E$13,"")</f>
        <v>0.51735776277724199</v>
      </c>
      <c r="H15" s="23">
        <v>0</v>
      </c>
      <c r="I15" s="7">
        <f>IFERROR(H15/$E$13,"")</f>
        <v>0</v>
      </c>
      <c r="J15" s="17">
        <f>F15+H15</f>
        <v>1073</v>
      </c>
      <c r="K15" s="29">
        <f>IFERROR(J15/$J$13,"")</f>
        <v>0.51388888888888884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'Ե-04'!F16+'Ե-05'!F16+'Ե-06'!F16</f>
        <v>126</v>
      </c>
      <c r="G16" s="7">
        <f t="shared" ref="G16:G17" si="0">IFERROR(F16/$E$13,"")</f>
        <v>6.0752169720347159E-2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126</v>
      </c>
      <c r="K16" s="29">
        <f t="shared" ref="K16:K18" si="2">IFERROR(J16/$J$13,"")</f>
        <v>6.0344827586206899E-2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'Ե-04'!F17+'Ե-05'!F17+'Ե-06'!F17</f>
        <v>437</v>
      </c>
      <c r="G17" s="7">
        <f t="shared" si="0"/>
        <v>0.21070395371263259</v>
      </c>
      <c r="H17" s="23">
        <f>'Ե-04'!H17+'Ե-05'!H17+'Ե-06'!H17</f>
        <v>0</v>
      </c>
      <c r="I17" s="7">
        <f t="shared" si="1"/>
        <v>0</v>
      </c>
      <c r="J17" s="17">
        <f>F17+H17</f>
        <v>437</v>
      </c>
      <c r="K17" s="29">
        <f t="shared" si="2"/>
        <v>0.20929118773946359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'Ե-04'!F18+'Ե-05'!F18+'Ե-06'!F18</f>
        <v>438</v>
      </c>
      <c r="G18" s="7">
        <f>IFERROR(F18/$E$13,"")</f>
        <v>0.2111861137897782</v>
      </c>
      <c r="H18" s="23">
        <f>'Ե-04'!H18+'Ե-05'!H18+'Ե-06'!H18</f>
        <v>0</v>
      </c>
      <c r="I18" s="7">
        <f>IFERROR(H18/$E$13,"")</f>
        <v>0</v>
      </c>
      <c r="J18" s="17">
        <f>F18+H18</f>
        <v>438</v>
      </c>
      <c r="K18" s="29">
        <f t="shared" si="2"/>
        <v>0.20977011494252873</v>
      </c>
      <c r="L18" s="19"/>
      <c r="M18" s="14"/>
      <c r="N18" s="63"/>
      <c r="O18" s="64"/>
      <c r="P18" s="64"/>
      <c r="Q18" s="64"/>
      <c r="R18" s="65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4" workbookViewId="0">
      <selection activeCell="H14" sqref="H1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40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7960</v>
      </c>
      <c r="D9" s="93">
        <f>'Ե-07'!D9:D13+'Ե-08'!D9:D13+'Ե-09'!D9:D13</f>
        <v>5627</v>
      </c>
      <c r="E9" s="202">
        <f>E13</f>
        <v>2142</v>
      </c>
      <c r="F9" s="203"/>
      <c r="G9" s="203"/>
      <c r="H9" s="203"/>
      <c r="I9" s="203"/>
      <c r="J9" s="203"/>
      <c r="K9" s="204"/>
      <c r="L9" s="31">
        <f>'Ե-07'!L9+'Ե-08'!L9+'Ե-09'!L9</f>
        <v>191</v>
      </c>
      <c r="M9" s="106"/>
      <c r="N9" s="27">
        <f>O9+P9+Q9</f>
        <v>499</v>
      </c>
      <c r="O9" s="24">
        <f>'Ե-07'!O9+'Ե-08'!O9+'Ե-09'!O9</f>
        <v>381</v>
      </c>
      <c r="P9" s="24">
        <f>'Ե-07'!P9+'Ե-08'!P9+'Ե-09'!P9</f>
        <v>25</v>
      </c>
      <c r="Q9" s="24">
        <f>'Ե-07'!Q9+'Ե-08'!Q9+'Ե-09'!Q9</f>
        <v>93</v>
      </c>
      <c r="R9" s="24">
        <f>'Ե-07'!R9+'Ե-08'!R9+'Ե-09'!R9</f>
        <v>98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2178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'Ե-07'!E13:G13+'Ե-08'!E13:G13+'Ե-09'!E13:G13</f>
        <v>2142</v>
      </c>
      <c r="F13" s="82"/>
      <c r="G13" s="83"/>
      <c r="H13" s="84">
        <f>'Ե-07'!H13:I13+'Ե-08'!H13:I13+'Ե-09'!H13:I13</f>
        <v>36</v>
      </c>
      <c r="I13" s="84"/>
      <c r="J13" s="84">
        <f>E13+H13</f>
        <v>2178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'Ե-08'!F15+'Ե-09'!F15+'Ե-10'!F15</f>
        <v>1140</v>
      </c>
      <c r="G15" s="7">
        <f>IFERROR(F15/$E$13,"")</f>
        <v>0.53221288515406162</v>
      </c>
      <c r="H15" s="23">
        <f>'Ե-08'!H15+'Ե-09'!H15+'Ե-10'!H15</f>
        <v>0</v>
      </c>
      <c r="I15" s="7">
        <f>IFERROR(H15/$H$13,"")</f>
        <v>0</v>
      </c>
      <c r="J15" s="17">
        <f>F15+H15</f>
        <v>1140</v>
      </c>
      <c r="K15" s="29">
        <f>IFERROR(J15/$J$13,"")</f>
        <v>0.52341597796143247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'Ե-08'!F16+'Ե-09'!F16+'Ե-10'!F16</f>
        <v>292</v>
      </c>
      <c r="G16" s="7">
        <f t="shared" ref="G16:G17" si="0">IFERROR(F16/$E$13,"")</f>
        <v>0.13632119514472454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292</v>
      </c>
      <c r="K16" s="29">
        <f t="shared" ref="K16:K18" si="2">IFERROR(J16/$J$13,"")</f>
        <v>0.13406795224977044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'Ե-08'!F17+'Ե-09'!F17+'Ե-10'!F17</f>
        <v>862</v>
      </c>
      <c r="G17" s="7">
        <f t="shared" si="0"/>
        <v>0.40242763772175538</v>
      </c>
      <c r="H17" s="23">
        <f>'Ե-08'!H17+'Ե-09'!H17+'Ե-10'!H17</f>
        <v>0</v>
      </c>
      <c r="I17" s="7">
        <f t="shared" si="1"/>
        <v>0</v>
      </c>
      <c r="J17" s="17">
        <f>F17+H17</f>
        <v>862</v>
      </c>
      <c r="K17" s="29">
        <f t="shared" si="2"/>
        <v>0.39577594123048671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'Ե-08'!F18+'Ե-09'!F18+'Ե-10'!F18</f>
        <v>55</v>
      </c>
      <c r="G18" s="7">
        <f>IFERROR(F18/$E$13,"")</f>
        <v>2.5676937441643323E-2</v>
      </c>
      <c r="H18" s="23">
        <f>'Ե-08'!H18+'Ե-09'!H18+'Ե-10'!H18</f>
        <v>0</v>
      </c>
      <c r="I18" s="7">
        <f t="shared" si="1"/>
        <v>0</v>
      </c>
      <c r="J18" s="17">
        <f>F18+H18</f>
        <v>55</v>
      </c>
      <c r="K18" s="29">
        <f t="shared" si="2"/>
        <v>2.5252525252525252E-2</v>
      </c>
      <c r="L18" s="19"/>
      <c r="M18" s="14"/>
      <c r="N18" s="63"/>
      <c r="O18" s="64"/>
      <c r="P18" s="64"/>
      <c r="Q18" s="64"/>
      <c r="R18" s="65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41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6401</v>
      </c>
      <c r="D9" s="93">
        <f>'Ե-10'!D9:D13+'Ե-11'!D9:D13+'Ե-12'!D9:D13</f>
        <v>4061</v>
      </c>
      <c r="E9" s="202">
        <f>E13</f>
        <v>2088</v>
      </c>
      <c r="F9" s="203"/>
      <c r="G9" s="203"/>
      <c r="H9" s="203"/>
      <c r="I9" s="203"/>
      <c r="J9" s="203"/>
      <c r="K9" s="204"/>
      <c r="L9" s="31">
        <f>Q9+R9</f>
        <v>252</v>
      </c>
      <c r="M9" s="106"/>
      <c r="N9" s="27">
        <f>O9+P9+Q9</f>
        <v>483</v>
      </c>
      <c r="O9" s="24">
        <f>'Ե-10'!O9+'Ե-11'!O9+'Ե-12'!O9</f>
        <v>304</v>
      </c>
      <c r="P9" s="24">
        <f>'Ե-10'!P9+'Ե-11'!P9+'Ե-12'!P9</f>
        <v>46</v>
      </c>
      <c r="Q9" s="24">
        <f>'Ե-10'!Q9+'Ե-11'!Q9+'Ե-12'!Q9</f>
        <v>133</v>
      </c>
      <c r="R9" s="24">
        <f>'Ե-10'!R9+'Ե-11'!R9+'Ե-12'!R9</f>
        <v>119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2128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'Ե-10'!E13:G13+'Ե-11'!E13:G13+'Ե-12'!E13:G13</f>
        <v>2088</v>
      </c>
      <c r="F13" s="82"/>
      <c r="G13" s="83"/>
      <c r="H13" s="84">
        <f>'Ե-10'!H13:I13+'Ե-11'!H13:I13+'Ե-12'!H13:I13</f>
        <v>40</v>
      </c>
      <c r="I13" s="84"/>
      <c r="J13" s="84">
        <f>E13+H13</f>
        <v>2128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'Ե-10'!F15+'Ե-11'!F15+'Ե-12'!F15</f>
        <v>1066</v>
      </c>
      <c r="G15" s="7">
        <f>IFERROR(F15/$E$13,"")</f>
        <v>0.51053639846743293</v>
      </c>
      <c r="H15" s="23">
        <f>'Ե-10'!H15+'Ե-11'!H15+'Ե-12'!H15</f>
        <v>0</v>
      </c>
      <c r="I15" s="7">
        <f>IFERROR(H15/$H$13,"")</f>
        <v>0</v>
      </c>
      <c r="J15" s="17">
        <f>F15+H15</f>
        <v>1066</v>
      </c>
      <c r="K15" s="29">
        <f>IFERROR(J15/$J$13,"")</f>
        <v>0.50093984962406013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'Ե-10'!F16+'Ե-11'!F16+'Ե-12'!F16</f>
        <v>183</v>
      </c>
      <c r="G16" s="7">
        <f t="shared" ref="G16:G17" si="0">IFERROR(F16/$E$13,"")</f>
        <v>8.7643678160919544E-2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183</v>
      </c>
      <c r="K16" s="29">
        <f t="shared" ref="K16:K18" si="2">IFERROR(J16/$J$13,"")</f>
        <v>8.5996240601503765E-2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'Ե-10'!F17+'Ե-11'!F17+'Ե-12'!F17</f>
        <v>804</v>
      </c>
      <c r="G17" s="7">
        <f t="shared" si="0"/>
        <v>0.38505747126436779</v>
      </c>
      <c r="H17" s="23">
        <f>'Ե-10'!H17+'Ե-11'!H17+'Ե-12'!H17</f>
        <v>0</v>
      </c>
      <c r="I17" s="7">
        <f t="shared" si="1"/>
        <v>0</v>
      </c>
      <c r="J17" s="17">
        <f>F17+H17</f>
        <v>804</v>
      </c>
      <c r="K17" s="29">
        <f t="shared" si="2"/>
        <v>0.37781954887218044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'Ե-10'!F18+'Ե-11'!F18+'Ե-12'!F18</f>
        <v>35</v>
      </c>
      <c r="G18" s="7">
        <f>IFERROR(F18/$E$13,"")</f>
        <v>1.6762452107279693E-2</v>
      </c>
      <c r="H18" s="23">
        <f>'Ե-10'!H18+'Ե-11'!H18+'Ե-12'!H18</f>
        <v>0</v>
      </c>
      <c r="I18" s="7">
        <f t="shared" si="1"/>
        <v>0</v>
      </c>
      <c r="J18" s="17">
        <f>F18+H18</f>
        <v>35</v>
      </c>
      <c r="K18" s="29">
        <f t="shared" si="2"/>
        <v>1.6447368421052631E-2</v>
      </c>
      <c r="L18" s="19"/>
      <c r="M18" s="14"/>
      <c r="N18" s="63"/>
      <c r="O18" s="64"/>
      <c r="P18" s="64"/>
      <c r="Q18" s="64"/>
      <c r="R18" s="65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42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16329</v>
      </c>
      <c r="D9" s="93">
        <f>'Ե_1-ին եռ.'!D9:D13+'Ե_2-րդ եռ.'!D9:D13</f>
        <v>11747</v>
      </c>
      <c r="E9" s="202">
        <f>E13</f>
        <v>4053</v>
      </c>
      <c r="F9" s="203"/>
      <c r="G9" s="203"/>
      <c r="H9" s="203"/>
      <c r="I9" s="203"/>
      <c r="J9" s="203"/>
      <c r="K9" s="204"/>
      <c r="L9" s="31">
        <f>'Ե_1-ին եռ.'!L9+'Ե_2-րդ եռ.'!L9</f>
        <v>529</v>
      </c>
      <c r="M9" s="106"/>
      <c r="N9" s="27">
        <f>O9+P9+Q9</f>
        <v>1030</v>
      </c>
      <c r="O9" s="24">
        <f>'Ե_1-ին եռ.'!O9+'Ե_2-րդ եռ.'!O9</f>
        <v>744</v>
      </c>
      <c r="P9" s="24">
        <f>'Ե_1-ին եռ.'!P9+'Ե_2-րդ եռ.'!P9</f>
        <v>38</v>
      </c>
      <c r="Q9" s="24">
        <f>'Ե_1-ին եռ.'!Q9+'Ե_2-րդ եռ.'!Q9</f>
        <v>248</v>
      </c>
      <c r="R9" s="24">
        <f>'Ե_1-ին եռ.'!R9+'Ե_2-րդ եռ.'!R9</f>
        <v>281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4120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'Ե_1-ին եռ.'!E13:G13+'Ե_2-րդ եռ.'!E13:G13</f>
        <v>4053</v>
      </c>
      <c r="F13" s="82"/>
      <c r="G13" s="83"/>
      <c r="H13" s="84">
        <f>'Ե_1-ին եռ.'!H13:I13+'Ե_2-րդ եռ.'!H13:I13</f>
        <v>67</v>
      </c>
      <c r="I13" s="84"/>
      <c r="J13" s="84">
        <f>E13+H13</f>
        <v>4120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'Ե_1-ին եռ.'!F15+'Ե_2-րդ եռ.'!F15</f>
        <v>2104</v>
      </c>
      <c r="G15" s="7">
        <f>IFERROR(F15/$E$13,"")</f>
        <v>0.5191216382926227</v>
      </c>
      <c r="H15" s="23">
        <f>'Ե_1-ին եռ.'!H15+'Ե_2-րդ եռ.'!H15</f>
        <v>0</v>
      </c>
      <c r="I15" s="7">
        <f>IFERROR(H15/$E$13,"")</f>
        <v>0</v>
      </c>
      <c r="J15" s="17">
        <f>F15+H15</f>
        <v>2104</v>
      </c>
      <c r="K15" s="29">
        <f>IFERROR(J15/$J$13,"")</f>
        <v>0.51067961165048548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'Ե_1-ին եռ.'!F16+'Ե_2-րդ եռ.'!F16</f>
        <v>286</v>
      </c>
      <c r="G16" s="7">
        <f t="shared" ref="G16:I17" si="0">IFERROR(F16/$E$13,"")</f>
        <v>7.0565013570194915E-2</v>
      </c>
      <c r="H16" s="23">
        <f>'Ե_1-ին եռ.'!H16+'Ե_2-րդ եռ.'!H16</f>
        <v>0</v>
      </c>
      <c r="I16" s="7">
        <f t="shared" si="0"/>
        <v>0</v>
      </c>
      <c r="J16" s="17">
        <f>F16+H16</f>
        <v>286</v>
      </c>
      <c r="K16" s="29">
        <f t="shared" ref="K16:K18" si="1">IFERROR(J16/$J$13,"")</f>
        <v>6.9417475728155334E-2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'Ե_1-ին եռ.'!F17+'Ե_2-րդ եռ.'!F17</f>
        <v>1142</v>
      </c>
      <c r="G17" s="7">
        <f t="shared" si="0"/>
        <v>0.28176659264742165</v>
      </c>
      <c r="H17" s="23">
        <f>'Ե_1-ին եռ.'!H17+'Ե_2-րդ եռ.'!H17</f>
        <v>0</v>
      </c>
      <c r="I17" s="7">
        <f t="shared" si="0"/>
        <v>0</v>
      </c>
      <c r="J17" s="17">
        <f>F17+H17</f>
        <v>1142</v>
      </c>
      <c r="K17" s="29">
        <f t="shared" si="1"/>
        <v>0.27718446601941749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'Ե_1-ին եռ.'!F18+'Ե_2-րդ եռ.'!F18</f>
        <v>521</v>
      </c>
      <c r="G18" s="7">
        <f>IFERROR(F18/$E$13,"")</f>
        <v>0.12854675548976066</v>
      </c>
      <c r="H18" s="23">
        <f>'Ե_1-ին եռ.'!H18+'Ե_2-րդ եռ.'!H18</f>
        <v>0</v>
      </c>
      <c r="I18" s="7">
        <f>IFERROR(H18/$E$13,"")</f>
        <v>0</v>
      </c>
      <c r="J18" s="17">
        <f>F18+H18</f>
        <v>521</v>
      </c>
      <c r="K18" s="29">
        <f t="shared" si="1"/>
        <v>0.12645631067961166</v>
      </c>
      <c r="L18" s="19"/>
      <c r="M18" s="14"/>
      <c r="N18" s="63"/>
      <c r="O18" s="64"/>
      <c r="P18" s="64"/>
      <c r="Q18" s="64"/>
      <c r="R18" s="65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51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14361</v>
      </c>
      <c r="D9" s="93">
        <f>'Ե_3-րդ եռ.'!D9:D13+'Ե_4-րդ եռ.'!D9:D13</f>
        <v>9688</v>
      </c>
      <c r="E9" s="202">
        <f>E13</f>
        <v>4230</v>
      </c>
      <c r="F9" s="203"/>
      <c r="G9" s="203"/>
      <c r="H9" s="203"/>
      <c r="I9" s="203"/>
      <c r="J9" s="203"/>
      <c r="K9" s="204"/>
      <c r="L9" s="31">
        <f>'Ե_3-րդ եռ.'!L9+'Ե_4-րդ եռ.'!L9</f>
        <v>443</v>
      </c>
      <c r="M9" s="106"/>
      <c r="N9" s="27">
        <f>O9+P9+Q9</f>
        <v>982</v>
      </c>
      <c r="O9" s="24">
        <f>'Ե_3-րդ եռ.'!O9+'Ե_4-րդ եռ.'!O9</f>
        <v>685</v>
      </c>
      <c r="P9" s="24">
        <f>'Ե_3-րդ եռ.'!P9+'Ե_4-րդ եռ.'!P9</f>
        <v>71</v>
      </c>
      <c r="Q9" s="24">
        <f>'Ե_3-րդ եռ.'!Q9+'Ե_4-րդ եռ.'!Q9</f>
        <v>226</v>
      </c>
      <c r="R9" s="24">
        <f>'Ե_3-րդ եռ.'!R9+'Ե_4-րդ եռ.'!R9</f>
        <v>217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4306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'Ե_3-րդ եռ.'!E13:G13+'Ե_4-րդ եռ.'!E13:G13</f>
        <v>4230</v>
      </c>
      <c r="F13" s="82"/>
      <c r="G13" s="83"/>
      <c r="H13" s="84">
        <f>'Ե_3-րդ եռ.'!H13:I13+'Ե_4-րդ եռ.'!H13:I13</f>
        <v>76</v>
      </c>
      <c r="I13" s="84"/>
      <c r="J13" s="84">
        <f>E13+H13</f>
        <v>4306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'Ե_3-րդ եռ.'!F15+'Ե_4-րդ եռ.'!F15</f>
        <v>2206</v>
      </c>
      <c r="G15" s="7">
        <f>IFERROR(F15/$E$13,"")</f>
        <v>0.52151300236406617</v>
      </c>
      <c r="H15" s="23">
        <f>'Ե_3-րդ եռ.'!H15+'Ե_4-րդ եռ.'!H15</f>
        <v>0</v>
      </c>
      <c r="I15" s="7">
        <f>IFERROR(H15/$H$13,"")</f>
        <v>0</v>
      </c>
      <c r="J15" s="17">
        <f>F15+H15</f>
        <v>2206</v>
      </c>
      <c r="K15" s="29">
        <f>IFERROR(J15/$J$13,"")</f>
        <v>0.51230840687412915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'Ե_3-րդ եռ.'!F16+'Ե_4-րդ եռ.'!F16</f>
        <v>475</v>
      </c>
      <c r="G16" s="7">
        <f t="shared" ref="G16:G17" si="0">IFERROR(F16/$E$13,"")</f>
        <v>0.11229314420803782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475</v>
      </c>
      <c r="K16" s="29">
        <f t="shared" ref="K16:K18" si="2">IFERROR(J16/$J$13,"")</f>
        <v>0.11031119368323269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'Ե_3-րդ եռ.'!F17+'Ե_4-րդ եռ.'!F17</f>
        <v>1666</v>
      </c>
      <c r="G17" s="7">
        <f t="shared" si="0"/>
        <v>0.3938534278959811</v>
      </c>
      <c r="H17" s="23">
        <f>'Ե_3-րդ եռ.'!H17+'Ե_4-րդ եռ.'!H17</f>
        <v>0</v>
      </c>
      <c r="I17" s="7">
        <f t="shared" si="1"/>
        <v>0</v>
      </c>
      <c r="J17" s="17">
        <f>F17+H17</f>
        <v>1666</v>
      </c>
      <c r="K17" s="29">
        <f t="shared" si="2"/>
        <v>0.38690199721319091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'Ե_3-րդ եռ.'!F18+'Ե_4-րդ եռ.'!F18</f>
        <v>90</v>
      </c>
      <c r="G18" s="7">
        <f>IFERROR(F18/$E$13,"")</f>
        <v>2.1276595744680851E-2</v>
      </c>
      <c r="H18" s="23">
        <f>'Ե_3-րդ եռ.'!H18+'Ե_4-րդ եռ.'!H18</f>
        <v>0</v>
      </c>
      <c r="I18" s="7">
        <f t="shared" si="1"/>
        <v>0</v>
      </c>
      <c r="J18" s="17">
        <f>F18+H18</f>
        <v>90</v>
      </c>
      <c r="K18" s="29">
        <f t="shared" si="2"/>
        <v>2.0901068276823039E-2</v>
      </c>
      <c r="L18" s="19"/>
      <c r="M18" s="14"/>
      <c r="N18" s="63"/>
      <c r="O18" s="64"/>
      <c r="P18" s="64"/>
      <c r="Q18" s="64"/>
      <c r="R18" s="65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V12" sqref="V1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 x14ac:dyDescent="0.25">
      <c r="B3" s="100" t="s">
        <v>44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 x14ac:dyDescent="0.35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 x14ac:dyDescent="0.3"/>
    <row r="7" spans="1:20" ht="64.5" customHeight="1" x14ac:dyDescent="0.25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 x14ac:dyDescent="0.3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7" t="s">
        <v>14</v>
      </c>
      <c r="B9" s="69" t="s">
        <v>21</v>
      </c>
      <c r="C9" s="90">
        <f>D9+E9+L9</f>
        <v>30690</v>
      </c>
      <c r="D9" s="93">
        <f>'Ե_1-ին կիս.'!D9:D13+'Ե_2-րդ կիս.'!D9:D13</f>
        <v>21435</v>
      </c>
      <c r="E9" s="202">
        <f>E13</f>
        <v>8283</v>
      </c>
      <c r="F9" s="203"/>
      <c r="G9" s="203"/>
      <c r="H9" s="203"/>
      <c r="I9" s="203"/>
      <c r="J9" s="203"/>
      <c r="K9" s="204"/>
      <c r="L9" s="31">
        <f>'Ե_1-ին կիս.'!L9+'Ե_2-րդ կիս.'!L9</f>
        <v>972</v>
      </c>
      <c r="M9" s="106"/>
      <c r="N9" s="27">
        <f>O9+P9+Q9</f>
        <v>2012</v>
      </c>
      <c r="O9" s="24">
        <f>'Ե_1-ին կիս.'!O9+'Ե_2-րդ կիս.'!O9</f>
        <v>1429</v>
      </c>
      <c r="P9" s="24">
        <f>'Ե_1-ին կիս.'!P9+'Ե_2-րդ կիս.'!P9</f>
        <v>109</v>
      </c>
      <c r="Q9" s="24">
        <f>'Ե_1-ին կիս.'!Q9+'Ե_2-րդ կիս.'!Q9</f>
        <v>474</v>
      </c>
      <c r="R9" s="24">
        <f>'Ե_1-ին կիս.'!R9+'Ե_2-րդ կիս.'!R9</f>
        <v>498</v>
      </c>
    </row>
    <row r="10" spans="1:20" ht="38.25" customHeight="1" x14ac:dyDescent="0.25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 x14ac:dyDescent="0.25">
      <c r="A11" s="88"/>
      <c r="B11" s="70"/>
      <c r="C11" s="91"/>
      <c r="D11" s="94"/>
      <c r="E11" s="119">
        <f>E13+H13</f>
        <v>8426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 x14ac:dyDescent="0.25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 x14ac:dyDescent="0.3">
      <c r="A13" s="89"/>
      <c r="B13" s="71"/>
      <c r="C13" s="92"/>
      <c r="D13" s="95"/>
      <c r="E13" s="81">
        <f>'Ե_1-ին կիս.'!E13:G13+'Ե_2-րդ կիս.'!E13:G13</f>
        <v>8283</v>
      </c>
      <c r="F13" s="82"/>
      <c r="G13" s="83"/>
      <c r="H13" s="84">
        <f>'Ե_1-ին կիս.'!H13:I13+'Ե_2-րդ կիս.'!H13:I13</f>
        <v>143</v>
      </c>
      <c r="I13" s="84"/>
      <c r="J13" s="84">
        <f>E13+H13</f>
        <v>8426</v>
      </c>
      <c r="K13" s="84"/>
      <c r="L13" s="115"/>
      <c r="M13" s="106"/>
      <c r="N13" s="74"/>
      <c r="O13" s="77"/>
      <c r="P13" s="77"/>
      <c r="Q13" s="68"/>
      <c r="R13" s="118"/>
    </row>
    <row r="14" spans="1:20" x14ac:dyDescent="0.25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 x14ac:dyDescent="0.25">
      <c r="A15" s="60"/>
      <c r="B15" s="61"/>
      <c r="C15" s="61"/>
      <c r="D15" s="61"/>
      <c r="E15" s="6" t="s">
        <v>5</v>
      </c>
      <c r="F15" s="23">
        <f>'Ե_1-ին կիս.'!F15+'Ե_2-րդ կիս.'!F15</f>
        <v>4310</v>
      </c>
      <c r="G15" s="7">
        <f>IFERROR(F15/$E$13,"")</f>
        <v>0.52034287094048048</v>
      </c>
      <c r="H15" s="23">
        <v>0</v>
      </c>
      <c r="I15" s="7">
        <f>IFERROR(H15/$E$13,"")</f>
        <v>0</v>
      </c>
      <c r="J15" s="17">
        <f>F15+H15</f>
        <v>4310</v>
      </c>
      <c r="K15" s="29">
        <f>IFERROR(J15/$J$13,"")</f>
        <v>0.51151198670780917</v>
      </c>
      <c r="L15" s="18"/>
      <c r="M15" s="13"/>
      <c r="N15" s="60"/>
      <c r="O15" s="61"/>
      <c r="P15" s="61"/>
      <c r="Q15" s="61"/>
      <c r="R15" s="62"/>
    </row>
    <row r="16" spans="1:20" x14ac:dyDescent="0.25">
      <c r="A16" s="60"/>
      <c r="B16" s="61"/>
      <c r="C16" s="61"/>
      <c r="D16" s="61"/>
      <c r="E16" s="6" t="s">
        <v>6</v>
      </c>
      <c r="F16" s="23">
        <f>'Ե_1-ին կիս.'!F16+'Ե_2-րդ կիս.'!F16</f>
        <v>761</v>
      </c>
      <c r="G16" s="7">
        <f t="shared" ref="G16:I17" si="0">IFERROR(F16/$E$13,"")</f>
        <v>9.1874924544247255E-2</v>
      </c>
      <c r="H16" s="23">
        <f>'Ե_1-ին կիս.'!H16+'Ե_2-րդ կիս.'!H16</f>
        <v>0</v>
      </c>
      <c r="I16" s="7">
        <f t="shared" si="0"/>
        <v>0</v>
      </c>
      <c r="J16" s="17">
        <f>F16+H16</f>
        <v>761</v>
      </c>
      <c r="K16" s="29">
        <f t="shared" ref="K16:K18" si="1">IFERROR(J16/$J$13,"")</f>
        <v>9.0315689532399712E-2</v>
      </c>
      <c r="L16" s="18"/>
      <c r="M16" s="13"/>
      <c r="N16" s="60"/>
      <c r="O16" s="61"/>
      <c r="P16" s="61"/>
      <c r="Q16" s="61"/>
      <c r="R16" s="62"/>
    </row>
    <row r="17" spans="1:18" x14ac:dyDescent="0.25">
      <c r="A17" s="60"/>
      <c r="B17" s="61"/>
      <c r="C17" s="61"/>
      <c r="D17" s="61"/>
      <c r="E17" s="6" t="s">
        <v>7</v>
      </c>
      <c r="F17" s="23">
        <f>'Ե_1-ին կիս.'!F17+'Ե_2-րդ կիս.'!F17</f>
        <v>2808</v>
      </c>
      <c r="G17" s="7">
        <f t="shared" si="0"/>
        <v>0.33900760593987683</v>
      </c>
      <c r="H17" s="23">
        <f>'Ե_1-ին կիս.'!H17+'Ե_2-րդ կիս.'!H17</f>
        <v>0</v>
      </c>
      <c r="I17" s="7">
        <f t="shared" si="0"/>
        <v>0</v>
      </c>
      <c r="J17" s="17">
        <f>F17+H17</f>
        <v>2808</v>
      </c>
      <c r="K17" s="29">
        <f t="shared" si="1"/>
        <v>0.33325421314977449</v>
      </c>
      <c r="L17" s="18"/>
      <c r="M17" s="13"/>
      <c r="N17" s="60"/>
      <c r="O17" s="61"/>
      <c r="P17" s="61"/>
      <c r="Q17" s="61"/>
      <c r="R17" s="62"/>
    </row>
    <row r="18" spans="1:18" ht="15.75" thickBot="1" x14ac:dyDescent="0.3">
      <c r="A18" s="63"/>
      <c r="B18" s="64"/>
      <c r="C18" s="64"/>
      <c r="D18" s="64"/>
      <c r="E18" s="10" t="s">
        <v>8</v>
      </c>
      <c r="F18" s="23">
        <f>'Ե_1-ին կիս.'!F18+'Ե_2-րդ կիս.'!F18</f>
        <v>611</v>
      </c>
      <c r="G18" s="7">
        <f>IFERROR(F18/$E$13,"")</f>
        <v>7.3765543885065801E-2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611</v>
      </c>
      <c r="K18" s="29">
        <f t="shared" si="1"/>
        <v>7.2513648231663896E-2</v>
      </c>
      <c r="L18" s="19"/>
      <c r="M18" s="14"/>
      <c r="N18" s="63"/>
      <c r="O18" s="64"/>
      <c r="P18" s="64"/>
      <c r="Q18" s="64"/>
      <c r="R18" s="65"/>
    </row>
    <row r="22" spans="1:18" x14ac:dyDescent="0.25">
      <c r="C22" s="99"/>
      <c r="D22" s="99"/>
      <c r="E22" s="99"/>
      <c r="F22" s="99"/>
      <c r="G22" s="99"/>
      <c r="H22" s="99"/>
      <c r="I22" s="99"/>
      <c r="J22" s="99"/>
    </row>
    <row r="23" spans="1:18" x14ac:dyDescent="0.25">
      <c r="C23" s="99"/>
      <c r="D23" s="99"/>
      <c r="E23" s="99"/>
      <c r="F23" s="99"/>
      <c r="G23" s="99"/>
      <c r="H23" s="99"/>
      <c r="I23" s="99"/>
      <c r="J23" s="99"/>
    </row>
    <row r="24" spans="1:18" ht="16.5" x14ac:dyDescent="0.25">
      <c r="C24" s="98"/>
      <c r="D24" s="98"/>
      <c r="E24" s="98"/>
      <c r="F24" s="98"/>
      <c r="G24" s="98"/>
      <c r="H24" s="98"/>
      <c r="I24" s="98"/>
      <c r="J24" s="98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2023-տարեկան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2023-08-07T13:48:36Z</cp:lastPrinted>
  <dcterms:created xsi:type="dcterms:W3CDTF">2017-02-24T10:04:03Z</dcterms:created>
  <dcterms:modified xsi:type="dcterms:W3CDTF">2023-12-20T04:55:57Z</dcterms:modified>
</cp:coreProperties>
</file>