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Nersisyan\Desktop\12-դեկտեմբեր-2023\"/>
    </mc:Choice>
  </mc:AlternateContent>
  <bookViews>
    <workbookView xWindow="0" yWindow="120" windowWidth="24240" windowHeight="1071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U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X7" i="2"/>
  <c r="X8" i="2"/>
  <c r="X9" i="2"/>
  <c r="X11" i="2"/>
  <c r="X13" i="2"/>
  <c r="X15" i="2"/>
  <c r="X17" i="2"/>
  <c r="X19" i="2"/>
  <c r="X21" i="2"/>
  <c r="X10" i="2"/>
  <c r="X12" i="2"/>
  <c r="X14" i="2"/>
  <c r="X16" i="2"/>
  <c r="X18" i="2"/>
  <c r="X20" i="2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X22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X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F23" i="2" l="1"/>
  <c r="D23" i="2"/>
  <c r="Z23" i="2"/>
  <c r="X23" i="2"/>
  <c r="V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</calcChain>
</file>

<file path=xl/sharedStrings.xml><?xml version="1.0" encoding="utf-8"?>
<sst xmlns="http://schemas.openxmlformats.org/spreadsheetml/2006/main" count="172" uniqueCount="67">
  <si>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</si>
  <si>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</si>
  <si>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</si>
  <si>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</si>
  <si>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</si>
  <si>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</si>
  <si>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</si>
  <si>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</si>
  <si>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</si>
  <si>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</si>
  <si>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</si>
  <si>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</si>
  <si>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</si>
  <si>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</si>
  <si>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</si>
  <si>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</si>
  <si>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</si>
  <si>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</si>
  <si>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</si>
  <si>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</si>
  <si>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</si>
  <si>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</si>
  <si>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</si>
  <si>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</si>
  <si>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</si>
  <si>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</si>
  <si>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</si>
  <si>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</si>
  <si>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</si>
  <si>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</si>
  <si>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</si>
  <si>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</si>
  <si>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</si>
  <si>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</si>
  <si>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</si>
  <si>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</si>
  <si>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</si>
  <si>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</si>
  <si>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</si>
  <si>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</si>
  <si>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</si>
  <si>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</si>
  <si>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</si>
  <si>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</si>
  <si>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</si>
  <si>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</si>
  <si>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</si>
  <si>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</si>
  <si>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</si>
  <si>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</si>
  <si>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</si>
  <si>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</si>
  <si>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</si>
  <si>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</si>
  <si>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</si>
  <si>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</si>
  <si>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</si>
  <si>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</si>
  <si>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</si>
  <si>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</si>
  <si>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</si>
  <si>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</si>
  <si>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</si>
  <si>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 xml:space="preserve">2023թ.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</si>
  <si>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r>
      <t>2023թ.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ըստ քանակական և տոկոսային ցուցանիշների   </t>
    </r>
  </si>
  <si>
    <t>Մայիս ամսում տարբերություն - 1</t>
  </si>
  <si>
    <t>Ծանոթություն:  օգոստոս ամսից սկսած հանդիպման հայտերը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</si>
</sst>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4" t="s">
        <v>37</v>
      </c>
      <c r="B2" s="74"/>
      <c r="C2" s="12"/>
      <c r="D2" s="71" t="s">
        <v>36</v>
      </c>
      <c r="E2" s="71"/>
      <c r="F2" s="71"/>
      <c r="G2" s="71"/>
      <c r="H2" s="71"/>
      <c r="I2" s="71"/>
      <c r="J2" s="71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69" t="s">
        <v>31</v>
      </c>
      <c r="F4" s="70"/>
      <c r="G4" s="69" t="s">
        <v>32</v>
      </c>
      <c r="H4" s="70"/>
      <c r="I4" s="69" t="s">
        <v>33</v>
      </c>
      <c r="J4" s="70"/>
      <c r="K4" s="72" t="s">
        <v>38</v>
      </c>
      <c r="L4" s="73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workbookViewId="0">
      <selection activeCell="AD19" sqref="AD19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88" customFormat="1" ht="15.75" customHeight="1" x14ac:dyDescent="0.25">
      <c r="A1" s="88" t="s">
        <v>62</v>
      </c>
    </row>
    <row r="2" spans="1:29" s="52" customFormat="1" ht="32.25" customHeight="1" x14ac:dyDescent="0.25">
      <c r="A2" s="89" t="s">
        <v>63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62"/>
    </row>
    <row r="3" spans="1:29" s="10" customFormat="1" ht="15" x14ac:dyDescent="0.25">
      <c r="A3" s="63"/>
      <c r="B3" s="63"/>
      <c r="C3" s="82" t="s">
        <v>40</v>
      </c>
      <c r="D3" s="82"/>
      <c r="E3" s="82" t="s">
        <v>41</v>
      </c>
      <c r="F3" s="82"/>
      <c r="G3" s="82" t="s">
        <v>42</v>
      </c>
      <c r="H3" s="82"/>
      <c r="I3" s="82" t="s">
        <v>43</v>
      </c>
      <c r="J3" s="82"/>
      <c r="K3" s="82" t="s">
        <v>44</v>
      </c>
      <c r="L3" s="82"/>
      <c r="M3" s="82" t="s">
        <v>45</v>
      </c>
      <c r="N3" s="82"/>
      <c r="O3" s="82" t="s">
        <v>46</v>
      </c>
      <c r="P3" s="82"/>
      <c r="Q3" s="82" t="s">
        <v>47</v>
      </c>
      <c r="R3" s="82"/>
      <c r="S3" s="82" t="s">
        <v>48</v>
      </c>
      <c r="T3" s="82"/>
      <c r="U3" s="82" t="s">
        <v>31</v>
      </c>
      <c r="V3" s="82"/>
      <c r="W3" s="82" t="s">
        <v>32</v>
      </c>
      <c r="X3" s="82"/>
      <c r="Y3" s="82" t="s">
        <v>33</v>
      </c>
      <c r="Z3" s="82"/>
      <c r="AA3" s="91" t="s">
        <v>38</v>
      </c>
      <c r="AB3" s="91"/>
      <c r="AC3" s="64"/>
    </row>
    <row r="4" spans="1:29" thickBot="1" x14ac:dyDescent="0.3">
      <c r="A4" s="77" t="s">
        <v>25</v>
      </c>
      <c r="B4" s="75" t="s">
        <v>26</v>
      </c>
      <c r="C4" s="83">
        <v>1</v>
      </c>
      <c r="D4" s="84"/>
      <c r="E4" s="87">
        <v>2</v>
      </c>
      <c r="F4" s="84"/>
      <c r="G4" s="87">
        <v>3</v>
      </c>
      <c r="H4" s="81"/>
      <c r="I4" s="80">
        <v>4</v>
      </c>
      <c r="J4" s="81"/>
      <c r="K4" s="80">
        <v>5</v>
      </c>
      <c r="L4" s="81"/>
      <c r="M4" s="80">
        <v>6</v>
      </c>
      <c r="N4" s="81"/>
      <c r="O4" s="80">
        <v>7</v>
      </c>
      <c r="P4" s="81"/>
      <c r="Q4" s="80">
        <v>8</v>
      </c>
      <c r="R4" s="81"/>
      <c r="S4" s="80">
        <v>9</v>
      </c>
      <c r="T4" s="81"/>
      <c r="U4" s="80">
        <v>10</v>
      </c>
      <c r="V4" s="81"/>
      <c r="W4" s="80">
        <v>11</v>
      </c>
      <c r="X4" s="81"/>
      <c r="Y4" s="80">
        <v>12</v>
      </c>
      <c r="Z4" s="81"/>
      <c r="AA4" s="85"/>
      <c r="AB4" s="86"/>
    </row>
    <row r="5" spans="1:29" ht="26.25" thickBot="1" x14ac:dyDescent="0.3">
      <c r="A5" s="78"/>
      <c r="B5" s="76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144</v>
      </c>
      <c r="D6" s="36">
        <f>IFERROR(C6/$C$23,"")</f>
        <v>0.20839363241678727</v>
      </c>
      <c r="E6" s="30">
        <v>133</v>
      </c>
      <c r="F6" s="36">
        <f>IFERROR(E6/$E$23,"")</f>
        <v>0.18169398907103826</v>
      </c>
      <c r="G6" s="30">
        <v>128</v>
      </c>
      <c r="H6" s="35">
        <f>IFERROR(G6/$G$23,"")</f>
        <v>0.17227456258411844</v>
      </c>
      <c r="I6" s="54">
        <v>137</v>
      </c>
      <c r="J6" s="35">
        <f t="shared" ref="J6:J22" si="0">IFERROR(I6/$I$23,"")</f>
        <v>0.21780604133545309</v>
      </c>
      <c r="K6" s="54">
        <v>104</v>
      </c>
      <c r="L6" s="35">
        <f>IFERROR(K6/$K$23,"")</f>
        <v>0.14964028776978416</v>
      </c>
      <c r="M6" s="54">
        <v>127</v>
      </c>
      <c r="N6" s="35">
        <f>IFERROR(M6/$M$23,"")</f>
        <v>0.15894868585732166</v>
      </c>
      <c r="O6" s="54">
        <v>140</v>
      </c>
      <c r="P6" s="35">
        <f>IFERROR(O6/$O$23,"")</f>
        <v>0.20648967551622419</v>
      </c>
      <c r="Q6" s="54">
        <v>125</v>
      </c>
      <c r="R6" s="35">
        <f t="shared" ref="R6:R22" si="1">IFERROR(Q6/$Q$23,"")</f>
        <v>0.16644474034620507</v>
      </c>
      <c r="S6" s="54">
        <v>103</v>
      </c>
      <c r="T6" s="35">
        <f>IFERROR(S6/$S$23,"")</f>
        <v>0.15214180206794684</v>
      </c>
      <c r="U6" s="54">
        <v>108</v>
      </c>
      <c r="V6" s="35">
        <f>IFERROR(U6/$U$23,"")</f>
        <v>0.10169491525423729</v>
      </c>
      <c r="W6" s="54">
        <v>126</v>
      </c>
      <c r="X6" s="35">
        <f>IFERROR(W6/$W$23,"")</f>
        <v>0.10327868852459017</v>
      </c>
      <c r="Y6" s="54">
        <v>168</v>
      </c>
      <c r="Z6" s="35">
        <f>IFERROR(Y6/$Y$23,"")</f>
        <v>0.13063763608087092</v>
      </c>
      <c r="AA6" s="59">
        <f>SUMIF($C$5:$Z$5,"Քանակ",C6:Z22)</f>
        <v>1543</v>
      </c>
      <c r="AB6" s="60">
        <f>IFERROR(AA6/$AA$23,"")</f>
        <v>0.15487303021178359</v>
      </c>
    </row>
    <row r="7" spans="1:29" s="32" customFormat="1" ht="17.25" x14ac:dyDescent="0.25">
      <c r="A7" s="31">
        <v>2</v>
      </c>
      <c r="B7" s="3" t="s">
        <v>50</v>
      </c>
      <c r="C7" s="30">
        <v>54</v>
      </c>
      <c r="D7" s="36">
        <f>IFERROR(C7/$C$23,"")</f>
        <v>7.8147612156295218E-2</v>
      </c>
      <c r="E7" s="30">
        <v>57</v>
      </c>
      <c r="F7" s="36">
        <f>IFERROR(E7/$E$23,"")</f>
        <v>7.7868852459016397E-2</v>
      </c>
      <c r="G7" s="30">
        <v>47</v>
      </c>
      <c r="H7" s="35">
        <f t="shared" ref="H7:H22" si="2">IFERROR(G7/$G$23,"")</f>
        <v>6.3257065948855995E-2</v>
      </c>
      <c r="I7" s="54">
        <v>45</v>
      </c>
      <c r="J7" s="35">
        <f t="shared" si="0"/>
        <v>7.1542130365659776E-2</v>
      </c>
      <c r="K7" s="54">
        <v>39</v>
      </c>
      <c r="L7" s="35">
        <f>IFERROR(K7/$K$23,"")</f>
        <v>5.6115107913669061E-2</v>
      </c>
      <c r="M7" s="54">
        <v>57</v>
      </c>
      <c r="N7" s="35">
        <f>IFERROR(M7/$M$23,"")</f>
        <v>7.1339173967459327E-2</v>
      </c>
      <c r="O7" s="37">
        <v>39</v>
      </c>
      <c r="P7" s="35">
        <f>IFERROR(O7/$O$23,"")</f>
        <v>5.7522123893805309E-2</v>
      </c>
      <c r="Q7" s="54">
        <v>46</v>
      </c>
      <c r="R7" s="35">
        <f t="shared" si="1"/>
        <v>6.1251664447403459E-2</v>
      </c>
      <c r="S7" s="54">
        <v>48</v>
      </c>
      <c r="T7" s="35">
        <f>IFERROR(S7/$S$23,"")</f>
        <v>7.0901033973412117E-2</v>
      </c>
      <c r="U7" s="37">
        <v>69</v>
      </c>
      <c r="V7" s="35">
        <f>IFERROR(U7/$U$23,"")</f>
        <v>6.4971751412429377E-2</v>
      </c>
      <c r="W7" s="54">
        <v>76</v>
      </c>
      <c r="X7" s="35">
        <f>IFERROR(W7/$W$23,"")</f>
        <v>6.2295081967213117E-2</v>
      </c>
      <c r="Y7" s="54">
        <v>77</v>
      </c>
      <c r="Z7" s="35">
        <f>IFERROR(Y7/$Y$23,"")</f>
        <v>5.9875583203732506E-2</v>
      </c>
      <c r="AA7" s="59">
        <f>SUMIF($C$5:$Z$5,"Քանակ",C7:Z23)</f>
        <v>654</v>
      </c>
      <c r="AB7" s="60">
        <f>IFERROR(AA7/$AA$23,"")</f>
        <v>6.5642878651008735E-2</v>
      </c>
    </row>
    <row r="8" spans="1:29" s="32" customFormat="1" ht="34.5" x14ac:dyDescent="0.25">
      <c r="A8" s="30">
        <v>3</v>
      </c>
      <c r="B8" s="4" t="s">
        <v>51</v>
      </c>
      <c r="C8" s="30">
        <v>36</v>
      </c>
      <c r="D8" s="36">
        <f t="shared" ref="D8:D21" si="3">IFERROR(C8/$C$23,"")</f>
        <v>5.2098408104196817E-2</v>
      </c>
      <c r="E8" s="30">
        <v>41</v>
      </c>
      <c r="F8" s="36">
        <f t="shared" ref="F8:F21" si="4">IFERROR(E8/$E$23,"")</f>
        <v>5.6010928961748634E-2</v>
      </c>
      <c r="G8" s="30">
        <v>46</v>
      </c>
      <c r="H8" s="35">
        <f t="shared" si="2"/>
        <v>6.1911170928667561E-2</v>
      </c>
      <c r="I8" s="54">
        <v>24</v>
      </c>
      <c r="J8" s="35">
        <f t="shared" si="0"/>
        <v>3.8155802861685212E-2</v>
      </c>
      <c r="K8" s="54">
        <v>32</v>
      </c>
      <c r="L8" s="35">
        <f t="shared" ref="L8:L21" si="5">IFERROR(K8/$K$23,"")</f>
        <v>4.60431654676259E-2</v>
      </c>
      <c r="M8" s="54">
        <v>31</v>
      </c>
      <c r="N8" s="35">
        <f t="shared" ref="N8:N21" si="6">IFERROR(M8/$M$23,"")</f>
        <v>3.8798498122653319E-2</v>
      </c>
      <c r="O8" s="37">
        <v>33</v>
      </c>
      <c r="P8" s="35">
        <f t="shared" ref="P8:P21" si="7">IFERROR(O8/$O$23,"")</f>
        <v>4.8672566371681415E-2</v>
      </c>
      <c r="Q8" s="54">
        <v>41</v>
      </c>
      <c r="R8" s="35">
        <f t="shared" si="1"/>
        <v>5.459387483355526E-2</v>
      </c>
      <c r="S8" s="54">
        <v>23</v>
      </c>
      <c r="T8" s="35">
        <f t="shared" ref="T8:T21" si="8">IFERROR(S8/$S$23,"")</f>
        <v>3.3973412112259974E-2</v>
      </c>
      <c r="U8" s="37">
        <v>52</v>
      </c>
      <c r="V8" s="35">
        <f t="shared" ref="V8:V21" si="9">IFERROR(U8/$U$23,"")</f>
        <v>4.8964218455743877E-2</v>
      </c>
      <c r="W8" s="54">
        <v>27</v>
      </c>
      <c r="X8" s="35">
        <f t="shared" ref="X8:X21" si="10">IFERROR(W8/$W$23,"")</f>
        <v>2.2131147540983605E-2</v>
      </c>
      <c r="Y8" s="54">
        <v>15</v>
      </c>
      <c r="Z8" s="35">
        <f t="shared" ref="Z8:Z21" si="11">IFERROR(Y8/$Y$23,"")</f>
        <v>1.1664074650077761E-2</v>
      </c>
      <c r="AA8" s="59">
        <f t="shared" ref="AA8:AA21" si="12">SUMIF($C$5:$Z$5,"Քանակ",C8:Z24)</f>
        <v>401</v>
      </c>
      <c r="AB8" s="60">
        <f t="shared" ref="AB8:AB21" si="13">IFERROR(AA8/$AA$23,"")</f>
        <v>4.0248921007728596E-2</v>
      </c>
    </row>
    <row r="9" spans="1:29" s="32" customFormat="1" ht="17.25" x14ac:dyDescent="0.25">
      <c r="A9" s="46">
        <v>4</v>
      </c>
      <c r="B9" s="4" t="s">
        <v>52</v>
      </c>
      <c r="C9" s="30">
        <v>34</v>
      </c>
      <c r="D9" s="36">
        <f t="shared" si="3"/>
        <v>4.9204052098408106E-2</v>
      </c>
      <c r="E9" s="30">
        <v>20</v>
      </c>
      <c r="F9" s="36">
        <f t="shared" si="4"/>
        <v>2.7322404371584699E-2</v>
      </c>
      <c r="G9" s="30">
        <v>17</v>
      </c>
      <c r="H9" s="35">
        <f t="shared" si="2"/>
        <v>2.2880215343203229E-2</v>
      </c>
      <c r="I9" s="54">
        <v>13</v>
      </c>
      <c r="J9" s="35">
        <f t="shared" si="0"/>
        <v>2.066772655007949E-2</v>
      </c>
      <c r="K9" s="54">
        <v>7</v>
      </c>
      <c r="L9" s="35">
        <f t="shared" si="5"/>
        <v>1.0071942446043165E-2</v>
      </c>
      <c r="M9" s="54">
        <v>17</v>
      </c>
      <c r="N9" s="35">
        <f t="shared" si="6"/>
        <v>2.1276595744680851E-2</v>
      </c>
      <c r="O9" s="37">
        <v>6</v>
      </c>
      <c r="P9" s="35">
        <f t="shared" si="7"/>
        <v>8.8495575221238937E-3</v>
      </c>
      <c r="Q9" s="54">
        <v>4</v>
      </c>
      <c r="R9" s="35">
        <f t="shared" si="1"/>
        <v>5.3262316910785623E-3</v>
      </c>
      <c r="S9" s="54">
        <v>6</v>
      </c>
      <c r="T9" s="35">
        <f t="shared" si="8"/>
        <v>8.8626292466765146E-3</v>
      </c>
      <c r="U9" s="37">
        <v>8</v>
      </c>
      <c r="V9" s="35">
        <f t="shared" si="9"/>
        <v>7.5329566854990581E-3</v>
      </c>
      <c r="W9" s="54">
        <v>9</v>
      </c>
      <c r="X9" s="35">
        <f t="shared" si="10"/>
        <v>7.3770491803278691E-3</v>
      </c>
      <c r="Y9" s="54">
        <v>11</v>
      </c>
      <c r="Z9" s="35">
        <f t="shared" si="11"/>
        <v>8.553654743390357E-3</v>
      </c>
      <c r="AA9" s="59">
        <f t="shared" si="12"/>
        <v>152</v>
      </c>
      <c r="AB9" s="60">
        <f t="shared" si="13"/>
        <v>1.5256448860784904E-2</v>
      </c>
    </row>
    <row r="10" spans="1:29" s="32" customFormat="1" ht="17.25" x14ac:dyDescent="0.25">
      <c r="A10" s="30">
        <v>5</v>
      </c>
      <c r="B10" s="4" t="s">
        <v>53</v>
      </c>
      <c r="C10" s="30">
        <v>104</v>
      </c>
      <c r="D10" s="36">
        <f t="shared" si="3"/>
        <v>0.15050651230101303</v>
      </c>
      <c r="E10" s="30">
        <v>135</v>
      </c>
      <c r="F10" s="36">
        <f t="shared" si="4"/>
        <v>0.18442622950819673</v>
      </c>
      <c r="G10" s="30">
        <v>138</v>
      </c>
      <c r="H10" s="35">
        <f t="shared" si="2"/>
        <v>0.1857335127860027</v>
      </c>
      <c r="I10" s="54">
        <v>95</v>
      </c>
      <c r="J10" s="35">
        <f t="shared" si="0"/>
        <v>0.15103338632750399</v>
      </c>
      <c r="K10" s="54">
        <v>124</v>
      </c>
      <c r="L10" s="35">
        <f t="shared" si="5"/>
        <v>0.17841726618705037</v>
      </c>
      <c r="M10" s="54">
        <v>139</v>
      </c>
      <c r="N10" s="35">
        <f t="shared" si="6"/>
        <v>0.17396745932415519</v>
      </c>
      <c r="O10" s="37">
        <v>111</v>
      </c>
      <c r="P10" s="35">
        <f t="shared" si="7"/>
        <v>0.16371681415929204</v>
      </c>
      <c r="Q10" s="54">
        <v>128</v>
      </c>
      <c r="R10" s="35">
        <f t="shared" si="1"/>
        <v>0.17043941411451399</v>
      </c>
      <c r="S10" s="54">
        <v>118</v>
      </c>
      <c r="T10" s="35">
        <f t="shared" si="8"/>
        <v>0.17429837518463812</v>
      </c>
      <c r="U10" s="37">
        <v>129</v>
      </c>
      <c r="V10" s="35">
        <f t="shared" si="9"/>
        <v>0.12146892655367232</v>
      </c>
      <c r="W10" s="54">
        <v>123</v>
      </c>
      <c r="X10" s="35">
        <f t="shared" si="10"/>
        <v>0.10081967213114754</v>
      </c>
      <c r="Y10" s="54">
        <v>141</v>
      </c>
      <c r="Z10" s="35">
        <f t="shared" si="11"/>
        <v>0.10964230171073094</v>
      </c>
      <c r="AA10" s="59">
        <f t="shared" si="12"/>
        <v>1485</v>
      </c>
      <c r="AB10" s="60">
        <f t="shared" si="13"/>
        <v>0.14905149051490515</v>
      </c>
    </row>
    <row r="11" spans="1:29" s="32" customFormat="1" ht="34.5" x14ac:dyDescent="0.25">
      <c r="A11" s="46">
        <v>6</v>
      </c>
      <c r="B11" s="4" t="s">
        <v>54</v>
      </c>
      <c r="C11" s="30">
        <v>40</v>
      </c>
      <c r="D11" s="36">
        <f t="shared" si="3"/>
        <v>5.7887120115774238E-2</v>
      </c>
      <c r="E11" s="30">
        <v>50</v>
      </c>
      <c r="F11" s="36">
        <f t="shared" si="4"/>
        <v>6.8306010928961755E-2</v>
      </c>
      <c r="G11" s="30">
        <v>48</v>
      </c>
      <c r="H11" s="35">
        <f t="shared" si="2"/>
        <v>6.4602960969044415E-2</v>
      </c>
      <c r="I11" s="54">
        <v>37</v>
      </c>
      <c r="J11" s="35">
        <f t="shared" si="0"/>
        <v>5.8823529411764705E-2</v>
      </c>
      <c r="K11" s="54">
        <v>42</v>
      </c>
      <c r="L11" s="35">
        <f t="shared" si="5"/>
        <v>6.0431654676258995E-2</v>
      </c>
      <c r="M11" s="54">
        <v>41</v>
      </c>
      <c r="N11" s="35">
        <f t="shared" si="6"/>
        <v>5.1314142678347933E-2</v>
      </c>
      <c r="O11" s="37">
        <v>39</v>
      </c>
      <c r="P11" s="35">
        <f t="shared" si="7"/>
        <v>5.7522123893805309E-2</v>
      </c>
      <c r="Q11" s="54">
        <v>51</v>
      </c>
      <c r="R11" s="35">
        <f t="shared" si="1"/>
        <v>6.7909454061251665E-2</v>
      </c>
      <c r="S11" s="54">
        <v>36</v>
      </c>
      <c r="T11" s="35">
        <f t="shared" si="8"/>
        <v>5.3175775480059084E-2</v>
      </c>
      <c r="U11" s="37">
        <v>61</v>
      </c>
      <c r="V11" s="35">
        <f t="shared" si="9"/>
        <v>5.7438794726930323E-2</v>
      </c>
      <c r="W11" s="54">
        <v>53</v>
      </c>
      <c r="X11" s="35">
        <f t="shared" si="10"/>
        <v>4.3442622950819673E-2</v>
      </c>
      <c r="Y11" s="54">
        <v>35</v>
      </c>
      <c r="Z11" s="35">
        <f t="shared" si="11"/>
        <v>2.7216174183514776E-2</v>
      </c>
      <c r="AA11" s="59">
        <f t="shared" si="12"/>
        <v>533</v>
      </c>
      <c r="AB11" s="60">
        <f t="shared" si="13"/>
        <v>5.3497942386831275E-2</v>
      </c>
    </row>
    <row r="12" spans="1:29" s="32" customFormat="1" ht="17.25" x14ac:dyDescent="0.25">
      <c r="A12" s="30">
        <v>7</v>
      </c>
      <c r="B12" s="4" t="s">
        <v>55</v>
      </c>
      <c r="C12" s="30">
        <v>2</v>
      </c>
      <c r="D12" s="36">
        <f t="shared" si="3"/>
        <v>2.8943560057887118E-3</v>
      </c>
      <c r="E12" s="30">
        <v>3</v>
      </c>
      <c r="F12" s="36">
        <f t="shared" si="4"/>
        <v>4.0983606557377051E-3</v>
      </c>
      <c r="G12" s="30">
        <v>0</v>
      </c>
      <c r="H12" s="35">
        <f t="shared" si="2"/>
        <v>0</v>
      </c>
      <c r="I12" s="54">
        <v>1</v>
      </c>
      <c r="J12" s="35">
        <f t="shared" si="0"/>
        <v>1.589825119236884E-3</v>
      </c>
      <c r="K12" s="54">
        <v>1</v>
      </c>
      <c r="L12" s="35">
        <f t="shared" si="5"/>
        <v>1.4388489208633094E-3</v>
      </c>
      <c r="M12" s="54">
        <v>2</v>
      </c>
      <c r="N12" s="35">
        <f t="shared" si="6"/>
        <v>2.5031289111389237E-3</v>
      </c>
      <c r="O12" s="37">
        <v>2</v>
      </c>
      <c r="P12" s="35">
        <f t="shared" si="7"/>
        <v>2.9498525073746312E-3</v>
      </c>
      <c r="Q12" s="54">
        <v>3</v>
      </c>
      <c r="R12" s="35">
        <f t="shared" si="1"/>
        <v>3.9946737683089215E-3</v>
      </c>
      <c r="S12" s="54">
        <v>1</v>
      </c>
      <c r="T12" s="35">
        <f t="shared" si="8"/>
        <v>1.4771048744460858E-3</v>
      </c>
      <c r="U12" s="37">
        <v>2</v>
      </c>
      <c r="V12" s="35">
        <f t="shared" si="9"/>
        <v>1.8832391713747645E-3</v>
      </c>
      <c r="W12" s="54">
        <v>3</v>
      </c>
      <c r="X12" s="35">
        <f t="shared" si="10"/>
        <v>2.4590163934426232E-3</v>
      </c>
      <c r="Y12" s="54">
        <v>0</v>
      </c>
      <c r="Z12" s="35">
        <f t="shared" si="11"/>
        <v>0</v>
      </c>
      <c r="AA12" s="59">
        <f t="shared" si="12"/>
        <v>20</v>
      </c>
      <c r="AB12" s="60">
        <f t="shared" si="13"/>
        <v>2.0074274816822241E-3</v>
      </c>
    </row>
    <row r="13" spans="1:29" s="32" customFormat="1" ht="34.5" x14ac:dyDescent="0.25">
      <c r="A13" s="46">
        <v>8</v>
      </c>
      <c r="B13" s="4" t="s">
        <v>56</v>
      </c>
      <c r="C13" s="30">
        <v>17</v>
      </c>
      <c r="D13" s="36">
        <f t="shared" si="3"/>
        <v>2.4602026049204053E-2</v>
      </c>
      <c r="E13" s="30">
        <v>20</v>
      </c>
      <c r="F13" s="36">
        <f t="shared" si="4"/>
        <v>2.7322404371584699E-2</v>
      </c>
      <c r="G13" s="30">
        <v>14</v>
      </c>
      <c r="H13" s="35">
        <f t="shared" si="2"/>
        <v>1.8842530282637954E-2</v>
      </c>
      <c r="I13" s="54">
        <v>26</v>
      </c>
      <c r="J13" s="35">
        <f t="shared" si="0"/>
        <v>4.133545310015898E-2</v>
      </c>
      <c r="K13" s="54">
        <v>35</v>
      </c>
      <c r="L13" s="35">
        <f t="shared" si="5"/>
        <v>5.0359712230215826E-2</v>
      </c>
      <c r="M13" s="54">
        <v>48</v>
      </c>
      <c r="N13" s="35">
        <f t="shared" si="6"/>
        <v>6.0075093867334166E-2</v>
      </c>
      <c r="O13" s="37">
        <v>26</v>
      </c>
      <c r="P13" s="35">
        <f t="shared" si="7"/>
        <v>3.8348082595870206E-2</v>
      </c>
      <c r="Q13" s="54">
        <v>39</v>
      </c>
      <c r="R13" s="35">
        <f t="shared" si="1"/>
        <v>5.1930758988015982E-2</v>
      </c>
      <c r="S13" s="54">
        <v>39</v>
      </c>
      <c r="T13" s="35">
        <f t="shared" si="8"/>
        <v>5.7607090103397339E-2</v>
      </c>
      <c r="U13" s="37">
        <v>50</v>
      </c>
      <c r="V13" s="35">
        <f t="shared" si="9"/>
        <v>4.7080979284369114E-2</v>
      </c>
      <c r="W13" s="54">
        <v>37</v>
      </c>
      <c r="X13" s="35">
        <f t="shared" si="10"/>
        <v>3.0327868852459017E-2</v>
      </c>
      <c r="Y13" s="54">
        <v>22</v>
      </c>
      <c r="Z13" s="35">
        <f t="shared" si="11"/>
        <v>1.7107309486780714E-2</v>
      </c>
      <c r="AA13" s="59">
        <f t="shared" si="12"/>
        <v>373</v>
      </c>
      <c r="AB13" s="60">
        <f t="shared" si="13"/>
        <v>3.7438522533373479E-2</v>
      </c>
    </row>
    <row r="14" spans="1:29" s="32" customFormat="1" ht="17.25" x14ac:dyDescent="0.25">
      <c r="A14" s="30">
        <v>9</v>
      </c>
      <c r="B14" s="4" t="s">
        <v>5</v>
      </c>
      <c r="C14" s="30">
        <v>62</v>
      </c>
      <c r="D14" s="36">
        <f t="shared" si="3"/>
        <v>8.9725036179450074E-2</v>
      </c>
      <c r="E14" s="30">
        <v>63</v>
      </c>
      <c r="F14" s="36">
        <f t="shared" si="4"/>
        <v>8.6065573770491802E-2</v>
      </c>
      <c r="G14" s="30">
        <v>81</v>
      </c>
      <c r="H14" s="35">
        <f t="shared" si="2"/>
        <v>0.10901749663526245</v>
      </c>
      <c r="I14" s="54">
        <v>52</v>
      </c>
      <c r="J14" s="35">
        <f t="shared" si="0"/>
        <v>8.2670906200317959E-2</v>
      </c>
      <c r="K14" s="54">
        <v>66</v>
      </c>
      <c r="L14" s="35">
        <f t="shared" si="5"/>
        <v>9.4964028776978418E-2</v>
      </c>
      <c r="M14" s="54">
        <v>52</v>
      </c>
      <c r="N14" s="35">
        <f t="shared" si="6"/>
        <v>6.5081351689612016E-2</v>
      </c>
      <c r="O14" s="37">
        <v>39</v>
      </c>
      <c r="P14" s="35">
        <f t="shared" si="7"/>
        <v>5.7522123893805309E-2</v>
      </c>
      <c r="Q14" s="54">
        <v>67</v>
      </c>
      <c r="R14" s="35">
        <f t="shared" si="1"/>
        <v>8.9214380825565917E-2</v>
      </c>
      <c r="S14" s="54">
        <v>35</v>
      </c>
      <c r="T14" s="35">
        <f t="shared" si="8"/>
        <v>5.1698670605612999E-2</v>
      </c>
      <c r="U14" s="37">
        <v>34</v>
      </c>
      <c r="V14" s="35">
        <f t="shared" si="9"/>
        <v>3.2015065913370999E-2</v>
      </c>
      <c r="W14" s="54">
        <v>45</v>
      </c>
      <c r="X14" s="35">
        <f t="shared" si="10"/>
        <v>3.6885245901639344E-2</v>
      </c>
      <c r="Y14" s="54">
        <v>20</v>
      </c>
      <c r="Z14" s="35">
        <f t="shared" si="11"/>
        <v>1.5552099533437015E-2</v>
      </c>
      <c r="AA14" s="59">
        <f t="shared" si="12"/>
        <v>616</v>
      </c>
      <c r="AB14" s="60">
        <f t="shared" si="13"/>
        <v>6.1828766435812504E-2</v>
      </c>
    </row>
    <row r="15" spans="1:29" s="32" customFormat="1" ht="34.5" x14ac:dyDescent="0.25">
      <c r="A15" s="46">
        <v>10</v>
      </c>
      <c r="B15" s="50" t="s">
        <v>57</v>
      </c>
      <c r="C15" s="30">
        <v>23</v>
      </c>
      <c r="D15" s="36">
        <f t="shared" si="3"/>
        <v>3.3285094066570188E-2</v>
      </c>
      <c r="E15" s="30">
        <v>26</v>
      </c>
      <c r="F15" s="36">
        <f t="shared" si="4"/>
        <v>3.5519125683060107E-2</v>
      </c>
      <c r="G15" s="30">
        <v>23</v>
      </c>
      <c r="H15" s="35">
        <f t="shared" si="2"/>
        <v>3.095558546433378E-2</v>
      </c>
      <c r="I15" s="54">
        <v>25</v>
      </c>
      <c r="J15" s="35">
        <f t="shared" si="0"/>
        <v>3.9745627980922099E-2</v>
      </c>
      <c r="K15" s="54">
        <v>31</v>
      </c>
      <c r="L15" s="35">
        <f t="shared" si="5"/>
        <v>4.4604316546762592E-2</v>
      </c>
      <c r="M15" s="54">
        <v>22</v>
      </c>
      <c r="N15" s="35">
        <f t="shared" si="6"/>
        <v>2.7534418022528161E-2</v>
      </c>
      <c r="O15" s="37">
        <v>27</v>
      </c>
      <c r="P15" s="35">
        <f t="shared" si="7"/>
        <v>3.9823008849557522E-2</v>
      </c>
      <c r="Q15" s="54">
        <v>30</v>
      </c>
      <c r="R15" s="35">
        <f t="shared" si="1"/>
        <v>3.9946737683089213E-2</v>
      </c>
      <c r="S15" s="54">
        <v>28</v>
      </c>
      <c r="T15" s="35">
        <f t="shared" si="8"/>
        <v>4.1358936484490398E-2</v>
      </c>
      <c r="U15" s="37">
        <v>26</v>
      </c>
      <c r="V15" s="35">
        <f t="shared" si="9"/>
        <v>2.4482109227871938E-2</v>
      </c>
      <c r="W15" s="54">
        <v>17</v>
      </c>
      <c r="X15" s="35">
        <f t="shared" si="10"/>
        <v>1.3934426229508197E-2</v>
      </c>
      <c r="Y15" s="54">
        <v>14</v>
      </c>
      <c r="Z15" s="35">
        <f t="shared" si="11"/>
        <v>1.088646967340591E-2</v>
      </c>
      <c r="AA15" s="59">
        <f t="shared" si="12"/>
        <v>292</v>
      </c>
      <c r="AB15" s="60">
        <f t="shared" si="13"/>
        <v>2.9308441232560475E-2</v>
      </c>
    </row>
    <row r="16" spans="1:29" s="32" customFormat="1" ht="17.25" x14ac:dyDescent="0.25">
      <c r="A16" s="30">
        <v>11</v>
      </c>
      <c r="B16" s="4" t="s">
        <v>21</v>
      </c>
      <c r="C16" s="30">
        <v>44</v>
      </c>
      <c r="D16" s="36">
        <f t="shared" si="3"/>
        <v>6.3675832127351659E-2</v>
      </c>
      <c r="E16" s="30">
        <v>67</v>
      </c>
      <c r="F16" s="36">
        <f t="shared" si="4"/>
        <v>9.1530054644808748E-2</v>
      </c>
      <c r="G16" s="30">
        <v>34</v>
      </c>
      <c r="H16" s="35">
        <f t="shared" si="2"/>
        <v>4.5760430686406457E-2</v>
      </c>
      <c r="I16" s="54">
        <v>43</v>
      </c>
      <c r="J16" s="35">
        <f t="shared" si="0"/>
        <v>6.8362480127186015E-2</v>
      </c>
      <c r="K16" s="61">
        <v>59</v>
      </c>
      <c r="L16" s="35">
        <f t="shared" si="5"/>
        <v>8.4892086330935257E-2</v>
      </c>
      <c r="M16" s="54">
        <v>71</v>
      </c>
      <c r="N16" s="35">
        <f t="shared" si="6"/>
        <v>8.8861076345431791E-2</v>
      </c>
      <c r="O16" s="37">
        <v>78</v>
      </c>
      <c r="P16" s="35">
        <f t="shared" si="7"/>
        <v>0.11504424778761062</v>
      </c>
      <c r="Q16" s="54">
        <v>64</v>
      </c>
      <c r="R16" s="35">
        <f t="shared" si="1"/>
        <v>8.5219707057256996E-2</v>
      </c>
      <c r="S16" s="54">
        <v>44</v>
      </c>
      <c r="T16" s="35">
        <f t="shared" si="8"/>
        <v>6.4992614475627764E-2</v>
      </c>
      <c r="U16" s="37">
        <v>326</v>
      </c>
      <c r="V16" s="35">
        <f t="shared" si="9"/>
        <v>0.30696798493408661</v>
      </c>
      <c r="W16" s="54">
        <v>513</v>
      </c>
      <c r="X16" s="35">
        <f t="shared" si="10"/>
        <v>0.42049180327868851</v>
      </c>
      <c r="Y16" s="54">
        <v>606</v>
      </c>
      <c r="Z16" s="35">
        <f t="shared" si="11"/>
        <v>0.47122861586314152</v>
      </c>
      <c r="AA16" s="59">
        <f t="shared" si="12"/>
        <v>1949</v>
      </c>
      <c r="AB16" s="60">
        <f t="shared" si="13"/>
        <v>0.19562380808993274</v>
      </c>
    </row>
    <row r="17" spans="1:28" s="32" customFormat="1" ht="17.25" x14ac:dyDescent="0.25">
      <c r="A17" s="46">
        <v>12</v>
      </c>
      <c r="B17" s="4" t="s">
        <v>58</v>
      </c>
      <c r="C17" s="30">
        <v>11</v>
      </c>
      <c r="D17" s="36">
        <f t="shared" si="3"/>
        <v>1.5918958031837915E-2</v>
      </c>
      <c r="E17" s="30">
        <v>7</v>
      </c>
      <c r="F17" s="36">
        <f t="shared" si="4"/>
        <v>9.562841530054645E-3</v>
      </c>
      <c r="G17" s="30">
        <v>5</v>
      </c>
      <c r="H17" s="35">
        <f t="shared" si="2"/>
        <v>6.7294751009421266E-3</v>
      </c>
      <c r="I17" s="54">
        <v>8</v>
      </c>
      <c r="J17" s="35">
        <f t="shared" si="0"/>
        <v>1.2718600953895072E-2</v>
      </c>
      <c r="K17" s="54">
        <v>9</v>
      </c>
      <c r="L17" s="35">
        <f t="shared" si="5"/>
        <v>1.2949640287769784E-2</v>
      </c>
      <c r="M17" s="54">
        <v>11</v>
      </c>
      <c r="N17" s="35">
        <f>IFERROR(M17/$M$23,"")</f>
        <v>1.3767209011264081E-2</v>
      </c>
      <c r="O17" s="37">
        <v>13</v>
      </c>
      <c r="P17" s="35">
        <f t="shared" si="7"/>
        <v>1.9174041297935103E-2</v>
      </c>
      <c r="Q17" s="54">
        <v>9</v>
      </c>
      <c r="R17" s="35">
        <f t="shared" si="1"/>
        <v>1.1984021304926764E-2</v>
      </c>
      <c r="S17" s="54">
        <v>13</v>
      </c>
      <c r="T17" s="35">
        <f t="shared" si="8"/>
        <v>1.9202363367799114E-2</v>
      </c>
      <c r="U17" s="37">
        <v>6</v>
      </c>
      <c r="V17" s="35">
        <f t="shared" si="9"/>
        <v>5.6497175141242938E-3</v>
      </c>
      <c r="W17" s="54">
        <v>13</v>
      </c>
      <c r="X17" s="35">
        <f t="shared" si="10"/>
        <v>1.0655737704918032E-2</v>
      </c>
      <c r="Y17" s="54">
        <v>7</v>
      </c>
      <c r="Z17" s="35">
        <f t="shared" si="11"/>
        <v>5.4432348367029551E-3</v>
      </c>
      <c r="AA17" s="59">
        <f t="shared" si="12"/>
        <v>112</v>
      </c>
      <c r="AB17" s="60">
        <f t="shared" si="13"/>
        <v>1.1241593897420455E-2</v>
      </c>
    </row>
    <row r="18" spans="1:28" s="32" customFormat="1" ht="17.25" x14ac:dyDescent="0.25">
      <c r="A18" s="30">
        <v>13</v>
      </c>
      <c r="B18" s="4" t="s">
        <v>15</v>
      </c>
      <c r="C18" s="30">
        <v>3</v>
      </c>
      <c r="D18" s="36">
        <f t="shared" si="3"/>
        <v>4.3415340086830683E-3</v>
      </c>
      <c r="E18" s="30">
        <v>2</v>
      </c>
      <c r="F18" s="36">
        <f t="shared" si="4"/>
        <v>2.7322404371584699E-3</v>
      </c>
      <c r="G18" s="30">
        <v>5</v>
      </c>
      <c r="H18" s="35">
        <f t="shared" si="2"/>
        <v>6.7294751009421266E-3</v>
      </c>
      <c r="I18" s="54">
        <v>5</v>
      </c>
      <c r="J18" s="35">
        <f t="shared" si="0"/>
        <v>7.9491255961844191E-3</v>
      </c>
      <c r="K18" s="54">
        <v>0</v>
      </c>
      <c r="L18" s="35">
        <f t="shared" si="5"/>
        <v>0</v>
      </c>
      <c r="M18" s="54">
        <v>3</v>
      </c>
      <c r="N18" s="35">
        <f t="shared" si="6"/>
        <v>3.7546933667083854E-3</v>
      </c>
      <c r="O18" s="37">
        <v>3</v>
      </c>
      <c r="P18" s="35">
        <f t="shared" si="7"/>
        <v>4.4247787610619468E-3</v>
      </c>
      <c r="Q18" s="54">
        <v>2</v>
      </c>
      <c r="R18" s="35">
        <f t="shared" si="1"/>
        <v>2.6631158455392811E-3</v>
      </c>
      <c r="S18" s="54">
        <v>2</v>
      </c>
      <c r="T18" s="35">
        <f t="shared" si="8"/>
        <v>2.9542097488921715E-3</v>
      </c>
      <c r="U18" s="37">
        <v>4</v>
      </c>
      <c r="V18" s="35">
        <f t="shared" si="9"/>
        <v>3.766478342749529E-3</v>
      </c>
      <c r="W18" s="54">
        <v>0</v>
      </c>
      <c r="X18" s="35">
        <f t="shared" si="10"/>
        <v>0</v>
      </c>
      <c r="Y18" s="54">
        <v>0</v>
      </c>
      <c r="Z18" s="35">
        <f t="shared" si="11"/>
        <v>0</v>
      </c>
      <c r="AA18" s="59">
        <f t="shared" si="12"/>
        <v>29</v>
      </c>
      <c r="AB18" s="60">
        <f t="shared" si="13"/>
        <v>2.9107698484392252E-3</v>
      </c>
    </row>
    <row r="19" spans="1:28" s="32" customFormat="1" ht="17.25" x14ac:dyDescent="0.25">
      <c r="A19" s="46">
        <v>14</v>
      </c>
      <c r="B19" s="3" t="s">
        <v>59</v>
      </c>
      <c r="C19" s="30">
        <v>110</v>
      </c>
      <c r="D19" s="36">
        <f t="shared" si="3"/>
        <v>0.15918958031837915</v>
      </c>
      <c r="E19" s="30">
        <v>99</v>
      </c>
      <c r="F19" s="36">
        <f t="shared" si="4"/>
        <v>0.13524590163934427</v>
      </c>
      <c r="G19" s="30">
        <v>144</v>
      </c>
      <c r="H19" s="35">
        <f t="shared" si="2"/>
        <v>0.19380888290713325</v>
      </c>
      <c r="I19" s="54">
        <v>90</v>
      </c>
      <c r="J19" s="35">
        <f t="shared" si="0"/>
        <v>0.14308426073131955</v>
      </c>
      <c r="K19" s="54">
        <v>131</v>
      </c>
      <c r="L19" s="35">
        <f t="shared" si="5"/>
        <v>0.18848920863309351</v>
      </c>
      <c r="M19" s="54">
        <v>165</v>
      </c>
      <c r="N19" s="35">
        <f t="shared" si="6"/>
        <v>0.20650813516896119</v>
      </c>
      <c r="O19" s="37">
        <v>102</v>
      </c>
      <c r="P19" s="35">
        <f t="shared" si="7"/>
        <v>0.15044247787610621</v>
      </c>
      <c r="Q19" s="54">
        <v>125</v>
      </c>
      <c r="R19" s="35">
        <f t="shared" si="1"/>
        <v>0.16644474034620507</v>
      </c>
      <c r="S19" s="54">
        <v>171</v>
      </c>
      <c r="T19" s="35">
        <f t="shared" si="8"/>
        <v>0.25258493353028066</v>
      </c>
      <c r="U19" s="37">
        <v>144</v>
      </c>
      <c r="V19" s="35">
        <f t="shared" si="9"/>
        <v>0.13559322033898305</v>
      </c>
      <c r="W19" s="54">
        <v>152</v>
      </c>
      <c r="X19" s="35">
        <f t="shared" si="10"/>
        <v>0.12459016393442623</v>
      </c>
      <c r="Y19" s="54">
        <v>134</v>
      </c>
      <c r="Z19" s="35">
        <f t="shared" si="11"/>
        <v>0.104199066874028</v>
      </c>
      <c r="AA19" s="59">
        <f t="shared" si="12"/>
        <v>1567</v>
      </c>
      <c r="AB19" s="60">
        <f t="shared" si="13"/>
        <v>0.15728194318980226</v>
      </c>
    </row>
    <row r="20" spans="1:28" s="32" customFormat="1" ht="17.25" x14ac:dyDescent="0.25">
      <c r="A20" s="30">
        <v>15</v>
      </c>
      <c r="B20" s="51" t="s">
        <v>60</v>
      </c>
      <c r="C20" s="30">
        <v>0</v>
      </c>
      <c r="D20" s="36">
        <f t="shared" si="3"/>
        <v>0</v>
      </c>
      <c r="E20" s="30">
        <v>0</v>
      </c>
      <c r="F20" s="36">
        <f t="shared" si="4"/>
        <v>0</v>
      </c>
      <c r="G20" s="30">
        <v>3</v>
      </c>
      <c r="H20" s="35">
        <f t="shared" si="2"/>
        <v>4.0376850605652759E-3</v>
      </c>
      <c r="I20" s="54">
        <v>1</v>
      </c>
      <c r="J20" s="35">
        <f t="shared" si="0"/>
        <v>1.589825119236884E-3</v>
      </c>
      <c r="K20" s="54">
        <v>1</v>
      </c>
      <c r="L20" s="35">
        <f t="shared" si="5"/>
        <v>1.4388489208633094E-3</v>
      </c>
      <c r="M20" s="54">
        <v>0</v>
      </c>
      <c r="N20" s="35">
        <f t="shared" si="6"/>
        <v>0</v>
      </c>
      <c r="O20" s="37">
        <v>2</v>
      </c>
      <c r="P20" s="35">
        <f t="shared" si="7"/>
        <v>2.9498525073746312E-3</v>
      </c>
      <c r="Q20" s="54">
        <v>1</v>
      </c>
      <c r="R20" s="35">
        <f t="shared" si="1"/>
        <v>1.3315579227696406E-3</v>
      </c>
      <c r="S20" s="54">
        <v>0</v>
      </c>
      <c r="T20" s="35">
        <f t="shared" si="8"/>
        <v>0</v>
      </c>
      <c r="U20" s="37">
        <v>1</v>
      </c>
      <c r="V20" s="35">
        <f t="shared" si="9"/>
        <v>9.4161958568738226E-4</v>
      </c>
      <c r="W20" s="54">
        <v>1</v>
      </c>
      <c r="X20" s="35">
        <f t="shared" si="10"/>
        <v>8.1967213114754098E-4</v>
      </c>
      <c r="Y20" s="54">
        <v>5</v>
      </c>
      <c r="Z20" s="35">
        <f t="shared" si="11"/>
        <v>3.8880248833592537E-3</v>
      </c>
      <c r="AA20" s="59">
        <f t="shared" si="12"/>
        <v>15</v>
      </c>
      <c r="AB20" s="60">
        <f t="shared" si="13"/>
        <v>1.5055706112616681E-3</v>
      </c>
    </row>
    <row r="21" spans="1:28" s="32" customFormat="1" ht="17.25" x14ac:dyDescent="0.25">
      <c r="A21" s="46">
        <v>16</v>
      </c>
      <c r="B21" s="51" t="s">
        <v>28</v>
      </c>
      <c r="C21" s="30">
        <v>1</v>
      </c>
      <c r="D21" s="36">
        <f t="shared" si="3"/>
        <v>1.4471780028943559E-3</v>
      </c>
      <c r="E21" s="30">
        <v>3</v>
      </c>
      <c r="F21" s="36">
        <f t="shared" si="4"/>
        <v>4.0983606557377051E-3</v>
      </c>
      <c r="G21" s="30">
        <v>1</v>
      </c>
      <c r="H21" s="35">
        <f t="shared" si="2"/>
        <v>1.3458950201884253E-3</v>
      </c>
      <c r="I21" s="54">
        <v>13</v>
      </c>
      <c r="J21" s="35">
        <f t="shared" si="0"/>
        <v>2.066772655007949E-2</v>
      </c>
      <c r="K21" s="54">
        <v>7</v>
      </c>
      <c r="L21" s="35">
        <f t="shared" si="5"/>
        <v>1.0071942446043165E-2</v>
      </c>
      <c r="M21" s="54">
        <v>2</v>
      </c>
      <c r="N21" s="35">
        <f t="shared" si="6"/>
        <v>2.5031289111389237E-3</v>
      </c>
      <c r="O21" s="37">
        <v>8</v>
      </c>
      <c r="P21" s="35">
        <f t="shared" si="7"/>
        <v>1.1799410029498525E-2</v>
      </c>
      <c r="Q21" s="54">
        <v>2</v>
      </c>
      <c r="R21" s="35">
        <f t="shared" si="1"/>
        <v>2.6631158455392811E-3</v>
      </c>
      <c r="S21" s="54">
        <v>7</v>
      </c>
      <c r="T21" s="35">
        <f t="shared" si="8"/>
        <v>1.03397341211226E-2</v>
      </c>
      <c r="U21" s="37">
        <v>9</v>
      </c>
      <c r="V21" s="35">
        <f t="shared" si="9"/>
        <v>8.4745762711864406E-3</v>
      </c>
      <c r="W21" s="54">
        <v>3</v>
      </c>
      <c r="X21" s="35">
        <f t="shared" si="10"/>
        <v>2.4590163934426232E-3</v>
      </c>
      <c r="Y21" s="54">
        <v>10</v>
      </c>
      <c r="Z21" s="35">
        <f t="shared" si="11"/>
        <v>7.7760497667185074E-3</v>
      </c>
      <c r="AA21" s="59">
        <f t="shared" si="12"/>
        <v>66</v>
      </c>
      <c r="AB21" s="60">
        <f t="shared" si="13"/>
        <v>6.6245106895513398E-3</v>
      </c>
    </row>
    <row r="22" spans="1:28" s="32" customFormat="1" ht="18" thickBot="1" x14ac:dyDescent="0.3">
      <c r="A22" s="30">
        <v>17</v>
      </c>
      <c r="B22" s="47" t="s">
        <v>61</v>
      </c>
      <c r="C22" s="30">
        <v>6</v>
      </c>
      <c r="D22" s="35">
        <f>IFERROR(C22/$C$23,"")</f>
        <v>8.6830680173661367E-3</v>
      </c>
      <c r="E22" s="30">
        <v>6</v>
      </c>
      <c r="F22" s="36">
        <f>IFERROR(E22/$E$23,"")</f>
        <v>8.1967213114754103E-3</v>
      </c>
      <c r="G22" s="30">
        <v>9</v>
      </c>
      <c r="H22" s="35">
        <f t="shared" si="2"/>
        <v>1.2113055181695828E-2</v>
      </c>
      <c r="I22" s="54">
        <v>14</v>
      </c>
      <c r="J22" s="35">
        <f t="shared" si="0"/>
        <v>2.2257551669316374E-2</v>
      </c>
      <c r="K22" s="37">
        <v>7</v>
      </c>
      <c r="L22" s="35">
        <f>IFERROR(K22/$K$23,"")</f>
        <v>1.0071942446043165E-2</v>
      </c>
      <c r="M22" s="54">
        <v>11</v>
      </c>
      <c r="N22" s="35">
        <f>IFERROR(M22/$M$23,"")</f>
        <v>1.3767209011264081E-2</v>
      </c>
      <c r="O22" s="37">
        <v>10</v>
      </c>
      <c r="P22" s="35">
        <f>IFERROR(O22/$O$23,"")</f>
        <v>1.4749262536873156E-2</v>
      </c>
      <c r="Q22" s="54">
        <v>14</v>
      </c>
      <c r="R22" s="35">
        <f t="shared" si="1"/>
        <v>1.8641810918774968E-2</v>
      </c>
      <c r="S22" s="37">
        <v>3</v>
      </c>
      <c r="T22" s="35">
        <f>IFERROR(S22/$S$23,"")</f>
        <v>4.4313146233382573E-3</v>
      </c>
      <c r="U22" s="37">
        <v>33</v>
      </c>
      <c r="V22" s="35">
        <f>IFERROR(U22/$U$23,"")</f>
        <v>3.1073446327683617E-2</v>
      </c>
      <c r="W22" s="37">
        <v>22</v>
      </c>
      <c r="X22" s="35">
        <f>IFERROR(W22/$W$23,"")</f>
        <v>1.8032786885245903E-2</v>
      </c>
      <c r="Y22" s="37">
        <v>21</v>
      </c>
      <c r="Z22" s="35">
        <f>IFERROR(Y22/$Y$23,"")</f>
        <v>1.6329704510108865E-2</v>
      </c>
      <c r="AA22" s="59">
        <f>SUMIF($C$5:$Z$5,"Քանակ",C22:Z24)</f>
        <v>156</v>
      </c>
      <c r="AB22" s="60">
        <f>IFERROR(AA22/$AA$23,"")</f>
        <v>1.5657934357121348E-2</v>
      </c>
    </row>
    <row r="23" spans="1:28" s="33" customFormat="1" ht="16.5" x14ac:dyDescent="0.25">
      <c r="A23" s="79" t="s">
        <v>38</v>
      </c>
      <c r="B23" s="79"/>
      <c r="C23" s="38">
        <f t="shared" ref="C23:AA23" si="14">SUM(C6:C22)</f>
        <v>691</v>
      </c>
      <c r="D23" s="39">
        <f t="shared" si="14"/>
        <v>1</v>
      </c>
      <c r="E23" s="38">
        <f t="shared" si="14"/>
        <v>732</v>
      </c>
      <c r="F23" s="39">
        <f t="shared" si="14"/>
        <v>1</v>
      </c>
      <c r="G23" s="38">
        <f>SUM(G6:G22)</f>
        <v>743</v>
      </c>
      <c r="H23" s="39">
        <f t="shared" si="14"/>
        <v>1</v>
      </c>
      <c r="I23" s="55">
        <f>SUM(I6:I22)</f>
        <v>629</v>
      </c>
      <c r="J23" s="39">
        <f t="shared" si="14"/>
        <v>1</v>
      </c>
      <c r="K23" s="55">
        <f t="shared" si="14"/>
        <v>695</v>
      </c>
      <c r="L23" s="39">
        <f t="shared" si="14"/>
        <v>0.99999999999999989</v>
      </c>
      <c r="M23" s="55">
        <f>SUM(M6:M22)</f>
        <v>799</v>
      </c>
      <c r="N23" s="39">
        <f t="shared" si="14"/>
        <v>0.99999999999999989</v>
      </c>
      <c r="O23" s="55">
        <f t="shared" si="14"/>
        <v>678</v>
      </c>
      <c r="P23" s="39">
        <f t="shared" si="14"/>
        <v>0.99999999999999989</v>
      </c>
      <c r="Q23" s="55">
        <f>SUM(Q6:Q22)</f>
        <v>751</v>
      </c>
      <c r="R23" s="39">
        <f t="shared" si="14"/>
        <v>1</v>
      </c>
      <c r="S23" s="55">
        <f t="shared" si="14"/>
        <v>677</v>
      </c>
      <c r="T23" s="39">
        <f t="shared" si="14"/>
        <v>0.99999999999999989</v>
      </c>
      <c r="U23" s="55">
        <f t="shared" si="14"/>
        <v>1062</v>
      </c>
      <c r="V23" s="39">
        <f t="shared" si="14"/>
        <v>1</v>
      </c>
      <c r="W23" s="55">
        <f t="shared" si="14"/>
        <v>1220</v>
      </c>
      <c r="X23" s="39">
        <f t="shared" si="14"/>
        <v>0.99999999999999989</v>
      </c>
      <c r="Y23" s="55">
        <f t="shared" si="14"/>
        <v>1286</v>
      </c>
      <c r="Z23" s="39">
        <f t="shared" si="14"/>
        <v>1</v>
      </c>
      <c r="AA23" s="40">
        <f t="shared" si="14"/>
        <v>9963</v>
      </c>
      <c r="AB23" s="55"/>
    </row>
    <row r="25" spans="1:28" ht="15" x14ac:dyDescent="0.25">
      <c r="B25" t="s">
        <v>66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10"/>
      <c r="C26" s="10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topLeftCell="B1" workbookViewId="0">
      <selection activeCell="AD20" sqref="AD20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94" t="s">
        <v>64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</row>
    <row r="3" spans="1:28" s="66" customFormat="1" ht="27.75" customHeight="1" thickBot="1" x14ac:dyDescent="0.3">
      <c r="A3" s="65"/>
      <c r="B3" s="65"/>
      <c r="C3" s="98" t="s">
        <v>40</v>
      </c>
      <c r="D3" s="98"/>
      <c r="E3" s="98" t="s">
        <v>41</v>
      </c>
      <c r="F3" s="98"/>
      <c r="G3" s="98" t="s">
        <v>42</v>
      </c>
      <c r="H3" s="98"/>
      <c r="I3" s="97" t="s">
        <v>43</v>
      </c>
      <c r="J3" s="97"/>
      <c r="K3" s="97" t="s">
        <v>44</v>
      </c>
      <c r="L3" s="97"/>
      <c r="M3" s="97" t="s">
        <v>45</v>
      </c>
      <c r="N3" s="97"/>
      <c r="O3" s="97" t="s">
        <v>46</v>
      </c>
      <c r="P3" s="97"/>
      <c r="Q3" s="97" t="s">
        <v>47</v>
      </c>
      <c r="R3" s="97"/>
      <c r="S3" s="97" t="s">
        <v>48</v>
      </c>
      <c r="T3" s="97"/>
      <c r="U3" s="97" t="s">
        <v>31</v>
      </c>
      <c r="V3" s="97"/>
      <c r="W3" s="97" t="s">
        <v>32</v>
      </c>
      <c r="X3" s="97"/>
      <c r="Y3" s="97" t="s">
        <v>33</v>
      </c>
      <c r="Z3" s="97"/>
      <c r="AA3" s="97" t="s">
        <v>38</v>
      </c>
      <c r="AB3" s="97"/>
    </row>
    <row r="4" spans="1:28" ht="18" customHeight="1" thickBot="1" x14ac:dyDescent="0.3">
      <c r="A4" s="99" t="s">
        <v>25</v>
      </c>
      <c r="B4" s="101" t="s">
        <v>26</v>
      </c>
      <c r="C4" s="95">
        <v>1</v>
      </c>
      <c r="D4" s="96"/>
      <c r="E4" s="95">
        <v>2</v>
      </c>
      <c r="F4" s="96"/>
      <c r="G4" s="95">
        <v>3</v>
      </c>
      <c r="H4" s="96"/>
      <c r="I4" s="95">
        <v>4</v>
      </c>
      <c r="J4" s="96"/>
      <c r="K4" s="95">
        <v>5</v>
      </c>
      <c r="L4" s="96"/>
      <c r="M4" s="95">
        <v>6</v>
      </c>
      <c r="N4" s="96"/>
      <c r="O4" s="95">
        <v>7</v>
      </c>
      <c r="P4" s="96"/>
      <c r="Q4" s="95">
        <v>8</v>
      </c>
      <c r="R4" s="96"/>
      <c r="S4" s="95">
        <v>9</v>
      </c>
      <c r="T4" s="96"/>
      <c r="U4" s="95">
        <v>10</v>
      </c>
      <c r="V4" s="96"/>
      <c r="W4" s="95">
        <v>11</v>
      </c>
      <c r="X4" s="96"/>
      <c r="Y4" s="95">
        <v>12</v>
      </c>
      <c r="Z4" s="96"/>
      <c r="AA4" s="95"/>
      <c r="AB4" s="96"/>
    </row>
    <row r="5" spans="1:28" ht="26.25" customHeight="1" thickBot="1" x14ac:dyDescent="0.3">
      <c r="A5" s="100"/>
      <c r="B5" s="102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>
        <v>1</v>
      </c>
      <c r="B6" s="3" t="s">
        <v>49</v>
      </c>
      <c r="C6" s="45">
        <v>171</v>
      </c>
      <c r="D6" s="36">
        <f t="shared" ref="D6:D22" si="0">IFERROR(C6/$C$23,"")</f>
        <v>0.23076923076923078</v>
      </c>
      <c r="E6" s="30">
        <v>139</v>
      </c>
      <c r="F6" s="36">
        <f t="shared" ref="F6:F22" si="1">IFERROR(E6/$E$23,"")</f>
        <v>0.18783783783783783</v>
      </c>
      <c r="G6" s="30">
        <v>166</v>
      </c>
      <c r="H6" s="36">
        <f>IFERROR(G6/$G$23,"")</f>
        <v>0.15009041591320071</v>
      </c>
      <c r="I6" s="30">
        <v>180</v>
      </c>
      <c r="J6" s="36">
        <f t="shared" ref="J6:J22" si="2">IFERROR(I6/$I$23,"")</f>
        <v>0.19911504424778761</v>
      </c>
      <c r="K6" s="53">
        <v>185</v>
      </c>
      <c r="L6" s="36">
        <f t="shared" ref="L6:L22" si="3">IFERROR(K6/$K$23,"")</f>
        <v>0.16270888302550571</v>
      </c>
      <c r="M6" s="67">
        <v>198</v>
      </c>
      <c r="N6" s="36">
        <f t="shared" ref="N6:N22" si="4">IFERROR(M6/$M$23,"")</f>
        <v>0.18098720292504569</v>
      </c>
      <c r="O6" s="68">
        <v>229</v>
      </c>
      <c r="P6" s="36">
        <f t="shared" ref="P6:P22" si="5">IFERROR(O6/$O$23,"")</f>
        <v>0.20913242009132421</v>
      </c>
      <c r="Q6" s="30">
        <v>138</v>
      </c>
      <c r="R6" s="36">
        <f t="shared" ref="R6:R22" si="6">IFERROR(Q6/$Q$23,"")</f>
        <v>0.14712153518123666</v>
      </c>
      <c r="S6" s="30">
        <v>117</v>
      </c>
      <c r="T6" s="36">
        <f t="shared" ref="T6:T22" si="7">IFERROR(S6/$S$23,"")</f>
        <v>0.12745098039215685</v>
      </c>
      <c r="U6" s="30">
        <v>115</v>
      </c>
      <c r="V6" s="36">
        <f t="shared" ref="V6:V22" si="8">IFERROR(U6/$U$23,"")</f>
        <v>8.5629188384214447E-2</v>
      </c>
      <c r="W6" s="30">
        <v>194</v>
      </c>
      <c r="X6" s="36">
        <f t="shared" ref="X6:X22" si="9">IFERROR(W6/$W$23,"")</f>
        <v>0.1190914671577655</v>
      </c>
      <c r="Y6" s="30">
        <v>255</v>
      </c>
      <c r="Z6" s="36">
        <f t="shared" ref="Z6:Z22" si="10">IFERROR(Y6/$Y$23,"")</f>
        <v>0.17598343685300208</v>
      </c>
      <c r="AA6" s="41">
        <f t="shared" ref="AA6" si="11">SUMIF($C$5:$Z$5,"Քանակ",C6:Z15)</f>
        <v>2087</v>
      </c>
      <c r="AB6" s="42">
        <f t="shared" ref="AB6:AB22" si="12">IFERROR(AA6/$AA$23,"")</f>
        <v>0.15938597831067663</v>
      </c>
    </row>
    <row r="7" spans="1:28" s="32" customFormat="1" ht="17.25" x14ac:dyDescent="0.25">
      <c r="A7" s="45">
        <v>2</v>
      </c>
      <c r="B7" s="3" t="s">
        <v>50</v>
      </c>
      <c r="C7" s="45">
        <v>103</v>
      </c>
      <c r="D7" s="35">
        <f t="shared" si="0"/>
        <v>0.13900134952766532</v>
      </c>
      <c r="E7" s="31">
        <v>70</v>
      </c>
      <c r="F7" s="36">
        <f t="shared" si="1"/>
        <v>9.45945945945946E-2</v>
      </c>
      <c r="G7" s="30">
        <v>188</v>
      </c>
      <c r="H7" s="36">
        <f t="shared" ref="H7:H22" si="13">IFERROR(G7/$G$23,"")</f>
        <v>0.16998191681735986</v>
      </c>
      <c r="I7" s="37">
        <v>122</v>
      </c>
      <c r="J7" s="36">
        <f t="shared" si="2"/>
        <v>0.13495575221238937</v>
      </c>
      <c r="K7" s="53">
        <v>170</v>
      </c>
      <c r="L7" s="36">
        <f t="shared" si="3"/>
        <v>0.14951627088830255</v>
      </c>
      <c r="M7" s="37">
        <v>244</v>
      </c>
      <c r="N7" s="36">
        <f t="shared" si="4"/>
        <v>0.2230347349177331</v>
      </c>
      <c r="O7" s="37">
        <v>167</v>
      </c>
      <c r="P7" s="36">
        <f t="shared" si="5"/>
        <v>0.15251141552511416</v>
      </c>
      <c r="Q7" s="37">
        <v>163</v>
      </c>
      <c r="R7" s="36">
        <f t="shared" si="6"/>
        <v>0.17377398720682302</v>
      </c>
      <c r="S7" s="37">
        <v>154</v>
      </c>
      <c r="T7" s="36">
        <f t="shared" si="7"/>
        <v>0.16775599128540306</v>
      </c>
      <c r="U7" s="37">
        <v>109</v>
      </c>
      <c r="V7" s="36">
        <f t="shared" si="8"/>
        <v>8.1161578555472819E-2</v>
      </c>
      <c r="W7" s="37">
        <v>113</v>
      </c>
      <c r="X7" s="36">
        <f t="shared" si="9"/>
        <v>6.9367710251688156E-2</v>
      </c>
      <c r="Y7" s="37">
        <v>91</v>
      </c>
      <c r="Z7" s="36">
        <f t="shared" si="10"/>
        <v>6.280193236714976E-2</v>
      </c>
      <c r="AA7" s="41">
        <f>SUMIF($C$5:$Z$5,"Քանակ",C7:Z23)</f>
        <v>1694</v>
      </c>
      <c r="AB7" s="42">
        <f t="shared" si="12"/>
        <v>0.12937223155643807</v>
      </c>
    </row>
    <row r="8" spans="1:28" s="32" customFormat="1" ht="34.5" x14ac:dyDescent="0.25">
      <c r="A8" s="46">
        <v>3</v>
      </c>
      <c r="B8" s="4" t="s">
        <v>51</v>
      </c>
      <c r="C8" s="45">
        <v>52</v>
      </c>
      <c r="D8" s="35">
        <f t="shared" si="0"/>
        <v>7.0175438596491224E-2</v>
      </c>
      <c r="E8" s="31">
        <v>64</v>
      </c>
      <c r="F8" s="36">
        <f t="shared" si="1"/>
        <v>8.6486486486486491E-2</v>
      </c>
      <c r="G8" s="30">
        <v>100</v>
      </c>
      <c r="H8" s="36">
        <f t="shared" si="13"/>
        <v>9.0415913200723327E-2</v>
      </c>
      <c r="I8" s="37">
        <v>63</v>
      </c>
      <c r="J8" s="36">
        <f t="shared" si="2"/>
        <v>6.9690265486725661E-2</v>
      </c>
      <c r="K8" s="53">
        <v>64</v>
      </c>
      <c r="L8" s="36">
        <f t="shared" si="3"/>
        <v>5.6288478452066845E-2</v>
      </c>
      <c r="M8" s="37">
        <v>47</v>
      </c>
      <c r="N8" s="36">
        <f t="shared" si="4"/>
        <v>4.2961608775137113E-2</v>
      </c>
      <c r="O8" s="37">
        <v>94</v>
      </c>
      <c r="P8" s="36">
        <f t="shared" si="5"/>
        <v>8.5844748858447492E-2</v>
      </c>
      <c r="Q8" s="37">
        <v>58</v>
      </c>
      <c r="R8" s="36">
        <f t="shared" si="6"/>
        <v>6.1833688699360338E-2</v>
      </c>
      <c r="S8" s="37">
        <v>51</v>
      </c>
      <c r="T8" s="36">
        <f t="shared" si="7"/>
        <v>5.5555555555555552E-2</v>
      </c>
      <c r="U8" s="37">
        <v>25</v>
      </c>
      <c r="V8" s="36">
        <f t="shared" si="8"/>
        <v>1.8615040953090096E-2</v>
      </c>
      <c r="W8" s="37">
        <v>39</v>
      </c>
      <c r="X8" s="36">
        <f t="shared" si="9"/>
        <v>2.3941068139963169E-2</v>
      </c>
      <c r="Y8" s="37">
        <v>41</v>
      </c>
      <c r="Z8" s="36">
        <f t="shared" si="10"/>
        <v>2.8295376121463076E-2</v>
      </c>
      <c r="AA8" s="41">
        <f>SUMIF($C$5:$Z$5,"Քանակ",C8:Z24)</f>
        <v>698</v>
      </c>
      <c r="AB8" s="42">
        <f t="shared" si="12"/>
        <v>5.3306858102947913E-2</v>
      </c>
    </row>
    <row r="9" spans="1:28" s="32" customFormat="1" ht="17.25" x14ac:dyDescent="0.25">
      <c r="A9" s="46">
        <v>4</v>
      </c>
      <c r="B9" s="4" t="s">
        <v>52</v>
      </c>
      <c r="C9" s="45">
        <v>64</v>
      </c>
      <c r="D9" s="35">
        <f t="shared" si="0"/>
        <v>8.6369770580296892E-2</v>
      </c>
      <c r="E9" s="31">
        <v>47</v>
      </c>
      <c r="F9" s="36">
        <f t="shared" si="1"/>
        <v>6.3513513513513517E-2</v>
      </c>
      <c r="G9" s="30">
        <v>37</v>
      </c>
      <c r="H9" s="36">
        <f t="shared" si="13"/>
        <v>3.3453887884267633E-2</v>
      </c>
      <c r="I9" s="37">
        <v>29</v>
      </c>
      <c r="J9" s="36">
        <f t="shared" si="2"/>
        <v>3.2079646017699116E-2</v>
      </c>
      <c r="K9" s="53">
        <v>22</v>
      </c>
      <c r="L9" s="36">
        <f t="shared" si="3"/>
        <v>1.9349164467897976E-2</v>
      </c>
      <c r="M9" s="37">
        <v>31</v>
      </c>
      <c r="N9" s="36">
        <f t="shared" si="4"/>
        <v>2.8336380255941498E-2</v>
      </c>
      <c r="O9" s="37">
        <v>50</v>
      </c>
      <c r="P9" s="36">
        <f t="shared" si="5"/>
        <v>4.5662100456621002E-2</v>
      </c>
      <c r="Q9" s="37">
        <v>25</v>
      </c>
      <c r="R9" s="36">
        <f t="shared" si="6"/>
        <v>2.6652452025586353E-2</v>
      </c>
      <c r="S9" s="37">
        <v>21</v>
      </c>
      <c r="T9" s="36">
        <f t="shared" si="7"/>
        <v>2.2875816993464051E-2</v>
      </c>
      <c r="U9" s="37">
        <v>18</v>
      </c>
      <c r="V9" s="36">
        <f t="shared" si="8"/>
        <v>1.3402829486224869E-2</v>
      </c>
      <c r="W9" s="37">
        <v>13</v>
      </c>
      <c r="X9" s="36">
        <f t="shared" si="9"/>
        <v>7.9803560466543896E-3</v>
      </c>
      <c r="Y9" s="37">
        <v>18</v>
      </c>
      <c r="Z9" s="36">
        <f t="shared" si="10"/>
        <v>1.2422360248447204E-2</v>
      </c>
      <c r="AA9" s="41">
        <f>SUMIF($C$5:$Z$5,"Քանակ",C9:Z25)</f>
        <v>375</v>
      </c>
      <c r="AB9" s="42">
        <f t="shared" si="12"/>
        <v>2.8639071330380326E-2</v>
      </c>
    </row>
    <row r="10" spans="1:28" s="32" customFormat="1" ht="17.25" x14ac:dyDescent="0.25">
      <c r="A10" s="46">
        <v>5</v>
      </c>
      <c r="B10" s="4" t="s">
        <v>53</v>
      </c>
      <c r="C10" s="45">
        <v>116</v>
      </c>
      <c r="D10" s="35">
        <f t="shared" si="0"/>
        <v>0.15654520917678813</v>
      </c>
      <c r="E10" s="31">
        <v>138</v>
      </c>
      <c r="F10" s="36">
        <f t="shared" si="1"/>
        <v>0.1864864864864865</v>
      </c>
      <c r="G10" s="30">
        <v>152</v>
      </c>
      <c r="H10" s="36">
        <f t="shared" si="13"/>
        <v>0.13743218806509946</v>
      </c>
      <c r="I10" s="37">
        <v>104</v>
      </c>
      <c r="J10" s="36">
        <f t="shared" si="2"/>
        <v>0.11504424778761062</v>
      </c>
      <c r="K10" s="53">
        <v>149</v>
      </c>
      <c r="L10" s="36">
        <f t="shared" si="3"/>
        <v>0.13104661389621811</v>
      </c>
      <c r="M10" s="37">
        <v>155</v>
      </c>
      <c r="N10" s="36">
        <f t="shared" si="4"/>
        <v>0.14168190127970751</v>
      </c>
      <c r="O10" s="37">
        <v>129</v>
      </c>
      <c r="P10" s="36">
        <f t="shared" si="5"/>
        <v>0.11780821917808219</v>
      </c>
      <c r="Q10" s="37">
        <v>158</v>
      </c>
      <c r="R10" s="36">
        <f t="shared" si="6"/>
        <v>0.16844349680170576</v>
      </c>
      <c r="S10" s="37">
        <v>238</v>
      </c>
      <c r="T10" s="36">
        <f t="shared" si="7"/>
        <v>0.25925925925925924</v>
      </c>
      <c r="U10" s="37">
        <v>259</v>
      </c>
      <c r="V10" s="36">
        <f t="shared" si="8"/>
        <v>0.1928518242740134</v>
      </c>
      <c r="W10" s="37">
        <v>143</v>
      </c>
      <c r="X10" s="36">
        <f t="shared" si="9"/>
        <v>8.7783916513198279E-2</v>
      </c>
      <c r="Y10" s="37">
        <v>194</v>
      </c>
      <c r="Z10" s="36">
        <f t="shared" si="10"/>
        <v>0.13388543823326432</v>
      </c>
      <c r="AA10" s="41">
        <f>SUMIF($C$5:$Z$5,"Քանակ",C10:Z26)</f>
        <v>1935</v>
      </c>
      <c r="AB10" s="42">
        <f t="shared" si="12"/>
        <v>0.14777760806476248</v>
      </c>
    </row>
    <row r="11" spans="1:28" s="32" customFormat="1" ht="34.5" x14ac:dyDescent="0.25">
      <c r="A11" s="46">
        <v>6</v>
      </c>
      <c r="B11" s="4" t="s">
        <v>54</v>
      </c>
      <c r="C11" s="45">
        <v>6</v>
      </c>
      <c r="D11" s="35">
        <f t="shared" si="0"/>
        <v>8.0971659919028341E-3</v>
      </c>
      <c r="E11" s="37">
        <v>8</v>
      </c>
      <c r="F11" s="36">
        <f t="shared" si="1"/>
        <v>1.0810810810810811E-2</v>
      </c>
      <c r="G11" s="30">
        <v>12</v>
      </c>
      <c r="H11" s="36">
        <f t="shared" si="13"/>
        <v>1.0849909584086799E-2</v>
      </c>
      <c r="I11" s="37">
        <v>9</v>
      </c>
      <c r="J11" s="36">
        <f t="shared" si="2"/>
        <v>9.9557522123893804E-3</v>
      </c>
      <c r="K11" s="53">
        <v>14</v>
      </c>
      <c r="L11" s="36">
        <f t="shared" si="3"/>
        <v>1.2313104661389622E-2</v>
      </c>
      <c r="M11" s="37">
        <v>13</v>
      </c>
      <c r="N11" s="36">
        <f t="shared" si="4"/>
        <v>1.1882998171846435E-2</v>
      </c>
      <c r="O11" s="37">
        <v>19</v>
      </c>
      <c r="P11" s="36">
        <f t="shared" si="5"/>
        <v>1.7351598173515982E-2</v>
      </c>
      <c r="Q11" s="37">
        <v>12</v>
      </c>
      <c r="R11" s="36">
        <f t="shared" si="6"/>
        <v>1.279317697228145E-2</v>
      </c>
      <c r="S11" s="37">
        <v>20</v>
      </c>
      <c r="T11" s="36">
        <f t="shared" si="7"/>
        <v>2.178649237472767E-2</v>
      </c>
      <c r="U11" s="37">
        <v>26</v>
      </c>
      <c r="V11" s="36">
        <f t="shared" si="8"/>
        <v>1.9359642591213699E-2</v>
      </c>
      <c r="W11" s="37">
        <v>25</v>
      </c>
      <c r="X11" s="36">
        <f t="shared" si="9"/>
        <v>1.5346838551258441E-2</v>
      </c>
      <c r="Y11" s="37">
        <v>27</v>
      </c>
      <c r="Z11" s="36">
        <f t="shared" si="10"/>
        <v>1.8633540372670808E-2</v>
      </c>
      <c r="AA11" s="41">
        <f>SUMIF($C$5:$Z$5,"Քանակ",C11:Z26)</f>
        <v>191</v>
      </c>
      <c r="AB11" s="42">
        <f t="shared" si="12"/>
        <v>1.4586833664273713E-2</v>
      </c>
    </row>
    <row r="12" spans="1:28" s="32" customFormat="1" ht="17.25" x14ac:dyDescent="0.25">
      <c r="A12" s="46">
        <v>7</v>
      </c>
      <c r="B12" s="4" t="s">
        <v>55</v>
      </c>
      <c r="C12" s="37">
        <v>8</v>
      </c>
      <c r="D12" s="35">
        <f t="shared" si="0"/>
        <v>1.0796221322537112E-2</v>
      </c>
      <c r="E12" s="37">
        <v>6</v>
      </c>
      <c r="F12" s="36">
        <f t="shared" si="1"/>
        <v>8.1081081081081086E-3</v>
      </c>
      <c r="G12" s="37">
        <v>14</v>
      </c>
      <c r="H12" s="36">
        <f t="shared" si="13"/>
        <v>1.2658227848101266E-2</v>
      </c>
      <c r="I12" s="37">
        <v>14</v>
      </c>
      <c r="J12" s="36">
        <f t="shared" si="2"/>
        <v>1.5486725663716814E-2</v>
      </c>
      <c r="K12" s="37">
        <v>6</v>
      </c>
      <c r="L12" s="36">
        <f t="shared" si="3"/>
        <v>5.2770448548812663E-3</v>
      </c>
      <c r="M12" s="37">
        <v>8</v>
      </c>
      <c r="N12" s="36">
        <f t="shared" si="4"/>
        <v>7.3126142595978062E-3</v>
      </c>
      <c r="O12" s="37">
        <v>6</v>
      </c>
      <c r="P12" s="36">
        <f t="shared" si="5"/>
        <v>5.4794520547945206E-3</v>
      </c>
      <c r="Q12" s="37">
        <v>21</v>
      </c>
      <c r="R12" s="36">
        <f t="shared" si="6"/>
        <v>2.2388059701492536E-2</v>
      </c>
      <c r="S12" s="37">
        <v>7</v>
      </c>
      <c r="T12" s="36">
        <f t="shared" si="7"/>
        <v>7.6252723311546842E-3</v>
      </c>
      <c r="U12" s="37">
        <v>11</v>
      </c>
      <c r="V12" s="36">
        <f t="shared" si="8"/>
        <v>8.1906180193596426E-3</v>
      </c>
      <c r="W12" s="37">
        <v>5</v>
      </c>
      <c r="X12" s="36">
        <f t="shared" si="9"/>
        <v>3.0693677102516881E-3</v>
      </c>
      <c r="Y12" s="37">
        <v>1</v>
      </c>
      <c r="Z12" s="36">
        <f t="shared" si="10"/>
        <v>6.9013112491373362E-4</v>
      </c>
      <c r="AA12" s="41">
        <f>SUMIF($C$5:$Z$5,"Քանակ",C12:Z26)</f>
        <v>107</v>
      </c>
      <c r="AB12" s="42">
        <f t="shared" si="12"/>
        <v>8.1716816862685195E-3</v>
      </c>
    </row>
    <row r="13" spans="1:28" s="32" customFormat="1" ht="34.5" x14ac:dyDescent="0.25">
      <c r="A13" s="46">
        <v>8</v>
      </c>
      <c r="B13" s="4" t="s">
        <v>56</v>
      </c>
      <c r="C13" s="37">
        <v>5</v>
      </c>
      <c r="D13" s="35">
        <f t="shared" si="0"/>
        <v>6.7476383265856954E-3</v>
      </c>
      <c r="E13" s="37">
        <v>2</v>
      </c>
      <c r="F13" s="36">
        <f t="shared" si="1"/>
        <v>2.7027027027027029E-3</v>
      </c>
      <c r="G13" s="37">
        <v>7</v>
      </c>
      <c r="H13" s="36">
        <f t="shared" si="13"/>
        <v>6.3291139240506328E-3</v>
      </c>
      <c r="I13" s="37">
        <v>3</v>
      </c>
      <c r="J13" s="36">
        <f t="shared" si="2"/>
        <v>3.3185840707964601E-3</v>
      </c>
      <c r="K13" s="37">
        <v>14</v>
      </c>
      <c r="L13" s="36">
        <f t="shared" si="3"/>
        <v>1.2313104661389622E-2</v>
      </c>
      <c r="M13" s="37">
        <v>11</v>
      </c>
      <c r="N13" s="36">
        <f t="shared" si="4"/>
        <v>1.0054844606946984E-2</v>
      </c>
      <c r="O13" s="37">
        <v>4</v>
      </c>
      <c r="P13" s="36">
        <f t="shared" si="5"/>
        <v>3.6529680365296802E-3</v>
      </c>
      <c r="Q13" s="37">
        <v>9</v>
      </c>
      <c r="R13" s="36">
        <f t="shared" si="6"/>
        <v>9.5948827292110881E-3</v>
      </c>
      <c r="S13" s="37">
        <v>5</v>
      </c>
      <c r="T13" s="36">
        <f t="shared" si="7"/>
        <v>5.4466230936819175E-3</v>
      </c>
      <c r="U13" s="37">
        <v>10</v>
      </c>
      <c r="V13" s="36">
        <f t="shared" si="8"/>
        <v>7.446016381236039E-3</v>
      </c>
      <c r="W13" s="37">
        <v>7</v>
      </c>
      <c r="X13" s="36">
        <f t="shared" si="9"/>
        <v>4.2971147943523637E-3</v>
      </c>
      <c r="Y13" s="37">
        <v>3</v>
      </c>
      <c r="Z13" s="36">
        <f t="shared" si="10"/>
        <v>2.070393374741201E-3</v>
      </c>
      <c r="AA13" s="41">
        <f>SUMIF($C$5:$Z$5,"Քանակ",C13:Z26)</f>
        <v>80</v>
      </c>
      <c r="AB13" s="42">
        <f t="shared" si="12"/>
        <v>6.1096685504811368E-3</v>
      </c>
    </row>
    <row r="14" spans="1:28" s="32" customFormat="1" ht="17.25" x14ac:dyDescent="0.25">
      <c r="A14" s="46">
        <v>9</v>
      </c>
      <c r="B14" s="4" t="s">
        <v>5</v>
      </c>
      <c r="C14" s="37">
        <v>41</v>
      </c>
      <c r="D14" s="35">
        <f t="shared" si="0"/>
        <v>5.5330634278002701E-2</v>
      </c>
      <c r="E14" s="37">
        <v>42</v>
      </c>
      <c r="F14" s="36">
        <f t="shared" si="1"/>
        <v>5.675675675675676E-2</v>
      </c>
      <c r="G14" s="37">
        <v>75</v>
      </c>
      <c r="H14" s="36">
        <f t="shared" si="13"/>
        <v>6.7811934900542492E-2</v>
      </c>
      <c r="I14" s="37">
        <v>49</v>
      </c>
      <c r="J14" s="36">
        <f t="shared" si="2"/>
        <v>5.4203539823008851E-2</v>
      </c>
      <c r="K14" s="37">
        <v>72</v>
      </c>
      <c r="L14" s="36">
        <f t="shared" si="3"/>
        <v>6.3324538258575203E-2</v>
      </c>
      <c r="M14" s="37">
        <v>53</v>
      </c>
      <c r="N14" s="36">
        <f t="shared" si="4"/>
        <v>4.8446069469835464E-2</v>
      </c>
      <c r="O14" s="37">
        <v>36</v>
      </c>
      <c r="P14" s="36">
        <f t="shared" si="5"/>
        <v>3.287671232876712E-2</v>
      </c>
      <c r="Q14" s="37">
        <v>49</v>
      </c>
      <c r="R14" s="36">
        <f t="shared" si="6"/>
        <v>5.2238805970149252E-2</v>
      </c>
      <c r="S14" s="37">
        <v>40</v>
      </c>
      <c r="T14" s="36">
        <f t="shared" si="7"/>
        <v>4.357298474945534E-2</v>
      </c>
      <c r="U14" s="37">
        <v>17</v>
      </c>
      <c r="V14" s="36">
        <f t="shared" si="8"/>
        <v>1.2658227848101266E-2</v>
      </c>
      <c r="W14" s="37">
        <v>38</v>
      </c>
      <c r="X14" s="36">
        <f t="shared" si="9"/>
        <v>2.3327194597912829E-2</v>
      </c>
      <c r="Y14" s="37">
        <v>28</v>
      </c>
      <c r="Z14" s="36">
        <f t="shared" si="10"/>
        <v>1.932367149758454E-2</v>
      </c>
      <c r="AA14" s="41">
        <f>SUMIF($C$5:$Z$5,"Քանակ",C14:Z26)</f>
        <v>540</v>
      </c>
      <c r="AB14" s="42">
        <f t="shared" si="12"/>
        <v>4.1240262715747669E-2</v>
      </c>
    </row>
    <row r="15" spans="1:28" s="32" customFormat="1" ht="34.5" x14ac:dyDescent="0.25">
      <c r="A15" s="46">
        <v>10</v>
      </c>
      <c r="B15" s="50" t="s">
        <v>57</v>
      </c>
      <c r="C15" s="37">
        <v>24</v>
      </c>
      <c r="D15" s="35">
        <f t="shared" si="0"/>
        <v>3.2388663967611336E-2</v>
      </c>
      <c r="E15" s="37">
        <v>14</v>
      </c>
      <c r="F15" s="36">
        <f t="shared" si="1"/>
        <v>1.891891891891892E-2</v>
      </c>
      <c r="G15" s="37">
        <v>11</v>
      </c>
      <c r="H15" s="36">
        <f t="shared" si="13"/>
        <v>9.9457504520795662E-3</v>
      </c>
      <c r="I15" s="37">
        <v>25</v>
      </c>
      <c r="J15" s="36">
        <f t="shared" si="2"/>
        <v>2.7654867256637169E-2</v>
      </c>
      <c r="K15" s="37">
        <v>30</v>
      </c>
      <c r="L15" s="36">
        <f t="shared" si="3"/>
        <v>2.6385224274406333E-2</v>
      </c>
      <c r="M15" s="37">
        <v>17</v>
      </c>
      <c r="N15" s="36">
        <f t="shared" si="4"/>
        <v>1.5539305301645339E-2</v>
      </c>
      <c r="O15" s="37">
        <v>24</v>
      </c>
      <c r="P15" s="36">
        <f t="shared" si="5"/>
        <v>2.1917808219178082E-2</v>
      </c>
      <c r="Q15" s="37">
        <v>29</v>
      </c>
      <c r="R15" s="36">
        <f t="shared" si="6"/>
        <v>3.0916844349680169E-2</v>
      </c>
      <c r="S15" s="37">
        <v>17</v>
      </c>
      <c r="T15" s="36">
        <f t="shared" si="7"/>
        <v>1.8518518518518517E-2</v>
      </c>
      <c r="U15" s="37">
        <v>16</v>
      </c>
      <c r="V15" s="36">
        <f t="shared" si="8"/>
        <v>1.1913626209977662E-2</v>
      </c>
      <c r="W15" s="37">
        <v>28</v>
      </c>
      <c r="X15" s="36">
        <f t="shared" si="9"/>
        <v>1.7188459177409455E-2</v>
      </c>
      <c r="Y15" s="37">
        <v>13</v>
      </c>
      <c r="Z15" s="36">
        <f t="shared" si="10"/>
        <v>8.9717046238785361E-3</v>
      </c>
      <c r="AA15" s="41">
        <f>SUMIF($C$5:$Z$5,"Քանակ",C15:Z26)</f>
        <v>248</v>
      </c>
      <c r="AB15" s="42">
        <f t="shared" si="12"/>
        <v>1.8939972506491522E-2</v>
      </c>
    </row>
    <row r="16" spans="1:28" s="32" customFormat="1" ht="17.25" x14ac:dyDescent="0.25">
      <c r="A16" s="46">
        <v>11</v>
      </c>
      <c r="B16" s="4" t="s">
        <v>21</v>
      </c>
      <c r="C16" s="37">
        <v>23</v>
      </c>
      <c r="D16" s="35">
        <f t="shared" si="0"/>
        <v>3.1039136302294199E-2</v>
      </c>
      <c r="E16" s="37">
        <v>19</v>
      </c>
      <c r="F16" s="36">
        <f t="shared" si="1"/>
        <v>2.5675675675675677E-2</v>
      </c>
      <c r="G16" s="37">
        <v>20</v>
      </c>
      <c r="H16" s="36">
        <f t="shared" si="13"/>
        <v>1.8083182640144666E-2</v>
      </c>
      <c r="I16" s="37">
        <v>24</v>
      </c>
      <c r="J16" s="36">
        <f t="shared" si="2"/>
        <v>2.6548672566371681E-2</v>
      </c>
      <c r="K16" s="37">
        <v>38</v>
      </c>
      <c r="L16" s="36">
        <f t="shared" si="3"/>
        <v>3.3421284080914687E-2</v>
      </c>
      <c r="M16" s="37">
        <v>34</v>
      </c>
      <c r="N16" s="36">
        <f t="shared" si="4"/>
        <v>3.1078610603290677E-2</v>
      </c>
      <c r="O16" s="37">
        <v>25</v>
      </c>
      <c r="P16" s="36">
        <f t="shared" si="5"/>
        <v>2.2831050228310501E-2</v>
      </c>
      <c r="Q16" s="37">
        <v>30</v>
      </c>
      <c r="R16" s="36">
        <f t="shared" si="6"/>
        <v>3.1982942430703626E-2</v>
      </c>
      <c r="S16" s="37">
        <v>32</v>
      </c>
      <c r="T16" s="36">
        <f t="shared" si="7"/>
        <v>3.4858387799564274E-2</v>
      </c>
      <c r="U16" s="37">
        <v>541</v>
      </c>
      <c r="V16" s="36">
        <f t="shared" si="8"/>
        <v>0.40282948622486969</v>
      </c>
      <c r="W16" s="37">
        <v>774</v>
      </c>
      <c r="X16" s="36">
        <f t="shared" si="9"/>
        <v>0.47513812154696133</v>
      </c>
      <c r="Y16" s="37">
        <v>378</v>
      </c>
      <c r="Z16" s="36">
        <f t="shared" si="10"/>
        <v>0.2608695652173913</v>
      </c>
      <c r="AA16" s="41">
        <f t="shared" ref="AA16:AA22" si="14">SUMIF($C$5:$Z$5,"Քանակ",C16:Z27)</f>
        <v>1938</v>
      </c>
      <c r="AB16" s="42">
        <f t="shared" si="12"/>
        <v>0.14800672063540554</v>
      </c>
    </row>
    <row r="17" spans="1:28" s="32" customFormat="1" ht="17.25" x14ac:dyDescent="0.25">
      <c r="A17" s="46">
        <v>12</v>
      </c>
      <c r="B17" s="4" t="s">
        <v>58</v>
      </c>
      <c r="C17" s="37">
        <v>12</v>
      </c>
      <c r="D17" s="35">
        <f t="shared" si="0"/>
        <v>1.6194331983805668E-2</v>
      </c>
      <c r="E17" s="37">
        <v>11</v>
      </c>
      <c r="F17" s="36">
        <f t="shared" si="1"/>
        <v>1.4864864864864866E-2</v>
      </c>
      <c r="G17" s="37">
        <v>18</v>
      </c>
      <c r="H17" s="36">
        <f t="shared" si="13"/>
        <v>1.62748643761302E-2</v>
      </c>
      <c r="I17" s="37">
        <v>18</v>
      </c>
      <c r="J17" s="36">
        <f t="shared" si="2"/>
        <v>1.9911504424778761E-2</v>
      </c>
      <c r="K17" s="37">
        <v>17</v>
      </c>
      <c r="L17" s="36">
        <f t="shared" si="3"/>
        <v>1.4951627088830254E-2</v>
      </c>
      <c r="M17" s="37">
        <v>19</v>
      </c>
      <c r="N17" s="36">
        <f t="shared" si="4"/>
        <v>1.736745886654479E-2</v>
      </c>
      <c r="O17" s="37">
        <v>15</v>
      </c>
      <c r="P17" s="36">
        <f t="shared" si="5"/>
        <v>1.3698630136986301E-2</v>
      </c>
      <c r="Q17" s="37">
        <v>18</v>
      </c>
      <c r="R17" s="36">
        <f t="shared" si="6"/>
        <v>1.9189765458422176E-2</v>
      </c>
      <c r="S17" s="37">
        <v>14</v>
      </c>
      <c r="T17" s="36">
        <f t="shared" si="7"/>
        <v>1.5250544662309368E-2</v>
      </c>
      <c r="U17" s="37">
        <v>30</v>
      </c>
      <c r="V17" s="36">
        <f t="shared" si="8"/>
        <v>2.2338049143708117E-2</v>
      </c>
      <c r="W17" s="37">
        <v>28</v>
      </c>
      <c r="X17" s="36">
        <f t="shared" si="9"/>
        <v>1.7188459177409455E-2</v>
      </c>
      <c r="Y17" s="37">
        <v>9</v>
      </c>
      <c r="Z17" s="36">
        <f t="shared" si="10"/>
        <v>6.2111801242236021E-3</v>
      </c>
      <c r="AA17" s="41">
        <f t="shared" si="14"/>
        <v>209</v>
      </c>
      <c r="AB17" s="42">
        <f t="shared" si="12"/>
        <v>1.5961509088131969E-2</v>
      </c>
    </row>
    <row r="18" spans="1:28" s="32" customFormat="1" ht="17.25" x14ac:dyDescent="0.25">
      <c r="A18" s="46">
        <v>13</v>
      </c>
      <c r="B18" s="4" t="s">
        <v>15</v>
      </c>
      <c r="C18" s="37">
        <v>3</v>
      </c>
      <c r="D18" s="35">
        <f t="shared" si="0"/>
        <v>4.048582995951417E-3</v>
      </c>
      <c r="E18" s="37">
        <v>5</v>
      </c>
      <c r="F18" s="36">
        <f t="shared" si="1"/>
        <v>6.7567567567567571E-3</v>
      </c>
      <c r="G18" s="37">
        <v>9</v>
      </c>
      <c r="H18" s="36">
        <f t="shared" si="13"/>
        <v>8.1374321880651E-3</v>
      </c>
      <c r="I18" s="37">
        <v>6</v>
      </c>
      <c r="J18" s="36">
        <f t="shared" si="2"/>
        <v>6.6371681415929203E-3</v>
      </c>
      <c r="K18" s="37">
        <v>5</v>
      </c>
      <c r="L18" s="36">
        <f t="shared" si="3"/>
        <v>4.3975373790677225E-3</v>
      </c>
      <c r="M18" s="37">
        <v>11</v>
      </c>
      <c r="N18" s="36">
        <f t="shared" si="4"/>
        <v>1.0054844606946984E-2</v>
      </c>
      <c r="O18" s="37">
        <v>16</v>
      </c>
      <c r="P18" s="36">
        <f t="shared" si="5"/>
        <v>1.4611872146118721E-2</v>
      </c>
      <c r="Q18" s="37">
        <v>8</v>
      </c>
      <c r="R18" s="36">
        <f t="shared" si="6"/>
        <v>8.5287846481876331E-3</v>
      </c>
      <c r="S18" s="37">
        <v>10</v>
      </c>
      <c r="T18" s="36">
        <f t="shared" si="7"/>
        <v>1.0893246187363835E-2</v>
      </c>
      <c r="U18" s="37">
        <v>12</v>
      </c>
      <c r="V18" s="36">
        <f t="shared" si="8"/>
        <v>8.9352196574832461E-3</v>
      </c>
      <c r="W18" s="37">
        <v>2</v>
      </c>
      <c r="X18" s="36">
        <f t="shared" si="9"/>
        <v>1.2277470841006752E-3</v>
      </c>
      <c r="Y18" s="37">
        <v>1</v>
      </c>
      <c r="Z18" s="36">
        <f t="shared" si="10"/>
        <v>6.9013112491373362E-4</v>
      </c>
      <c r="AA18" s="41">
        <f t="shared" si="14"/>
        <v>88</v>
      </c>
      <c r="AB18" s="42">
        <f t="shared" si="12"/>
        <v>6.7206354055292499E-3</v>
      </c>
    </row>
    <row r="19" spans="1:28" s="32" customFormat="1" ht="17.25" x14ac:dyDescent="0.25">
      <c r="A19" s="46">
        <v>14</v>
      </c>
      <c r="B19" s="3" t="s">
        <v>59</v>
      </c>
      <c r="C19" s="37">
        <v>5</v>
      </c>
      <c r="D19" s="35">
        <f t="shared" si="0"/>
        <v>6.7476383265856954E-3</v>
      </c>
      <c r="E19" s="37">
        <v>1</v>
      </c>
      <c r="F19" s="36">
        <f t="shared" si="1"/>
        <v>1.3513513513513514E-3</v>
      </c>
      <c r="G19" s="37">
        <v>6</v>
      </c>
      <c r="H19" s="36">
        <f t="shared" si="13"/>
        <v>5.4249547920433997E-3</v>
      </c>
      <c r="I19" s="37">
        <v>3</v>
      </c>
      <c r="J19" s="36">
        <f t="shared" si="2"/>
        <v>3.3185840707964601E-3</v>
      </c>
      <c r="K19" s="37">
        <v>11</v>
      </c>
      <c r="L19" s="36">
        <f t="shared" si="3"/>
        <v>9.6745822339489879E-3</v>
      </c>
      <c r="M19" s="37">
        <v>20</v>
      </c>
      <c r="N19" s="36">
        <f t="shared" si="4"/>
        <v>1.8281535648994516E-2</v>
      </c>
      <c r="O19" s="37">
        <v>13</v>
      </c>
      <c r="P19" s="36">
        <f t="shared" si="5"/>
        <v>1.1872146118721462E-2</v>
      </c>
      <c r="Q19" s="37">
        <v>13</v>
      </c>
      <c r="R19" s="36">
        <f t="shared" si="6"/>
        <v>1.3859275053304905E-2</v>
      </c>
      <c r="S19" s="37">
        <v>16</v>
      </c>
      <c r="T19" s="36">
        <f t="shared" si="7"/>
        <v>1.7429193899782137E-2</v>
      </c>
      <c r="U19" s="37">
        <v>12</v>
      </c>
      <c r="V19" s="36">
        <f t="shared" si="8"/>
        <v>8.9352196574832461E-3</v>
      </c>
      <c r="W19" s="37">
        <v>11</v>
      </c>
      <c r="X19" s="36">
        <f t="shared" si="9"/>
        <v>6.752608962553714E-3</v>
      </c>
      <c r="Y19" s="37">
        <v>8</v>
      </c>
      <c r="Z19" s="36">
        <f t="shared" si="10"/>
        <v>5.521048999309869E-3</v>
      </c>
      <c r="AA19" s="41">
        <f t="shared" si="14"/>
        <v>119</v>
      </c>
      <c r="AB19" s="42">
        <f t="shared" si="12"/>
        <v>9.088131968840691E-3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>
        <v>0</v>
      </c>
      <c r="T20" s="36">
        <f t="shared" si="7"/>
        <v>0</v>
      </c>
      <c r="U20" s="37">
        <v>0</v>
      </c>
      <c r="V20" s="36">
        <f t="shared" si="8"/>
        <v>0</v>
      </c>
      <c r="W20" s="37">
        <v>0</v>
      </c>
      <c r="X20" s="36">
        <f t="shared" si="9"/>
        <v>0</v>
      </c>
      <c r="Y20" s="37">
        <v>0</v>
      </c>
      <c r="Z20" s="36">
        <f t="shared" si="10"/>
        <v>0</v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105</v>
      </c>
      <c r="D21" s="35">
        <f t="shared" si="0"/>
        <v>0.1417004048582996</v>
      </c>
      <c r="E21" s="37">
        <v>165</v>
      </c>
      <c r="F21" s="36">
        <f t="shared" si="1"/>
        <v>0.22297297297297297</v>
      </c>
      <c r="G21" s="37">
        <v>283</v>
      </c>
      <c r="H21" s="36">
        <f t="shared" si="13"/>
        <v>0.25587703435804704</v>
      </c>
      <c r="I21" s="37">
        <v>239</v>
      </c>
      <c r="J21" s="36">
        <f t="shared" si="2"/>
        <v>0.26438053097345132</v>
      </c>
      <c r="K21" s="37">
        <v>303</v>
      </c>
      <c r="L21" s="36">
        <f t="shared" si="3"/>
        <v>0.26649076517150394</v>
      </c>
      <c r="M21" s="37">
        <v>203</v>
      </c>
      <c r="N21" s="36">
        <f t="shared" si="4"/>
        <v>0.18555758683729434</v>
      </c>
      <c r="O21" s="37">
        <v>249</v>
      </c>
      <c r="P21" s="36">
        <f t="shared" si="5"/>
        <v>0.22739726027397261</v>
      </c>
      <c r="Q21" s="37">
        <v>191</v>
      </c>
      <c r="R21" s="36">
        <f t="shared" si="6"/>
        <v>0.20362473347547974</v>
      </c>
      <c r="S21" s="37">
        <v>163</v>
      </c>
      <c r="T21" s="36">
        <f t="shared" si="7"/>
        <v>0.1775599128540305</v>
      </c>
      <c r="U21" s="37">
        <v>117</v>
      </c>
      <c r="V21" s="36">
        <f t="shared" si="8"/>
        <v>8.7118391660461647E-2</v>
      </c>
      <c r="W21" s="37">
        <v>168</v>
      </c>
      <c r="X21" s="36">
        <f t="shared" si="9"/>
        <v>0.10313075506445672</v>
      </c>
      <c r="Y21" s="37">
        <v>360</v>
      </c>
      <c r="Z21" s="36">
        <f t="shared" si="10"/>
        <v>0.2484472049689441</v>
      </c>
      <c r="AA21" s="41">
        <f t="shared" si="14"/>
        <v>2546</v>
      </c>
      <c r="AB21" s="42">
        <f t="shared" si="12"/>
        <v>0.19444020161906217</v>
      </c>
    </row>
    <row r="22" spans="1:28" s="32" customFormat="1" ht="18" thickBot="1" x14ac:dyDescent="0.3">
      <c r="A22" s="46">
        <v>17</v>
      </c>
      <c r="B22" s="47" t="s">
        <v>61</v>
      </c>
      <c r="C22" s="49">
        <v>3</v>
      </c>
      <c r="D22" s="35">
        <f t="shared" si="0"/>
        <v>4.048582995951417E-3</v>
      </c>
      <c r="E22" s="37">
        <v>9</v>
      </c>
      <c r="F22" s="36">
        <f t="shared" si="1"/>
        <v>1.2162162162162163E-2</v>
      </c>
      <c r="G22" s="37">
        <v>8</v>
      </c>
      <c r="H22" s="36">
        <f t="shared" si="13"/>
        <v>7.2332730560578659E-3</v>
      </c>
      <c r="I22" s="37">
        <v>16</v>
      </c>
      <c r="J22" s="36">
        <f t="shared" si="2"/>
        <v>1.7699115044247787E-2</v>
      </c>
      <c r="K22" s="49">
        <v>37</v>
      </c>
      <c r="L22" s="36">
        <f t="shared" si="3"/>
        <v>3.2541776605101144E-2</v>
      </c>
      <c r="M22" s="37">
        <v>30</v>
      </c>
      <c r="N22" s="36">
        <f t="shared" si="4"/>
        <v>2.7422303473491772E-2</v>
      </c>
      <c r="O22" s="37">
        <v>19</v>
      </c>
      <c r="P22" s="36">
        <f t="shared" si="5"/>
        <v>1.7351598173515982E-2</v>
      </c>
      <c r="Q22" s="37">
        <v>16</v>
      </c>
      <c r="R22" s="36">
        <f t="shared" si="6"/>
        <v>1.7057569296375266E-2</v>
      </c>
      <c r="S22" s="37">
        <v>13</v>
      </c>
      <c r="T22" s="36">
        <f t="shared" si="7"/>
        <v>1.4161220043572984E-2</v>
      </c>
      <c r="U22" s="37">
        <v>25</v>
      </c>
      <c r="V22" s="36">
        <f t="shared" si="8"/>
        <v>1.8615040953090096E-2</v>
      </c>
      <c r="W22" s="37">
        <v>41</v>
      </c>
      <c r="X22" s="36">
        <f t="shared" si="9"/>
        <v>2.5168815224063844E-2</v>
      </c>
      <c r="Y22" s="37">
        <v>22</v>
      </c>
      <c r="Z22" s="36">
        <f t="shared" si="10"/>
        <v>1.518288474810214E-2</v>
      </c>
      <c r="AA22" s="41">
        <f t="shared" si="14"/>
        <v>239</v>
      </c>
      <c r="AB22" s="42">
        <f t="shared" si="12"/>
        <v>1.8252634794562395E-2</v>
      </c>
    </row>
    <row r="23" spans="1:28" s="33" customFormat="1" ht="25.5" customHeight="1" x14ac:dyDescent="0.25">
      <c r="A23" s="93" t="s">
        <v>38</v>
      </c>
      <c r="B23" s="93"/>
      <c r="C23" s="38">
        <f t="shared" ref="C23:H23" si="15">SUM(C6:C22)</f>
        <v>741</v>
      </c>
      <c r="D23" s="39">
        <f t="shared" si="15"/>
        <v>1</v>
      </c>
      <c r="E23" s="38">
        <f t="shared" si="15"/>
        <v>740</v>
      </c>
      <c r="F23" s="39">
        <f t="shared" si="15"/>
        <v>1</v>
      </c>
      <c r="G23" s="38">
        <f>SUM(G6:G22)</f>
        <v>1106</v>
      </c>
      <c r="H23" s="39">
        <f t="shared" si="15"/>
        <v>1</v>
      </c>
      <c r="I23" s="38">
        <f t="shared" ref="I23:N23" si="16">SUM(I6:I22)</f>
        <v>904</v>
      </c>
      <c r="J23" s="39">
        <f t="shared" si="16"/>
        <v>1</v>
      </c>
      <c r="K23" s="38">
        <f t="shared" si="16"/>
        <v>1137</v>
      </c>
      <c r="L23" s="39">
        <f t="shared" si="16"/>
        <v>0.99999999999999989</v>
      </c>
      <c r="M23" s="38">
        <f t="shared" si="16"/>
        <v>1094</v>
      </c>
      <c r="N23" s="39">
        <f t="shared" si="16"/>
        <v>0.99999999999999978</v>
      </c>
      <c r="O23" s="38">
        <f t="shared" ref="O23:T23" si="17">SUM(O6:O22)</f>
        <v>1095</v>
      </c>
      <c r="P23" s="39">
        <f t="shared" si="17"/>
        <v>1</v>
      </c>
      <c r="Q23" s="38">
        <f t="shared" si="17"/>
        <v>938</v>
      </c>
      <c r="R23" s="39">
        <f t="shared" si="17"/>
        <v>0.99999999999999989</v>
      </c>
      <c r="S23" s="38">
        <f t="shared" si="17"/>
        <v>918</v>
      </c>
      <c r="T23" s="39">
        <f t="shared" si="17"/>
        <v>1</v>
      </c>
      <c r="U23" s="38">
        <f t="shared" ref="U23:Z23" si="18">SUM(U6:U22)</f>
        <v>1343</v>
      </c>
      <c r="V23" s="39">
        <f t="shared" si="18"/>
        <v>0.99999999999999989</v>
      </c>
      <c r="W23" s="38">
        <f t="shared" si="18"/>
        <v>1629</v>
      </c>
      <c r="X23" s="39">
        <f t="shared" si="18"/>
        <v>0.99999999999999989</v>
      </c>
      <c r="Y23" s="38">
        <f t="shared" si="18"/>
        <v>1449</v>
      </c>
      <c r="Z23" s="39">
        <f t="shared" si="18"/>
        <v>1</v>
      </c>
      <c r="AA23" s="43">
        <f>SUM(AA6:AA22)</f>
        <v>13094</v>
      </c>
      <c r="AB23" s="44">
        <f>SUM(AB6:AB22)</f>
        <v>1</v>
      </c>
    </row>
    <row r="25" spans="1:28" x14ac:dyDescent="0.25">
      <c r="E25" s="92"/>
      <c r="F25" s="92"/>
      <c r="G25" s="92"/>
      <c r="H25" s="92"/>
      <c r="I25" s="92"/>
      <c r="J25" s="92"/>
      <c r="K25" s="92"/>
      <c r="L25" s="92"/>
    </row>
    <row r="26" spans="1:28" x14ac:dyDescent="0.25">
      <c r="J26" s="92" t="s">
        <v>65</v>
      </c>
      <c r="K26" s="92"/>
      <c r="L26" s="92"/>
      <c r="M26" s="92"/>
      <c r="N26" s="92"/>
      <c r="O26" s="92"/>
      <c r="P26" s="92"/>
      <c r="Q26" s="92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2023-07-11T08:07:27Z</cp:lastPrinted>
  <dcterms:created xsi:type="dcterms:W3CDTF">2017-02-24T11:20:26Z</dcterms:created>
  <dcterms:modified xsi:type="dcterms:W3CDTF">2024-01-09T07:35:35Z</dcterms:modified>
</cp:coreProperties>
</file>