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Nersisyan\Desktop\12-դեկտեմբեր-2023\"/>
    </mc:Choice>
  </mc:AlternateContent>
  <bookViews>
    <workbookView xWindow="0" yWindow="540" windowWidth="24240" windowHeight="10290" tabRatio="877" activeTab="11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3" sheetId="13" r:id="rId19"/>
  </sheets>
  <definedNames>
    <definedName name="_xlnm.Print_Area" localSheetId="0">'Մ-01'!$A$1:$T$37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Q32" i="13" s="1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C32" i="20" l="1"/>
  <c r="C32" i="19"/>
  <c r="L32" i="13"/>
  <c r="C32" i="13" s="1"/>
  <c r="N9" i="17"/>
  <c r="T30" i="16"/>
  <c r="T29" i="16"/>
  <c r="F10" i="16" l="1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C28" i="25" s="1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C28" i="22" s="1"/>
  <c r="Q8" i="17" l="1"/>
  <c r="Q8" i="18"/>
  <c r="R8" i="18"/>
  <c r="Q8" i="20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C28" i="26"/>
  <c r="D8" i="26"/>
  <c r="C28" i="7"/>
  <c r="L9" i="7"/>
  <c r="L8" i="7" s="1"/>
  <c r="C28" i="8"/>
  <c r="L9" i="8"/>
  <c r="L8" i="8" s="1"/>
  <c r="C28" i="9"/>
  <c r="L9" i="9"/>
  <c r="L8" i="9" s="1"/>
  <c r="C28" i="10"/>
  <c r="L9" i="10"/>
  <c r="L8" i="10" s="1"/>
  <c r="C28" i="1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Q8" i="23"/>
  <c r="K8" i="23"/>
  <c r="I8" i="23"/>
  <c r="G8" i="23"/>
  <c r="C8" i="12" l="1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S8" i="20" s="1"/>
  <c r="R8" i="17"/>
  <c r="R8" i="20" s="1"/>
  <c r="C29" i="17"/>
  <c r="L11" i="17"/>
  <c r="D9" i="17"/>
  <c r="G8" i="17"/>
  <c r="E9" i="17"/>
  <c r="D8" i="17" l="1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28" i="24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<sst xmlns="http://schemas.openxmlformats.org/spreadsheetml/2006/main" count="1102" uniqueCount="98">
  <si>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</si>
  <si>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</si>
  <si>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</si>
  <si>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</si>
  <si>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</si>
  <si>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</si>
  <si>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</si>
  <si>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</si>
  <si>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</si>
  <si>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</si>
  <si>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</si>
  <si>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</si>
  <si>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</si>
  <si>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</si>
  <si>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</si>
  <si>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</si>
  <si>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</si>
  <si>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</si>
  <si>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</si>
  <si>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</si>
  <si>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</si>
  <si>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</si>
  <si>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</si>
  <si>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</si>
  <si>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</si>
  <si>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</si>
  <si>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</si>
  <si>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</si>
  <si>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</si>
  <si>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</si>
  <si>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</si>
  <si>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</si>
  <si>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</si>
  <si>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</si>
  <si>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</si>
  <si>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</si>
  <si>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</si>
  <si>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</si>
  <si>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</si>
  <si>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</si>
  <si>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</si>
  <si>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</si>
  <si>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</si>
  <si>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</si>
  <si>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</si>
  <si>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</si>
  <si>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</si>
  <si>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</si>
  <si>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</si>
  <si>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</si>
  <si>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</si>
  <si>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</si>
  <si>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</si>
  <si>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</si>
  <si>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>2023թ. հունվար ամսվա ընթացքում</t>
  </si>
  <si>
    <t>2023թ. փետրվար ամսվա ընթացքում</t>
  </si>
  <si>
    <t>2023թ. մարտ ամսվա ընթացքում</t>
  </si>
  <si>
    <t>2023թ. ապրիլ ամսվա ընթացքում</t>
  </si>
  <si>
    <t>2023թ. մայիս ամսվա ընթացքում</t>
  </si>
  <si>
    <t>2023թ. հունիս ամսվա ընթացքում</t>
  </si>
  <si>
    <t>2023թ. հուլիս ամսվա ընթացքում</t>
  </si>
  <si>
    <t>2023թ. օգոստոս ամսվա ընթացքում</t>
  </si>
  <si>
    <t>2023թ. սեպտեմբեր ամսվա ընթացքում</t>
  </si>
  <si>
    <t>2023թ. հոկտեմբեր ամսվա ընթացքում</t>
  </si>
  <si>
    <t>2023թ. նոյեմբեր ամսվա ընթացքում</t>
  </si>
  <si>
    <t>2023թ. դեկտեմբեր ամսվա ընթացքում</t>
  </si>
  <si>
    <t>2023թ.առաջին եռամսյակի ընթացքում</t>
  </si>
  <si>
    <t>2023թ. երկրորդ եռամսյակի ընթացքում</t>
  </si>
  <si>
    <t>2023թ. երրորդ եռամսյակի ընթացքում</t>
  </si>
  <si>
    <t>2023թ. չորորդ եռամսյակի ընթացքում</t>
  </si>
  <si>
    <t>2023թ. 1-ին կիսամյակի ընթացքում</t>
  </si>
  <si>
    <t>2023թ. 2-րդ կիսամյակի ընթացքում</t>
  </si>
  <si>
    <t xml:space="preserve">ՀՀ վարչապետի աշխատակազմից ստացված </t>
  </si>
  <si>
    <t>Հանդիպման հայտ</t>
  </si>
  <si>
    <r>
      <t xml:space="preserve">ԾԱՆՈԹՈՒԹՅՈՒՆ․       Հունվարի   1-ից մտիցի համարը սկսվում է  1-ից ավարտվում՝ 3716-ով, որից՝  </t>
    </r>
    <r>
      <rPr>
        <b/>
        <sz val="10"/>
        <color theme="9" tint="-0.249977111117893"/>
        <rFont val="GHEA Grapalat"/>
        <family val="3"/>
      </rPr>
      <t xml:space="preserve">ավարտված՝ 12 ,  չեղարկված՝  9 </t>
    </r>
    <r>
      <rPr>
        <b/>
        <sz val="10"/>
        <color theme="1"/>
        <rFont val="GHEA Grapalat"/>
      </rPr>
      <t xml:space="preserve">։  Դիմումների  դաշտում  նշված 2  հանդիպման   հայտերը  ներառված  չեն մտից ընդհանուր  3716-ի   մեջ՝ առանձին  համարակալմամբ  պայմանավորված:  Արդյունքում՝ 3716+2=3718:  </t>
    </r>
    <r>
      <rPr>
        <b/>
        <sz val="12"/>
        <color theme="1"/>
        <rFont val="GHEA Grapalat"/>
      </rPr>
      <t>ԸՆԴԱՄԵՆԸ  3718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</si>
  <si>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Փետրվարի 1-ից տիցի համարը սկսվում է 3717--ից ավարտվում՝ 7788-ով, ընդամենը 4072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12 </t>
    </r>
    <r>
      <rPr>
        <b/>
        <sz val="10"/>
        <color theme="1"/>
        <rFont val="GHEA Grapalat"/>
      </rPr>
      <t xml:space="preserve">։  Դիմումների  դաշտում  նշված 2  հանդիպման   հայտերը  ներառված  չեն մտից ընդհանուր  4072 -ի   մեջ՝ առանձին  համարակալմամբ  պայմանավորված:  Արդյունքում՝ 4072+2=4074:  </t>
    </r>
    <r>
      <rPr>
        <b/>
        <sz val="12"/>
        <color theme="1"/>
        <rFont val="GHEA Grapalat"/>
      </rPr>
      <t>ԸՆԴԱՄԵՆԸ  4074</t>
    </r>
    <r>
      <rPr>
        <b/>
        <sz val="10"/>
        <color theme="1"/>
        <rFont val="GHEA Grapalat"/>
      </rPr>
      <t xml:space="preserve"> մուտք։     </t>
    </r>
  </si>
  <si>
    <t>Տարբերություն- 1</t>
  </si>
  <si>
    <t>Տարբերություն-1</t>
  </si>
  <si>
    <t>Տարբերություն- 2</t>
  </si>
  <si>
    <r>
      <t xml:space="preserve">ԾԱՆՈԹՈՒԹՅՈՒՆ․       Ապրիլի 1-ից մտիցի համարը սկսվում է 12583--ից ավարտվում՝ 16916-ով, ընդամենը 4334 մուտք, որից՝  </t>
    </r>
    <r>
      <rPr>
        <b/>
        <sz val="10"/>
        <color theme="9" tint="-0.249977111117893"/>
        <rFont val="GHEA Grapalat"/>
        <family val="3"/>
      </rPr>
      <t xml:space="preserve">ավարտված՝ 21 ,  չեղարկված՝  17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1 </t>
    </r>
    <r>
      <rPr>
        <b/>
        <sz val="10"/>
        <color theme="1"/>
        <rFont val="GHEA Grapalat"/>
      </rPr>
      <t xml:space="preserve"> հանդիպման   հայտերը  ներառված  չեն մտից ընդհանուր  4334 -ի   մեջ՝ առանձին  համարակալմամբ  պայմանավորված:  Արդյունքում՝ 4334+</t>
    </r>
    <r>
      <rPr>
        <b/>
        <sz val="10"/>
        <rFont val="GHEA Grapalat"/>
      </rPr>
      <t>1=4335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4335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</si>
  <si>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16917--ից ավարտվում՝ 21488-ով, ընդամենը 4572 մուտք, որից՝  </t>
    </r>
    <r>
      <rPr>
        <b/>
        <sz val="10"/>
        <color theme="9" tint="-0.249977111117893"/>
        <rFont val="GHEA Grapalat"/>
        <family val="3"/>
      </rPr>
      <t xml:space="preserve">ավարտված՝ 18 ,  չեղարկված՝  23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3 </t>
    </r>
    <r>
      <rPr>
        <b/>
        <sz val="10"/>
        <color theme="1"/>
        <rFont val="GHEA Grapalat"/>
      </rPr>
      <t xml:space="preserve"> հանդիպման   հայտերը  ներառված  չեն մտից ընդհանուր  4572 -ի   մեջ՝ առանձին  համարակալմամբ  պայմանավորված:  Արդյունքում՝ 4531+</t>
    </r>
    <r>
      <rPr>
        <b/>
        <sz val="10"/>
        <rFont val="GHEA Grapalat"/>
      </rPr>
      <t>3=4534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4534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</si>
  <si>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Հունիսի 1-ից մտիցի համարը սկսվում է 21489-ից ավարտվում՝ 26072-ով, ընդամենը 4584 մուտք, որից՝  </t>
    </r>
    <r>
      <rPr>
        <b/>
        <sz val="10"/>
        <color theme="9" tint="-0.249977111117893"/>
        <rFont val="GHEA Grapalat"/>
        <family val="3"/>
      </rPr>
      <t xml:space="preserve">ավարտված՝ 30 ,  չեղարկված՝ 11 </t>
    </r>
    <r>
      <rPr>
        <b/>
        <sz val="10"/>
        <color theme="1"/>
        <rFont val="GHEA Grapalat"/>
      </rPr>
      <t>։  Դիմումների  դաշտում  նշված 5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4584 -ի   մեջ՝ առանձին  համարակալմամբ  պայմանավորված:  Արդյունքում՝ 4543+</t>
    </r>
    <r>
      <rPr>
        <b/>
        <sz val="10"/>
        <rFont val="GHEA Grapalat"/>
      </rPr>
      <t>5=4548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4548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</si>
  <si>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Հուլիսի 1-ից մտիցի համարը սկսվում է 26073-ից ավարտվում՝ 30452-ով, ընդամենը 4379 մուտք, որից՝  </t>
    </r>
    <r>
      <rPr>
        <b/>
        <sz val="10"/>
        <color theme="9" tint="-0.249977111117893"/>
        <rFont val="GHEA Grapalat"/>
        <family val="3"/>
      </rPr>
      <t xml:space="preserve">ավարտված՝ 13  ,  չեղարկված՝ 17 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4379 -ի   մեջ՝ առանձին  համարակալմամբ  պայմանավորված:  Արդյունքում՝ 4345+</t>
    </r>
    <r>
      <rPr>
        <b/>
        <sz val="10"/>
        <rFont val="GHEA Grapalat"/>
      </rPr>
      <t>4=4349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4349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</si>
  <si>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      Օգոստոսի 1-ից մտիցի համարը սկսվում է 30453-ից ավարտվում՝ 34644 - ով, ընդամենը 4192 մուտք, որից՝  </t>
    </r>
    <r>
      <rPr>
        <b/>
        <sz val="10"/>
        <color theme="9" tint="-0.249977111117893"/>
        <rFont val="GHEA Grapalat"/>
        <family val="3"/>
      </rPr>
      <t xml:space="preserve">ավարտված՝ 18  ,  չեղարկված՝ 11  </t>
    </r>
    <r>
      <rPr>
        <b/>
        <sz val="10"/>
        <color theme="1"/>
        <rFont val="GHEA Grapalat"/>
      </rPr>
      <t xml:space="preserve">։  Դիմումների  դաշտում  նշված  6 հանդիպման   հայտերը  ներառված  չեն մտից ընդհանուր  4192 -ի   մեջ՝ առանձին  համարակալմամբ  պայմանավորված:  Արդյունքում՝ 4163 + </t>
    </r>
    <r>
      <rPr>
        <b/>
        <sz val="10"/>
        <rFont val="GHEA Grapalat"/>
      </rPr>
      <t>6 = 4169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4169 </t>
    </r>
    <r>
      <rPr>
        <b/>
        <sz val="10"/>
        <color theme="1"/>
        <rFont val="GHEA Grapalat"/>
      </rPr>
      <t xml:space="preserve">մուտք։     </t>
    </r>
  </si>
  <si>
    <t xml:space="preserve">ԾԱՆՈԹՈՒԹՅՈՒՆ։  Մասնակիցների թիվը ամբողջական չէ, քանի որ նախարարի և նախարարի տեղակալներից  մեկ ընդունելությանը  մասնակցել են ՀԿ-ների ներկայացուցիչներ  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</si>
  <si>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</si>
  <si>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</si>
  <si>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</si>
  <si>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</si>
  <si>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r>
      <t xml:space="preserve">ԾԱՆՈԹՈՒԹՅՈՒՆ․       Մարտի 1-ից մտիցի համարը սկսվում է 7789--ից ավարտվում՝ 12582-ով, ընդամենը 4794 մուտք, որից՝  </t>
    </r>
    <r>
      <rPr>
        <b/>
        <sz val="10"/>
        <color theme="9" tint="-0.249977111117893"/>
        <rFont val="GHEA Grapalat"/>
        <family val="3"/>
      </rPr>
      <t xml:space="preserve">ավարտված՝ 19 ,  չեղարկված՝  15 </t>
    </r>
    <r>
      <rPr>
        <b/>
        <sz val="10"/>
        <color theme="1"/>
        <rFont val="GHEA Grapalat"/>
      </rPr>
      <t xml:space="preserve">։  Դիմումների  դաշտում  նշված 4  հանդիպման   հայտերը  ներառված  չեն մտից ընդհանուր  4794 -ի   մեջ՝ առանձին  համարակալմամբ  պայմանավորված:  Արդյունքում՝ 4794+4=4798:  </t>
    </r>
    <r>
      <rPr>
        <b/>
        <sz val="12"/>
        <color theme="1"/>
        <rFont val="GHEA Grapalat"/>
      </rPr>
      <t>ԸՆԴԱՄԵՆԸ  4798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</si>
  <si>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Սեպտեմբերի 1-ից մտիցի համարը սկսվում է 34645-ից ավարտվում՝ 38648 - ով, ընդամենը 4004 մուտք, որից՝  </t>
    </r>
    <r>
      <rPr>
        <b/>
        <sz val="10"/>
        <color theme="9" tint="-0.249977111117893"/>
        <rFont val="GHEA Grapalat"/>
        <family val="3"/>
      </rPr>
      <t>ավարտված՝ 24,չեղարկված՝ 12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4004 -ի   մեջ՝ առանձին  համարակալմամբ  պայմանավորված:  Արդյունքում՝ 3968 + 3</t>
    </r>
    <r>
      <rPr>
        <b/>
        <sz val="10"/>
        <rFont val="GHEA Grapalat"/>
      </rPr>
      <t xml:space="preserve"> = 3971: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3971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</si>
  <si>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Հոկտեմբերի 1-ից մտիցի համարը սկսվում է 38649-ից ավարտվում՝ 43882 - ով, ընդամենը 5234 մուտք, որից՝  </t>
    </r>
    <r>
      <rPr>
        <b/>
        <sz val="10"/>
        <color theme="9" tint="-0.249977111117893"/>
        <rFont val="GHEA Grapalat"/>
        <family val="3"/>
      </rPr>
      <t>ավարտված՝ 19, չեղարկված՝ 14</t>
    </r>
    <r>
      <rPr>
        <b/>
        <sz val="10"/>
        <color theme="1"/>
        <rFont val="GHEA Grapalat"/>
      </rPr>
      <t>։  Դիմումների  դաշտում  նշված 3 հանդիպման   հայտերը  ներառված  չեն մտից ընդհանուր  5234 -ի   մեջ՝ առանձին  համարակալմամբ  պայմանավորված:  Արդյունքում՝ 5201 +9</t>
    </r>
    <r>
      <rPr>
        <b/>
        <sz val="10"/>
        <rFont val="GHEA Grapalat"/>
      </rPr>
      <t xml:space="preserve"> = 5210: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5210 </t>
    </r>
    <r>
      <rPr>
        <b/>
        <sz val="10"/>
        <color theme="1"/>
        <rFont val="GHEA Grapalat"/>
      </rPr>
      <t xml:space="preserve">մուտք։     </t>
    </r>
  </si>
  <si>
    <t>վարչության պետի մոտ</t>
  </si>
  <si>
    <r>
      <t xml:space="preserve">ԾԱՆՈԹՈՒԹՅՈՒՆ․ Հոկտեմբերի 1-ից մտիցի համարը սկսվում է 43883-ից ավարտվում՝ 49562 - ով, ընդամենը 5680 մուտք, որից՝  </t>
    </r>
    <r>
      <rPr>
        <b/>
        <sz val="10"/>
        <color theme="9" tint="-0.249977111117893"/>
        <rFont val="GHEA Grapalat"/>
        <family val="3"/>
      </rPr>
      <t>ավարտված՝ 25, չեղարկված՝ 15</t>
    </r>
    <r>
      <rPr>
        <b/>
        <sz val="10"/>
        <color theme="1"/>
        <rFont val="GHEA Grapalat"/>
      </rPr>
      <t>։  Դիմումների  դաշտում  նշված 5 հանդիպման   հայտերը  ներառված  չեն մտից ընդհանուր  5680 -ի   մեջ՝ առանձին  համարակալմամբ  պայմանավորված:  Արդյունքում՝ 5640 +5</t>
    </r>
    <r>
      <rPr>
        <b/>
        <sz val="10"/>
        <rFont val="GHEA Grapalat"/>
      </rPr>
      <t xml:space="preserve"> = 5645: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5645 </t>
    </r>
    <r>
      <rPr>
        <b/>
        <sz val="10"/>
        <color theme="1"/>
        <rFont val="GHEA Grapalat"/>
      </rPr>
      <t xml:space="preserve">մուտք։     </t>
    </r>
  </si>
  <si>
    <t>Տարբերություն-2</t>
  </si>
  <si>
    <t>Այդ թվում փոխնախարարի մոտ կայացել է 1 կոլեկտիվ ընդունելություն՝ 4 անձի մասնակցությամբ</t>
  </si>
  <si>
    <t>Ընդունելություն գլխավոր քարտուղարի մոտ/վարչության պետ</t>
  </si>
  <si>
    <r>
      <t xml:space="preserve">ԾԱՆՈԹՈՒԹՅՈՒՆ․ Դեկտեմբերի 1-ից մտիցի համարը սկսվում է 49563-ից ավարտվում՝ 55222 -ով, ընդամենը 5660 մուտք, որից՝  </t>
    </r>
    <r>
      <rPr>
        <b/>
        <sz val="10"/>
        <color theme="9" tint="-0.249977111117893"/>
        <rFont val="GHEA Grapalat"/>
        <family val="3"/>
      </rPr>
      <t>ավարտված՝ 23, չեղարկված՝ 15</t>
    </r>
    <r>
      <rPr>
        <b/>
        <sz val="10"/>
        <color theme="1"/>
        <rFont val="GHEA Grapalat"/>
      </rPr>
      <t>։  Դիմումների  դաշտում  նշված 8 հանդիպման   հայտերը  ներառված  չեն մտից ընդհանուր  5660 -ի   մեջ՝ առանձին  համարակալմամբ  պայմանավորված:  Արդյունքում՝ 5622 +8</t>
    </r>
    <r>
      <rPr>
        <b/>
        <sz val="10"/>
        <rFont val="GHEA Grapalat"/>
      </rPr>
      <t xml:space="preserve"> = 5630: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5630 </t>
    </r>
    <r>
      <rPr>
        <b/>
        <sz val="10"/>
        <color theme="1"/>
        <rFont val="GHEA Grapalat"/>
      </rPr>
      <t xml:space="preserve">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</si>
</sst>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17" fillId="0" borderId="61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1"/>
  <sheetViews>
    <sheetView topLeftCell="A28" zoomScale="87" zoomScaleNormal="87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49" t="s">
        <v>45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7.75" customHeight="1" x14ac:dyDescent="0.3">
      <c r="A2" s="249" t="s">
        <v>54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18" x14ac:dyDescent="0.35">
      <c r="A3" s="250" t="s">
        <v>46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</row>
    <row r="4" spans="1:20" ht="15.75" thickBot="1" x14ac:dyDescent="0.35">
      <c r="Q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45.75" customHeight="1" x14ac:dyDescent="0.3">
      <c r="A6" s="253"/>
      <c r="B6" s="254"/>
      <c r="C6" s="257"/>
      <c r="D6" s="282" t="s">
        <v>4</v>
      </c>
      <c r="E6" s="283"/>
      <c r="F6" s="284"/>
      <c r="G6" s="217" t="s">
        <v>19</v>
      </c>
      <c r="H6" s="218"/>
      <c r="I6" s="217" t="s">
        <v>50</v>
      </c>
      <c r="J6" s="218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30.75" customHeight="1" thickBot="1" x14ac:dyDescent="0.35">
      <c r="A7" s="253"/>
      <c r="B7" s="254"/>
      <c r="C7" s="258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D8+L8+Q8+R8</f>
        <v>5082</v>
      </c>
      <c r="D8" s="279">
        <f>D9+E9+F9</f>
        <v>1385</v>
      </c>
      <c r="E8" s="280"/>
      <c r="F8" s="281"/>
      <c r="G8" s="221">
        <f>G9+H9</f>
        <v>24</v>
      </c>
      <c r="H8" s="222"/>
      <c r="I8" s="221">
        <f>I9+J9</f>
        <v>4</v>
      </c>
      <c r="J8" s="222"/>
      <c r="K8" s="60">
        <f>K9</f>
        <v>1</v>
      </c>
      <c r="L8" s="246">
        <f>L9+N9+O9</f>
        <v>1432</v>
      </c>
      <c r="M8" s="247"/>
      <c r="N8" s="247"/>
      <c r="O8" s="247"/>
      <c r="P8" s="248"/>
      <c r="Q8" s="178">
        <f>Q28</f>
        <v>2238</v>
      </c>
      <c r="R8" s="179">
        <f t="shared" ref="R8" si="0">SUM(R29:R30)</f>
        <v>27</v>
      </c>
      <c r="S8" s="232">
        <f>T31+S31</f>
        <v>1385</v>
      </c>
      <c r="T8" s="222"/>
    </row>
    <row r="9" spans="1:20" ht="18.75" customHeight="1" x14ac:dyDescent="0.3">
      <c r="A9" s="253"/>
      <c r="B9" s="255"/>
      <c r="C9" s="278"/>
      <c r="D9" s="25">
        <f>SUM(D10:D25)</f>
        <v>1328</v>
      </c>
      <c r="E9" s="15">
        <f>E10+E12+E14+E15</f>
        <v>16</v>
      </c>
      <c r="F9" s="15">
        <f>F10+F12+F14+F15</f>
        <v>41</v>
      </c>
      <c r="G9" s="4">
        <v>16</v>
      </c>
      <c r="H9" s="17">
        <v>8</v>
      </c>
      <c r="I9" s="4">
        <v>0</v>
      </c>
      <c r="J9" s="17">
        <v>4</v>
      </c>
      <c r="K9" s="55">
        <v>1</v>
      </c>
      <c r="L9" s="233">
        <f>L11+M11</f>
        <v>689</v>
      </c>
      <c r="M9" s="234"/>
      <c r="N9" s="128">
        <f>N27+N28</f>
        <v>2</v>
      </c>
      <c r="O9" s="235">
        <f>O27</f>
        <v>741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42">
        <v>12</v>
      </c>
      <c r="E10" s="26">
        <v>12</v>
      </c>
      <c r="F10" s="26">
        <v>31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42">
        <v>33</v>
      </c>
      <c r="E11" s="49"/>
      <c r="F11" s="54"/>
      <c r="G11" s="225"/>
      <c r="H11" s="226"/>
      <c r="I11" s="225"/>
      <c r="J11" s="226"/>
      <c r="K11" s="59"/>
      <c r="L11" s="25">
        <f>L27+L28</f>
        <v>656</v>
      </c>
      <c r="M11" s="132">
        <f>M27+M28</f>
        <v>33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42">
        <v>0</v>
      </c>
      <c r="E12" s="42">
        <v>4</v>
      </c>
      <c r="F12" s="26">
        <v>10</v>
      </c>
      <c r="G12" s="225"/>
      <c r="H12" s="226"/>
      <c r="I12" s="225"/>
      <c r="J12" s="226"/>
      <c r="K12" s="59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42">
        <v>4</v>
      </c>
      <c r="E13" s="50"/>
      <c r="F13" s="54"/>
      <c r="G13" s="225"/>
      <c r="H13" s="226"/>
      <c r="I13" s="225"/>
      <c r="J13" s="226"/>
      <c r="K13" s="59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42">
        <v>1</v>
      </c>
      <c r="E14" s="42">
        <v>0</v>
      </c>
      <c r="F14" s="42">
        <v>0</v>
      </c>
      <c r="G14" s="225"/>
      <c r="H14" s="226"/>
      <c r="I14" s="225"/>
      <c r="J14" s="226"/>
      <c r="K14" s="59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42">
        <v>1</v>
      </c>
      <c r="E15" s="42">
        <v>0</v>
      </c>
      <c r="F15" s="42">
        <v>0</v>
      </c>
      <c r="G15" s="225"/>
      <c r="H15" s="226"/>
      <c r="I15" s="225"/>
      <c r="J15" s="226"/>
      <c r="K15" s="59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42">
        <v>2</v>
      </c>
      <c r="E16" s="50"/>
      <c r="F16" s="62"/>
      <c r="G16" s="225"/>
      <c r="H16" s="226"/>
      <c r="I16" s="225"/>
      <c r="J16" s="226"/>
      <c r="K16" s="59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42">
        <v>1</v>
      </c>
      <c r="E17" s="50"/>
      <c r="F17" s="62"/>
      <c r="G17" s="225"/>
      <c r="H17" s="226"/>
      <c r="I17" s="225"/>
      <c r="J17" s="226"/>
      <c r="K17" s="59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42">
        <v>19</v>
      </c>
      <c r="E18" s="50"/>
      <c r="F18" s="62"/>
      <c r="G18" s="225"/>
      <c r="H18" s="226"/>
      <c r="I18" s="225"/>
      <c r="J18" s="226"/>
      <c r="K18" s="59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42">
        <v>66</v>
      </c>
      <c r="E19" s="50"/>
      <c r="F19" s="62"/>
      <c r="G19" s="225"/>
      <c r="H19" s="226"/>
      <c r="I19" s="225"/>
      <c r="J19" s="226"/>
      <c r="K19" s="59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25"/>
      <c r="H20" s="226"/>
      <c r="I20" s="225"/>
      <c r="J20" s="226"/>
      <c r="K20" s="59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43">
        <v>221</v>
      </c>
      <c r="E21" s="50"/>
      <c r="F21" s="62"/>
      <c r="G21" s="225"/>
      <c r="H21" s="226"/>
      <c r="I21" s="225"/>
      <c r="J21" s="226"/>
      <c r="K21" s="59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42">
        <v>89</v>
      </c>
      <c r="E22" s="50"/>
      <c r="F22" s="62"/>
      <c r="G22" s="225"/>
      <c r="H22" s="226"/>
      <c r="I22" s="225"/>
      <c r="J22" s="226"/>
      <c r="K22" s="59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42">
        <v>47</v>
      </c>
      <c r="E23" s="50"/>
      <c r="F23" s="62"/>
      <c r="G23" s="225"/>
      <c r="H23" s="226"/>
      <c r="I23" s="225"/>
      <c r="J23" s="226"/>
      <c r="K23" s="59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42">
        <v>508</v>
      </c>
      <c r="E24" s="50"/>
      <c r="F24" s="62"/>
      <c r="G24" s="225"/>
      <c r="H24" s="226"/>
      <c r="I24" s="225"/>
      <c r="J24" s="226"/>
      <c r="K24" s="59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42">
        <v>1</v>
      </c>
      <c r="E25" s="51"/>
      <c r="F25" s="62"/>
      <c r="G25" s="225"/>
      <c r="H25" s="226"/>
      <c r="I25" s="225"/>
      <c r="J25" s="226"/>
      <c r="K25" s="59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27"/>
      <c r="O26" s="12" t="s">
        <v>9</v>
      </c>
      <c r="P26" s="14" t="s">
        <v>87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30" t="s">
        <v>86</v>
      </c>
      <c r="B27" s="231"/>
      <c r="C27" s="9">
        <f>O27+P27</f>
        <v>955</v>
      </c>
      <c r="D27" s="306"/>
      <c r="E27" s="292"/>
      <c r="F27" s="292"/>
      <c r="G27" s="292"/>
      <c r="H27" s="293"/>
      <c r="I27" s="61"/>
      <c r="J27" s="61"/>
      <c r="K27" s="61"/>
      <c r="L27" s="16">
        <v>139</v>
      </c>
      <c r="M27" s="30">
        <v>6</v>
      </c>
      <c r="N27" s="30"/>
      <c r="O27" s="4">
        <v>741</v>
      </c>
      <c r="P27" s="17">
        <v>214</v>
      </c>
      <c r="Q27" s="48"/>
      <c r="R27" s="52"/>
      <c r="S27" s="237"/>
      <c r="T27" s="240"/>
    </row>
    <row r="28" spans="1:20" ht="65.25" customHeight="1" x14ac:dyDescent="0.3">
      <c r="A28" s="287" t="s">
        <v>88</v>
      </c>
      <c r="B28" s="288"/>
      <c r="C28" s="9">
        <f>L28+M28+Q28+E9+G8+R28+D11+D13+D16</f>
        <v>2888</v>
      </c>
      <c r="D28" s="289"/>
      <c r="E28" s="290"/>
      <c r="F28" s="290"/>
      <c r="G28" s="290"/>
      <c r="H28" s="291"/>
      <c r="I28" s="61"/>
      <c r="J28" s="61"/>
      <c r="K28" s="61"/>
      <c r="L28" s="16">
        <v>517</v>
      </c>
      <c r="M28" s="30">
        <v>27</v>
      </c>
      <c r="N28" s="30">
        <v>2</v>
      </c>
      <c r="O28" s="292"/>
      <c r="P28" s="293"/>
      <c r="Q28" s="5">
        <v>2238</v>
      </c>
      <c r="R28" s="45">
        <v>27</v>
      </c>
      <c r="S28" s="238"/>
      <c r="T28" s="242"/>
    </row>
    <row r="29" spans="1:20" ht="26.25" customHeight="1" x14ac:dyDescent="0.3">
      <c r="A29" s="230" t="s">
        <v>72</v>
      </c>
      <c r="B29" s="231"/>
      <c r="C29" s="9">
        <f>L29+Q29+R29</f>
        <v>336</v>
      </c>
      <c r="D29" s="306"/>
      <c r="E29" s="292"/>
      <c r="F29" s="292"/>
      <c r="G29" s="292"/>
      <c r="H29" s="293"/>
      <c r="I29" s="61"/>
      <c r="J29" s="61"/>
      <c r="K29" s="61"/>
      <c r="L29" s="5">
        <v>31</v>
      </c>
      <c r="M29" s="303"/>
      <c r="N29" s="304"/>
      <c r="O29" s="304"/>
      <c r="P29" s="305"/>
      <c r="Q29" s="5">
        <v>295</v>
      </c>
      <c r="R29" s="45">
        <v>10</v>
      </c>
      <c r="S29" s="238"/>
      <c r="T29" s="18">
        <v>230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17</v>
      </c>
      <c r="S30" s="239"/>
      <c r="T30" s="19">
        <v>190</v>
      </c>
    </row>
    <row r="31" spans="1:20" ht="22.15" customHeight="1" thickBo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6"/>
      <c r="S31" s="35">
        <v>965</v>
      </c>
      <c r="T31" s="36">
        <f>SUM(T29:T30)</f>
        <v>420</v>
      </c>
    </row>
    <row r="32" spans="1:20" ht="36" customHeight="1" x14ac:dyDescent="0.3">
      <c r="A32" s="287" t="s">
        <v>85</v>
      </c>
      <c r="B32" s="288"/>
      <c r="C32" s="191">
        <f>L32+Q32</f>
        <v>16</v>
      </c>
      <c r="D32" s="292"/>
      <c r="E32" s="292"/>
      <c r="F32" s="292"/>
      <c r="G32" s="292"/>
      <c r="H32" s="292"/>
      <c r="I32" s="292"/>
      <c r="J32" s="292"/>
      <c r="K32" s="292"/>
      <c r="L32" s="334">
        <v>8</v>
      </c>
      <c r="M32" s="335"/>
      <c r="N32" s="292"/>
      <c r="O32" s="292"/>
      <c r="P32" s="292"/>
      <c r="Q32" s="200">
        <v>8</v>
      </c>
      <c r="R32" s="292"/>
      <c r="S32" s="292"/>
      <c r="T32" s="292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31" t="s">
        <v>15</v>
      </c>
      <c r="M34" s="332"/>
      <c r="N34" s="331" t="s">
        <v>16</v>
      </c>
      <c r="O34" s="332"/>
      <c r="P34" s="321"/>
      <c r="Q34" s="322"/>
      <c r="R34" s="322"/>
      <c r="S34" s="322"/>
      <c r="T34" s="323"/>
    </row>
    <row r="35" spans="1:57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33">
        <v>0</v>
      </c>
      <c r="M35" s="333"/>
      <c r="N35" s="311">
        <v>0</v>
      </c>
      <c r="O35" s="312"/>
      <c r="P35" s="225"/>
      <c r="Q35" s="324"/>
      <c r="R35" s="324"/>
      <c r="S35" s="324"/>
      <c r="T35" s="226"/>
    </row>
    <row r="36" spans="1:57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33">
        <v>3</v>
      </c>
      <c r="M36" s="333"/>
      <c r="N36" s="311">
        <v>4</v>
      </c>
      <c r="O36" s="312"/>
      <c r="P36" s="225"/>
      <c r="Q36" s="324"/>
      <c r="R36" s="324"/>
      <c r="S36" s="324"/>
      <c r="T36" s="226"/>
    </row>
    <row r="37" spans="1:57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10">
        <v>0</v>
      </c>
      <c r="M37" s="310"/>
      <c r="N37" s="313">
        <v>0</v>
      </c>
      <c r="O37" s="314"/>
      <c r="P37" s="325"/>
      <c r="Q37" s="326"/>
      <c r="R37" s="326"/>
      <c r="S37" s="326"/>
      <c r="T37" s="327"/>
    </row>
    <row r="39" spans="1:57" s="129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3"/>
      <c r="V39" s="13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315" t="s">
        <v>74</v>
      </c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  <c r="P40" s="316"/>
      <c r="Q40" s="316"/>
      <c r="R40" s="316"/>
      <c r="S40" s="316"/>
      <c r="T40" s="317"/>
    </row>
    <row r="41" spans="1:57" ht="15.75" thickBot="1" x14ac:dyDescent="0.35">
      <c r="A41" s="318"/>
      <c r="B41" s="319"/>
      <c r="C41" s="319"/>
      <c r="D41" s="319"/>
      <c r="E41" s="319"/>
      <c r="F41" s="319"/>
      <c r="G41" s="319"/>
      <c r="H41" s="319"/>
      <c r="I41" s="319"/>
      <c r="J41" s="319"/>
      <c r="K41" s="319"/>
      <c r="L41" s="319"/>
      <c r="M41" s="319"/>
      <c r="N41" s="319"/>
      <c r="O41" s="319"/>
      <c r="P41" s="319"/>
      <c r="Q41" s="319"/>
      <c r="R41" s="319"/>
      <c r="S41" s="319"/>
      <c r="T41" s="320"/>
    </row>
  </sheetData>
  <mergeCells count="83"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A40:T41"/>
    <mergeCell ref="P34:T37"/>
    <mergeCell ref="A34:K34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opLeftCell="A22" zoomScale="96" zoomScaleNormal="96" zoomScaleSheetLayoutView="100" workbookViewId="0">
      <selection activeCell="E53" sqref="E53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</row>
    <row r="2" spans="1:20" ht="27.75" customHeight="1" x14ac:dyDescent="0.3">
      <c r="A2" s="337" t="s">
        <v>55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</row>
    <row r="4" spans="1:20" ht="15.75" thickBot="1" x14ac:dyDescent="0.35">
      <c r="P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36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30" customHeight="1" thickBot="1" x14ac:dyDescent="0.35">
      <c r="A7" s="253"/>
      <c r="B7" s="254"/>
      <c r="C7" s="258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D8+L8+R8+Q8</f>
        <v>5856</v>
      </c>
      <c r="D8" s="279">
        <f>D9+E9+F9</f>
        <v>1815</v>
      </c>
      <c r="E8" s="280"/>
      <c r="F8" s="281"/>
      <c r="G8" s="221">
        <f>G9+H9</f>
        <v>37</v>
      </c>
      <c r="H8" s="222"/>
      <c r="I8" s="221">
        <f>I9+J9</f>
        <v>3</v>
      </c>
      <c r="J8" s="222"/>
      <c r="K8" s="126">
        <f>K9</f>
        <v>3</v>
      </c>
      <c r="L8" s="279">
        <f>L9+N9+O9</f>
        <v>1472</v>
      </c>
      <c r="M8" s="280"/>
      <c r="N8" s="280"/>
      <c r="O8" s="280"/>
      <c r="P8" s="336"/>
      <c r="Q8" s="178">
        <f>Q28</f>
        <v>2519</v>
      </c>
      <c r="R8" s="179">
        <f t="shared" ref="R8" si="0">SUM(R29:R30)</f>
        <v>50</v>
      </c>
      <c r="S8" s="232">
        <f>T31+S31</f>
        <v>1671</v>
      </c>
      <c r="T8" s="222"/>
    </row>
    <row r="9" spans="1:20" ht="18.75" customHeight="1" x14ac:dyDescent="0.3">
      <c r="A9" s="253"/>
      <c r="B9" s="255"/>
      <c r="C9" s="278"/>
      <c r="D9" s="25">
        <f>SUM(D10:D25)</f>
        <v>1719</v>
      </c>
      <c r="E9" s="15">
        <f>E10+E12+E14+E15</f>
        <v>22</v>
      </c>
      <c r="F9" s="15">
        <f>F10+F12+F14+F15</f>
        <v>74</v>
      </c>
      <c r="G9" s="4">
        <v>27</v>
      </c>
      <c r="H9" s="17">
        <v>10</v>
      </c>
      <c r="I9" s="4">
        <v>1</v>
      </c>
      <c r="J9" s="17">
        <v>2</v>
      </c>
      <c r="K9" s="55">
        <v>3</v>
      </c>
      <c r="L9" s="233">
        <f>L11+M11</f>
        <v>730</v>
      </c>
      <c r="M9" s="234"/>
      <c r="N9" s="142">
        <f>N27+N28</f>
        <v>2</v>
      </c>
      <c r="O9" s="235">
        <f>O27</f>
        <v>740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42">
        <v>17</v>
      </c>
      <c r="E10" s="26">
        <v>20</v>
      </c>
      <c r="F10" s="26">
        <v>59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42">
        <v>22</v>
      </c>
      <c r="E11" s="49"/>
      <c r="F11" s="54"/>
      <c r="G11" s="225"/>
      <c r="H11" s="226"/>
      <c r="I11" s="225"/>
      <c r="J11" s="226"/>
      <c r="K11" s="147"/>
      <c r="L11" s="25">
        <f>L27+L28</f>
        <v>715</v>
      </c>
      <c r="M11" s="132">
        <f>M27+M28</f>
        <v>15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42">
        <v>2</v>
      </c>
      <c r="E12" s="42">
        <v>1</v>
      </c>
      <c r="F12" s="26">
        <v>2</v>
      </c>
      <c r="G12" s="225"/>
      <c r="H12" s="226"/>
      <c r="I12" s="225"/>
      <c r="J12" s="226"/>
      <c r="K12" s="147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42">
        <v>4</v>
      </c>
      <c r="E13" s="50"/>
      <c r="F13" s="54"/>
      <c r="G13" s="225"/>
      <c r="H13" s="226"/>
      <c r="I13" s="225"/>
      <c r="J13" s="226"/>
      <c r="K13" s="147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42">
        <v>2</v>
      </c>
      <c r="E14" s="42">
        <v>1</v>
      </c>
      <c r="F14" s="42">
        <v>13</v>
      </c>
      <c r="G14" s="225"/>
      <c r="H14" s="226"/>
      <c r="I14" s="225"/>
      <c r="J14" s="226"/>
      <c r="K14" s="147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42">
        <v>5</v>
      </c>
      <c r="E15" s="42">
        <v>0</v>
      </c>
      <c r="F15" s="42">
        <v>0</v>
      </c>
      <c r="G15" s="225"/>
      <c r="H15" s="226"/>
      <c r="I15" s="225"/>
      <c r="J15" s="226"/>
      <c r="K15" s="147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42">
        <v>7</v>
      </c>
      <c r="E16" s="50"/>
      <c r="F16" s="143"/>
      <c r="G16" s="225"/>
      <c r="H16" s="226"/>
      <c r="I16" s="225"/>
      <c r="J16" s="226"/>
      <c r="K16" s="147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42">
        <v>1</v>
      </c>
      <c r="E17" s="50"/>
      <c r="F17" s="143"/>
      <c r="G17" s="225"/>
      <c r="H17" s="226"/>
      <c r="I17" s="225"/>
      <c r="J17" s="226"/>
      <c r="K17" s="147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42">
        <v>21</v>
      </c>
      <c r="E18" s="50"/>
      <c r="F18" s="143"/>
      <c r="G18" s="225"/>
      <c r="H18" s="226"/>
      <c r="I18" s="225"/>
      <c r="J18" s="226"/>
      <c r="K18" s="147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42">
        <v>96</v>
      </c>
      <c r="E19" s="50"/>
      <c r="F19" s="143"/>
      <c r="G19" s="225"/>
      <c r="H19" s="226"/>
      <c r="I19" s="225"/>
      <c r="J19" s="226"/>
      <c r="K19" s="147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44" t="s">
        <v>29</v>
      </c>
      <c r="B20" s="145"/>
      <c r="C20" s="146"/>
      <c r="D20" s="42">
        <v>405</v>
      </c>
      <c r="E20" s="50"/>
      <c r="F20" s="143"/>
      <c r="G20" s="225"/>
      <c r="H20" s="226"/>
      <c r="I20" s="225"/>
      <c r="J20" s="226"/>
      <c r="K20" s="147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43">
        <v>426</v>
      </c>
      <c r="E21" s="50"/>
      <c r="F21" s="143"/>
      <c r="G21" s="225"/>
      <c r="H21" s="226"/>
      <c r="I21" s="225"/>
      <c r="J21" s="226"/>
      <c r="K21" s="147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42">
        <v>172</v>
      </c>
      <c r="E22" s="50"/>
      <c r="F22" s="143"/>
      <c r="G22" s="225"/>
      <c r="H22" s="226"/>
      <c r="I22" s="225"/>
      <c r="J22" s="226"/>
      <c r="K22" s="147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42">
        <v>52</v>
      </c>
      <c r="E23" s="50"/>
      <c r="F23" s="143"/>
      <c r="G23" s="225"/>
      <c r="H23" s="226"/>
      <c r="I23" s="225"/>
      <c r="J23" s="226"/>
      <c r="K23" s="147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42">
        <v>487</v>
      </c>
      <c r="E24" s="50"/>
      <c r="F24" s="143"/>
      <c r="G24" s="225"/>
      <c r="H24" s="226"/>
      <c r="I24" s="225"/>
      <c r="J24" s="226"/>
      <c r="K24" s="147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42">
        <v>0</v>
      </c>
      <c r="E25" s="51"/>
      <c r="F25" s="143"/>
      <c r="G25" s="225"/>
      <c r="H25" s="226"/>
      <c r="I25" s="225"/>
      <c r="J25" s="226"/>
      <c r="K25" s="147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40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1039</v>
      </c>
      <c r="D27" s="306"/>
      <c r="E27" s="292"/>
      <c r="F27" s="292"/>
      <c r="G27" s="292"/>
      <c r="H27" s="293"/>
      <c r="I27" s="141"/>
      <c r="J27" s="141"/>
      <c r="K27" s="141"/>
      <c r="L27" s="16">
        <v>161</v>
      </c>
      <c r="M27" s="30">
        <v>2</v>
      </c>
      <c r="N27" s="30"/>
      <c r="O27" s="4">
        <v>740</v>
      </c>
      <c r="P27" s="17">
        <v>299</v>
      </c>
      <c r="Q27" s="48"/>
      <c r="R27" s="52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L28+M28+Q28+E9+G8+R28+D11+D13+D16</f>
        <v>3228</v>
      </c>
      <c r="D28" s="289"/>
      <c r="E28" s="290"/>
      <c r="F28" s="290"/>
      <c r="G28" s="290"/>
      <c r="H28" s="291"/>
      <c r="I28" s="141"/>
      <c r="J28" s="141"/>
      <c r="K28" s="141"/>
      <c r="L28" s="16">
        <v>554</v>
      </c>
      <c r="M28" s="30">
        <v>13</v>
      </c>
      <c r="N28" s="30">
        <v>2</v>
      </c>
      <c r="O28" s="292"/>
      <c r="P28" s="293"/>
      <c r="Q28" s="5">
        <v>2519</v>
      </c>
      <c r="R28" s="45">
        <v>50</v>
      </c>
      <c r="S28" s="238"/>
      <c r="T28" s="242"/>
    </row>
    <row r="29" spans="1:20" ht="26.25" customHeight="1" x14ac:dyDescent="0.3">
      <c r="A29" s="230" t="s">
        <v>72</v>
      </c>
      <c r="B29" s="231"/>
      <c r="C29" s="9">
        <f>L29+Q29+R29</f>
        <v>275</v>
      </c>
      <c r="D29" s="306"/>
      <c r="E29" s="292"/>
      <c r="F29" s="292"/>
      <c r="G29" s="292"/>
      <c r="H29" s="293"/>
      <c r="I29" s="141"/>
      <c r="J29" s="141"/>
      <c r="K29" s="141"/>
      <c r="L29" s="5">
        <v>28</v>
      </c>
      <c r="M29" s="303"/>
      <c r="N29" s="304"/>
      <c r="O29" s="304"/>
      <c r="P29" s="305"/>
      <c r="Q29" s="5">
        <v>226</v>
      </c>
      <c r="R29" s="45">
        <v>21</v>
      </c>
      <c r="S29" s="238"/>
      <c r="T29" s="18">
        <v>171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29</v>
      </c>
      <c r="S30" s="239"/>
      <c r="T30" s="19">
        <v>279</v>
      </c>
    </row>
    <row r="31" spans="1:20" ht="22.15" customHeight="1" thickBo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6"/>
      <c r="S31" s="35">
        <v>1221</v>
      </c>
      <c r="T31" s="36">
        <f>SUM(T29:T30)</f>
        <v>450</v>
      </c>
    </row>
    <row r="32" spans="1:20" ht="33.75" customHeight="1" x14ac:dyDescent="0.3">
      <c r="A32" s="287" t="s">
        <v>85</v>
      </c>
      <c r="B32" s="288"/>
      <c r="C32" s="191">
        <f>L32+Q32</f>
        <v>17</v>
      </c>
      <c r="D32" s="292"/>
      <c r="E32" s="292"/>
      <c r="F32" s="292"/>
      <c r="G32" s="292"/>
      <c r="H32" s="292"/>
      <c r="I32" s="292"/>
      <c r="J32" s="292"/>
      <c r="K32" s="292"/>
      <c r="L32" s="334">
        <v>7</v>
      </c>
      <c r="M32" s="335"/>
      <c r="N32" s="292"/>
      <c r="O32" s="292"/>
      <c r="P32" s="292"/>
      <c r="Q32" s="200">
        <v>10</v>
      </c>
      <c r="R32" s="292"/>
      <c r="S32" s="292"/>
      <c r="T32" s="292"/>
    </row>
    <row r="33" spans="1:21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282" t="s">
        <v>14</v>
      </c>
      <c r="B34" s="283"/>
      <c r="C34" s="283"/>
      <c r="D34" s="283"/>
      <c r="E34" s="283"/>
      <c r="F34" s="283"/>
      <c r="G34" s="283"/>
      <c r="H34" s="283"/>
      <c r="I34" s="283"/>
      <c r="J34" s="283"/>
      <c r="K34" s="284"/>
      <c r="L34" s="331" t="s">
        <v>15</v>
      </c>
      <c r="M34" s="332"/>
      <c r="N34" s="331" t="s">
        <v>16</v>
      </c>
      <c r="O34" s="332"/>
      <c r="P34" s="321"/>
      <c r="Q34" s="322"/>
      <c r="R34" s="322"/>
      <c r="S34" s="322"/>
      <c r="T34" s="323"/>
    </row>
    <row r="35" spans="1:21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11">
        <v>1</v>
      </c>
      <c r="M35" s="312"/>
      <c r="N35" s="311">
        <v>1</v>
      </c>
      <c r="O35" s="312"/>
      <c r="P35" s="225"/>
      <c r="Q35" s="324"/>
      <c r="R35" s="324"/>
      <c r="S35" s="324"/>
      <c r="T35" s="226"/>
    </row>
    <row r="36" spans="1:21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11">
        <v>4</v>
      </c>
      <c r="M36" s="312"/>
      <c r="N36" s="311">
        <v>5</v>
      </c>
      <c r="O36" s="312"/>
      <c r="P36" s="225"/>
      <c r="Q36" s="324"/>
      <c r="R36" s="324"/>
      <c r="S36" s="324"/>
      <c r="T36" s="226"/>
    </row>
    <row r="37" spans="1:21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13">
        <v>0</v>
      </c>
      <c r="M37" s="314"/>
      <c r="N37" s="313">
        <v>0</v>
      </c>
      <c r="O37" s="314"/>
      <c r="P37" s="325"/>
      <c r="Q37" s="326"/>
      <c r="R37" s="326"/>
      <c r="S37" s="326"/>
      <c r="T37" s="327"/>
    </row>
    <row r="38" spans="1:21" ht="15.75" thickBot="1" x14ac:dyDescent="0.35">
      <c r="P38" s="3"/>
      <c r="Q38" s="28"/>
      <c r="T38" s="3"/>
    </row>
    <row r="39" spans="1:21" ht="15" customHeight="1" thickBot="1" x14ac:dyDescent="0.35">
      <c r="P39" s="3"/>
      <c r="Q39" s="28"/>
      <c r="T39" s="3"/>
      <c r="U39" s="187"/>
    </row>
    <row r="40" spans="1:21" s="206" customFormat="1" ht="17.25" x14ac:dyDescent="0.25">
      <c r="A40" s="202" t="s">
        <v>75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</row>
    <row r="41" spans="1:21" ht="15" customHeight="1" thickBot="1" x14ac:dyDescent="0.35">
      <c r="B41" s="188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</row>
    <row r="42" spans="1:21" ht="17.25" x14ac:dyDescent="0.3">
      <c r="B42" s="123"/>
      <c r="C42" s="124"/>
      <c r="D42" s="124"/>
      <c r="E42" s="124"/>
      <c r="F42" s="124"/>
      <c r="G42" s="124"/>
      <c r="H42" s="124"/>
      <c r="I42" s="340" t="s">
        <v>77</v>
      </c>
      <c r="J42" s="340"/>
      <c r="K42" s="340"/>
      <c r="L42" s="340"/>
      <c r="M42" s="340"/>
      <c r="N42" s="340"/>
    </row>
    <row r="43" spans="1:21" x14ac:dyDescent="0.3">
      <c r="B43" s="124"/>
      <c r="C43" s="124"/>
      <c r="D43" s="124"/>
      <c r="E43" s="124"/>
      <c r="F43" s="124"/>
      <c r="G43" s="124"/>
      <c r="H43" s="124"/>
      <c r="I43" s="124"/>
      <c r="J43" s="124"/>
      <c r="K43" s="124"/>
    </row>
  </sheetData>
  <mergeCells count="83">
    <mergeCell ref="R32:T32"/>
    <mergeCell ref="I42:N4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D27:H27"/>
    <mergeCell ref="L9:M9"/>
    <mergeCell ref="A12:C12"/>
    <mergeCell ref="A13:C13"/>
    <mergeCell ref="M12:M25"/>
    <mergeCell ref="I10:J25"/>
    <mergeCell ref="D26:H26"/>
    <mergeCell ref="A14:C14"/>
    <mergeCell ref="A10:C10"/>
    <mergeCell ref="A11:C11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</mergeCells>
  <pageMargins left="0.7" right="0.7" top="0.75" bottom="0.75" header="0.3" footer="0.3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25" zoomScale="91" zoomScaleNormal="91" workbookViewId="0">
      <selection activeCell="A40" sqref="A40:T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</row>
    <row r="2" spans="1:20" ht="27.75" customHeight="1" x14ac:dyDescent="0.3">
      <c r="A2" s="249" t="s">
        <v>56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</row>
    <row r="4" spans="1:20" ht="15.75" thickBot="1" x14ac:dyDescent="0.35">
      <c r="P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48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29.25" customHeight="1" thickBot="1" x14ac:dyDescent="0.35">
      <c r="A7" s="253"/>
      <c r="B7" s="254"/>
      <c r="C7" s="258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D8+L8+R8+Q8</f>
        <v>6852</v>
      </c>
      <c r="D8" s="279">
        <f>D9+E9+F9</f>
        <v>2089</v>
      </c>
      <c r="E8" s="280"/>
      <c r="F8" s="281"/>
      <c r="G8" s="221">
        <f>G9+H9</f>
        <v>36</v>
      </c>
      <c r="H8" s="222"/>
      <c r="I8" s="221">
        <f>I9+J9</f>
        <v>9</v>
      </c>
      <c r="J8" s="222"/>
      <c r="K8" s="126">
        <f>K9</f>
        <v>1</v>
      </c>
      <c r="L8" s="279">
        <f>L9+N9+O9</f>
        <v>1849</v>
      </c>
      <c r="M8" s="280"/>
      <c r="N8" s="280"/>
      <c r="O8" s="280"/>
      <c r="P8" s="336"/>
      <c r="Q8" s="178">
        <v>2881</v>
      </c>
      <c r="R8" s="179">
        <f t="shared" ref="R8" si="0">SUM(R29:R30)</f>
        <v>33</v>
      </c>
      <c r="S8" s="232">
        <f>T31+S31</f>
        <v>1771</v>
      </c>
      <c r="T8" s="222"/>
    </row>
    <row r="9" spans="1:20" ht="18.75" customHeight="1" x14ac:dyDescent="0.3">
      <c r="A9" s="253"/>
      <c r="B9" s="255"/>
      <c r="C9" s="278"/>
      <c r="D9" s="25">
        <f>SUM(D10:D25)</f>
        <v>1993</v>
      </c>
      <c r="E9" s="15">
        <f>E10+E12+E14+E15</f>
        <v>22</v>
      </c>
      <c r="F9" s="15">
        <f>F10+F12+F14+F15</f>
        <v>74</v>
      </c>
      <c r="G9" s="4">
        <v>19</v>
      </c>
      <c r="H9" s="17">
        <v>17</v>
      </c>
      <c r="I9" s="4">
        <v>4</v>
      </c>
      <c r="J9" s="17">
        <v>5</v>
      </c>
      <c r="K9" s="55">
        <v>1</v>
      </c>
      <c r="L9" s="233">
        <f>L11+M11</f>
        <v>739</v>
      </c>
      <c r="M9" s="234"/>
      <c r="N9" s="154">
        <f>N27+N28</f>
        <v>4</v>
      </c>
      <c r="O9" s="235">
        <f>O27</f>
        <v>1106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180">
        <v>20</v>
      </c>
      <c r="E10" s="181">
        <v>16</v>
      </c>
      <c r="F10" s="181">
        <v>21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180">
        <v>34</v>
      </c>
      <c r="E11" s="182"/>
      <c r="F11" s="54"/>
      <c r="G11" s="225"/>
      <c r="H11" s="226"/>
      <c r="I11" s="225"/>
      <c r="J11" s="226"/>
      <c r="K11" s="149"/>
      <c r="L11" s="25">
        <f>L27+L28</f>
        <v>717</v>
      </c>
      <c r="M11" s="132">
        <f>M27+M28</f>
        <v>22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180">
        <v>4</v>
      </c>
      <c r="E12" s="180">
        <v>5</v>
      </c>
      <c r="F12" s="181">
        <v>34</v>
      </c>
      <c r="G12" s="225"/>
      <c r="H12" s="226"/>
      <c r="I12" s="225"/>
      <c r="J12" s="226"/>
      <c r="K12" s="149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180">
        <v>9</v>
      </c>
      <c r="E13" s="183"/>
      <c r="F13" s="54"/>
      <c r="G13" s="225"/>
      <c r="H13" s="226"/>
      <c r="I13" s="225"/>
      <c r="J13" s="226"/>
      <c r="K13" s="149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180">
        <v>0</v>
      </c>
      <c r="E14" s="180">
        <v>1</v>
      </c>
      <c r="F14" s="180">
        <v>19</v>
      </c>
      <c r="G14" s="225"/>
      <c r="H14" s="226"/>
      <c r="I14" s="225"/>
      <c r="J14" s="226"/>
      <c r="K14" s="149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180">
        <v>3</v>
      </c>
      <c r="E15" s="180">
        <v>0</v>
      </c>
      <c r="F15" s="42">
        <v>0</v>
      </c>
      <c r="G15" s="225"/>
      <c r="H15" s="226"/>
      <c r="I15" s="225"/>
      <c r="J15" s="226"/>
      <c r="K15" s="149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180">
        <v>3</v>
      </c>
      <c r="E16" s="183"/>
      <c r="F16" s="148"/>
      <c r="G16" s="225"/>
      <c r="H16" s="226"/>
      <c r="I16" s="225"/>
      <c r="J16" s="226"/>
      <c r="K16" s="149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180">
        <v>3</v>
      </c>
      <c r="E17" s="183"/>
      <c r="F17" s="148"/>
      <c r="G17" s="225"/>
      <c r="H17" s="226"/>
      <c r="I17" s="225"/>
      <c r="J17" s="226"/>
      <c r="K17" s="149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180">
        <v>41</v>
      </c>
      <c r="E18" s="183"/>
      <c r="F18" s="148"/>
      <c r="G18" s="225"/>
      <c r="H18" s="226"/>
      <c r="I18" s="225"/>
      <c r="J18" s="226"/>
      <c r="K18" s="149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180">
        <v>54</v>
      </c>
      <c r="E19" s="183"/>
      <c r="F19" s="148"/>
      <c r="G19" s="225"/>
      <c r="H19" s="226"/>
      <c r="I19" s="225"/>
      <c r="J19" s="226"/>
      <c r="K19" s="149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51" t="s">
        <v>29</v>
      </c>
      <c r="B20" s="152"/>
      <c r="C20" s="153"/>
      <c r="D20" s="180">
        <v>448</v>
      </c>
      <c r="E20" s="183"/>
      <c r="F20" s="148"/>
      <c r="G20" s="225"/>
      <c r="H20" s="226"/>
      <c r="I20" s="225"/>
      <c r="J20" s="226"/>
      <c r="K20" s="149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184">
        <v>441</v>
      </c>
      <c r="E21" s="183"/>
      <c r="F21" s="148"/>
      <c r="G21" s="225"/>
      <c r="H21" s="226"/>
      <c r="I21" s="225"/>
      <c r="J21" s="226"/>
      <c r="K21" s="149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180">
        <v>213</v>
      </c>
      <c r="E22" s="183"/>
      <c r="F22" s="148"/>
      <c r="G22" s="225"/>
      <c r="H22" s="226"/>
      <c r="I22" s="225"/>
      <c r="J22" s="226"/>
      <c r="K22" s="149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180">
        <v>82</v>
      </c>
      <c r="E23" s="183"/>
      <c r="F23" s="148"/>
      <c r="G23" s="225"/>
      <c r="H23" s="226"/>
      <c r="I23" s="225"/>
      <c r="J23" s="226"/>
      <c r="K23" s="149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180">
        <v>638</v>
      </c>
      <c r="E24" s="183"/>
      <c r="F24" s="148"/>
      <c r="G24" s="225"/>
      <c r="H24" s="226"/>
      <c r="I24" s="225"/>
      <c r="J24" s="226"/>
      <c r="K24" s="149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180">
        <v>0</v>
      </c>
      <c r="E25" s="51"/>
      <c r="F25" s="148"/>
      <c r="G25" s="225"/>
      <c r="H25" s="226"/>
      <c r="I25" s="225"/>
      <c r="J25" s="226"/>
      <c r="K25" s="149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1223</v>
      </c>
      <c r="D27" s="306"/>
      <c r="E27" s="292"/>
      <c r="F27" s="292"/>
      <c r="G27" s="292"/>
      <c r="H27" s="293"/>
      <c r="I27" s="156"/>
      <c r="J27" s="156"/>
      <c r="K27" s="156"/>
      <c r="L27" s="16">
        <v>161</v>
      </c>
      <c r="M27" s="30">
        <v>1</v>
      </c>
      <c r="N27" s="30"/>
      <c r="O27" s="4">
        <v>1106</v>
      </c>
      <c r="P27" s="17">
        <v>117</v>
      </c>
      <c r="Q27" s="48"/>
      <c r="R27" s="52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L28+M28+Q28+E9+G8+R28+D11+D13+D16</f>
        <v>3595</v>
      </c>
      <c r="D28" s="289"/>
      <c r="E28" s="290"/>
      <c r="F28" s="290"/>
      <c r="G28" s="290"/>
      <c r="H28" s="291"/>
      <c r="I28" s="156"/>
      <c r="J28" s="156"/>
      <c r="K28" s="156"/>
      <c r="L28" s="16">
        <v>556</v>
      </c>
      <c r="M28" s="30">
        <v>21</v>
      </c>
      <c r="N28" s="30">
        <v>4</v>
      </c>
      <c r="O28" s="292"/>
      <c r="P28" s="293"/>
      <c r="Q28" s="5">
        <v>2881</v>
      </c>
      <c r="R28" s="45">
        <v>33</v>
      </c>
      <c r="S28" s="238"/>
      <c r="T28" s="242"/>
    </row>
    <row r="29" spans="1:20" ht="26.25" customHeight="1" x14ac:dyDescent="0.3">
      <c r="A29" s="230" t="s">
        <v>72</v>
      </c>
      <c r="B29" s="231"/>
      <c r="C29" s="9">
        <f>L29+Q29+R29</f>
        <v>280</v>
      </c>
      <c r="D29" s="306"/>
      <c r="E29" s="292"/>
      <c r="F29" s="292"/>
      <c r="G29" s="292"/>
      <c r="H29" s="293"/>
      <c r="I29" s="156"/>
      <c r="J29" s="156"/>
      <c r="K29" s="156"/>
      <c r="L29" s="5">
        <v>33</v>
      </c>
      <c r="M29" s="303"/>
      <c r="N29" s="304"/>
      <c r="O29" s="304"/>
      <c r="P29" s="305"/>
      <c r="Q29" s="5">
        <v>236</v>
      </c>
      <c r="R29" s="45">
        <v>11</v>
      </c>
      <c r="S29" s="238"/>
      <c r="T29" s="18">
        <v>139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22</v>
      </c>
      <c r="S30" s="239"/>
      <c r="T30" s="19">
        <v>283</v>
      </c>
    </row>
    <row r="31" spans="1:20" ht="22.15" customHeight="1" thickBo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6"/>
      <c r="S31" s="35">
        <v>1349</v>
      </c>
      <c r="T31" s="36">
        <f>SUM(T29:T30)</f>
        <v>422</v>
      </c>
    </row>
    <row r="32" spans="1:20" ht="44.25" customHeight="1" x14ac:dyDescent="0.3">
      <c r="A32" s="287" t="s">
        <v>85</v>
      </c>
      <c r="B32" s="288"/>
      <c r="C32" s="191">
        <f>L32+Q32</f>
        <v>16</v>
      </c>
      <c r="D32" s="292"/>
      <c r="E32" s="292"/>
      <c r="F32" s="292"/>
      <c r="G32" s="292"/>
      <c r="H32" s="292"/>
      <c r="I32" s="292"/>
      <c r="J32" s="292"/>
      <c r="K32" s="292"/>
      <c r="L32" s="334">
        <v>8</v>
      </c>
      <c r="M32" s="335"/>
      <c r="N32" s="292"/>
      <c r="O32" s="292"/>
      <c r="P32" s="292"/>
      <c r="Q32" s="200">
        <v>8</v>
      </c>
      <c r="R32" s="292"/>
      <c r="S32" s="292"/>
      <c r="T32" s="292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31" t="s">
        <v>15</v>
      </c>
      <c r="M34" s="332"/>
      <c r="N34" s="331" t="s">
        <v>16</v>
      </c>
      <c r="O34" s="332"/>
      <c r="P34" s="321"/>
      <c r="Q34" s="322"/>
      <c r="R34" s="322"/>
      <c r="S34" s="322"/>
      <c r="T34" s="323"/>
    </row>
    <row r="35" spans="1:22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11">
        <v>0</v>
      </c>
      <c r="M35" s="312"/>
      <c r="N35" s="311">
        <v>0</v>
      </c>
      <c r="O35" s="312"/>
      <c r="P35" s="225"/>
      <c r="Q35" s="324"/>
      <c r="R35" s="324"/>
      <c r="S35" s="324"/>
      <c r="T35" s="226"/>
    </row>
    <row r="36" spans="1:22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11">
        <v>2</v>
      </c>
      <c r="M36" s="312"/>
      <c r="N36" s="311">
        <v>4</v>
      </c>
      <c r="O36" s="312"/>
      <c r="P36" s="225"/>
      <c r="Q36" s="324"/>
      <c r="R36" s="324"/>
      <c r="S36" s="324"/>
      <c r="T36" s="226"/>
    </row>
    <row r="37" spans="1:22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13">
        <v>0</v>
      </c>
      <c r="M37" s="314"/>
      <c r="N37" s="313">
        <v>0</v>
      </c>
      <c r="O37" s="314"/>
      <c r="P37" s="325"/>
      <c r="Q37" s="326"/>
      <c r="R37" s="326"/>
      <c r="S37" s="326"/>
      <c r="T37" s="327"/>
    </row>
    <row r="38" spans="1:22" ht="15.75" thickBot="1" x14ac:dyDescent="0.35"/>
    <row r="39" spans="1:22" ht="15" customHeight="1" x14ac:dyDescent="0.3">
      <c r="U39" s="186"/>
      <c r="V39" s="187"/>
    </row>
    <row r="40" spans="1:22" s="205" customFormat="1" ht="42" customHeight="1" thickBot="1" x14ac:dyDescent="0.35">
      <c r="A40" s="341" t="s">
        <v>89</v>
      </c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203"/>
      <c r="V40" s="204"/>
    </row>
    <row r="41" spans="1:22" ht="16.5" customHeight="1" x14ac:dyDescent="0.3">
      <c r="C41" s="342" t="s">
        <v>76</v>
      </c>
      <c r="D41" s="342"/>
      <c r="E41" s="342"/>
      <c r="F41" s="342"/>
      <c r="G41" s="342"/>
      <c r="H41" s="342"/>
      <c r="I41" s="342"/>
      <c r="J41" s="342"/>
      <c r="K41" s="342"/>
      <c r="L41" s="342"/>
      <c r="M41" s="342"/>
      <c r="N41" s="342"/>
      <c r="O41" s="342"/>
      <c r="P41" s="342"/>
      <c r="Q41" s="342"/>
      <c r="R41" s="342"/>
      <c r="S41" s="342"/>
      <c r="T41" s="342"/>
    </row>
    <row r="42" spans="1:22" ht="15" customHeight="1" x14ac:dyDescent="0.3"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</row>
    <row r="47" spans="1:22" ht="18" x14ac:dyDescent="0.3">
      <c r="O47" s="125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opLeftCell="A31" workbookViewId="0">
      <selection activeCell="F51" sqref="F5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20" ht="27.75" customHeight="1" x14ac:dyDescent="0.3">
      <c r="A2" s="249" t="s">
        <v>57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</row>
    <row r="4" spans="1:20" ht="15.75" thickBot="1" x14ac:dyDescent="0.35">
      <c r="O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31.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32.25" customHeight="1" thickBot="1" x14ac:dyDescent="0.35">
      <c r="A7" s="253"/>
      <c r="B7" s="254"/>
      <c r="C7" s="258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D8+L8+R8+Q8</f>
        <v>6158</v>
      </c>
      <c r="D8" s="279">
        <f>D9+E9+F9</f>
        <v>1863</v>
      </c>
      <c r="E8" s="280"/>
      <c r="F8" s="281"/>
      <c r="G8" s="221">
        <f>G9+H9</f>
        <v>29</v>
      </c>
      <c r="H8" s="222"/>
      <c r="I8" s="221">
        <f>I9+J9</f>
        <v>1</v>
      </c>
      <c r="J8" s="222"/>
      <c r="K8" s="126">
        <f>K9</f>
        <v>0</v>
      </c>
      <c r="L8" s="279">
        <f>L9+N9+O9</f>
        <v>1533</v>
      </c>
      <c r="M8" s="280"/>
      <c r="N8" s="280"/>
      <c r="O8" s="280"/>
      <c r="P8" s="336"/>
      <c r="Q8" s="178">
        <f>Q28</f>
        <v>2719</v>
      </c>
      <c r="R8" s="179">
        <f t="shared" ref="R8" si="0">SUM(R29:R30)</f>
        <v>43</v>
      </c>
      <c r="S8" s="232">
        <f>T31+S31</f>
        <v>1593</v>
      </c>
      <c r="T8" s="222"/>
    </row>
    <row r="9" spans="1:20" ht="18.75" customHeight="1" x14ac:dyDescent="0.3">
      <c r="A9" s="253"/>
      <c r="B9" s="255"/>
      <c r="C9" s="278"/>
      <c r="D9" s="25">
        <f>SUM(D10:D25)</f>
        <v>1821</v>
      </c>
      <c r="E9" s="15">
        <f>E10+E12+E14+E15</f>
        <v>14</v>
      </c>
      <c r="F9" s="15">
        <f>F10+F12+F14+F15</f>
        <v>28</v>
      </c>
      <c r="G9" s="4">
        <v>15</v>
      </c>
      <c r="H9" s="17">
        <v>14</v>
      </c>
      <c r="I9" s="4">
        <v>1</v>
      </c>
      <c r="J9" s="17">
        <v>0</v>
      </c>
      <c r="K9" s="55">
        <v>0</v>
      </c>
      <c r="L9" s="233">
        <f>L11+M11</f>
        <v>628</v>
      </c>
      <c r="M9" s="234"/>
      <c r="N9" s="154">
        <f>N27+N28</f>
        <v>1</v>
      </c>
      <c r="O9" s="235">
        <f>O27</f>
        <v>904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185">
        <v>17</v>
      </c>
      <c r="E10" s="26">
        <v>12</v>
      </c>
      <c r="F10" s="26">
        <v>23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42">
        <v>30</v>
      </c>
      <c r="E11" s="49"/>
      <c r="F11" s="54"/>
      <c r="G11" s="225"/>
      <c r="H11" s="226"/>
      <c r="I11" s="225"/>
      <c r="J11" s="226"/>
      <c r="K11" s="149"/>
      <c r="L11" s="25">
        <f>L27+L28</f>
        <v>605</v>
      </c>
      <c r="M11" s="132">
        <f>M27+M28</f>
        <v>23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42">
        <v>1</v>
      </c>
      <c r="E12" s="42">
        <v>0</v>
      </c>
      <c r="F12" s="26">
        <v>0</v>
      </c>
      <c r="G12" s="225"/>
      <c r="H12" s="226"/>
      <c r="I12" s="225"/>
      <c r="J12" s="226"/>
      <c r="K12" s="149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42">
        <v>1</v>
      </c>
      <c r="E13" s="50"/>
      <c r="F13" s="54"/>
      <c r="G13" s="225"/>
      <c r="H13" s="226"/>
      <c r="I13" s="225"/>
      <c r="J13" s="226"/>
      <c r="K13" s="149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185">
        <v>0</v>
      </c>
      <c r="E14" s="42">
        <v>0</v>
      </c>
      <c r="F14" s="42">
        <v>0</v>
      </c>
      <c r="G14" s="225"/>
      <c r="H14" s="226"/>
      <c r="I14" s="225"/>
      <c r="J14" s="226"/>
      <c r="K14" s="149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42">
        <v>1</v>
      </c>
      <c r="E15" s="185">
        <v>2</v>
      </c>
      <c r="F15" s="185">
        <v>5</v>
      </c>
      <c r="G15" s="225"/>
      <c r="H15" s="226"/>
      <c r="I15" s="225"/>
      <c r="J15" s="226"/>
      <c r="K15" s="149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42">
        <v>4</v>
      </c>
      <c r="E16" s="50"/>
      <c r="F16" s="148"/>
      <c r="G16" s="225"/>
      <c r="H16" s="226"/>
      <c r="I16" s="225"/>
      <c r="J16" s="226"/>
      <c r="K16" s="149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42">
        <v>4</v>
      </c>
      <c r="E17" s="50"/>
      <c r="F17" s="148"/>
      <c r="G17" s="225"/>
      <c r="H17" s="226"/>
      <c r="I17" s="225"/>
      <c r="J17" s="226"/>
      <c r="K17" s="149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42">
        <v>24</v>
      </c>
      <c r="E18" s="50"/>
      <c r="F18" s="148"/>
      <c r="G18" s="225"/>
      <c r="H18" s="226"/>
      <c r="I18" s="225"/>
      <c r="J18" s="226"/>
      <c r="K18" s="149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42">
        <v>66</v>
      </c>
      <c r="E19" s="50"/>
      <c r="F19" s="148"/>
      <c r="G19" s="225"/>
      <c r="H19" s="226"/>
      <c r="I19" s="225"/>
      <c r="J19" s="226"/>
      <c r="K19" s="149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51" t="s">
        <v>29</v>
      </c>
      <c r="B20" s="152"/>
      <c r="C20" s="153"/>
      <c r="D20" s="42">
        <v>379</v>
      </c>
      <c r="E20" s="50"/>
      <c r="F20" s="148"/>
      <c r="G20" s="225"/>
      <c r="H20" s="226"/>
      <c r="I20" s="225"/>
      <c r="J20" s="226"/>
      <c r="K20" s="149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43">
        <v>391</v>
      </c>
      <c r="E21" s="50"/>
      <c r="F21" s="148"/>
      <c r="G21" s="225"/>
      <c r="H21" s="226"/>
      <c r="I21" s="225"/>
      <c r="J21" s="226"/>
      <c r="K21" s="149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42">
        <v>180</v>
      </c>
      <c r="E22" s="50"/>
      <c r="F22" s="148"/>
      <c r="G22" s="225"/>
      <c r="H22" s="226"/>
      <c r="I22" s="225"/>
      <c r="J22" s="226"/>
      <c r="K22" s="149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42">
        <v>69</v>
      </c>
      <c r="E23" s="50"/>
      <c r="F23" s="148"/>
      <c r="G23" s="225"/>
      <c r="H23" s="226"/>
      <c r="I23" s="225"/>
      <c r="J23" s="226"/>
      <c r="K23" s="149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42">
        <v>651</v>
      </c>
      <c r="E24" s="50"/>
      <c r="F24" s="148"/>
      <c r="G24" s="225"/>
      <c r="H24" s="226"/>
      <c r="I24" s="225"/>
      <c r="J24" s="226"/>
      <c r="K24" s="149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42">
        <v>3</v>
      </c>
      <c r="E25" s="51"/>
      <c r="F25" s="148"/>
      <c r="G25" s="225"/>
      <c r="H25" s="226"/>
      <c r="I25" s="225"/>
      <c r="J25" s="226"/>
      <c r="K25" s="149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36.75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1140</v>
      </c>
      <c r="D27" s="306"/>
      <c r="E27" s="292"/>
      <c r="F27" s="292"/>
      <c r="G27" s="292"/>
      <c r="H27" s="293"/>
      <c r="I27" s="156"/>
      <c r="J27" s="156"/>
      <c r="K27" s="156"/>
      <c r="L27" s="16">
        <v>148</v>
      </c>
      <c r="M27" s="30">
        <v>2</v>
      </c>
      <c r="N27" s="30"/>
      <c r="O27" s="4">
        <v>904</v>
      </c>
      <c r="P27" s="17">
        <v>236</v>
      </c>
      <c r="Q27" s="48"/>
      <c r="R27" s="52"/>
      <c r="S27" s="237"/>
      <c r="T27" s="240"/>
    </row>
    <row r="28" spans="1:20" ht="69.599999999999994" customHeight="1" x14ac:dyDescent="0.3">
      <c r="A28" s="287" t="s">
        <v>88</v>
      </c>
      <c r="B28" s="288"/>
      <c r="C28" s="9">
        <f>L28+M28+Q28+E9+G8+R28+D11+D13+D16</f>
        <v>3318</v>
      </c>
      <c r="D28" s="289"/>
      <c r="E28" s="290"/>
      <c r="F28" s="290"/>
      <c r="G28" s="290"/>
      <c r="H28" s="291"/>
      <c r="I28" s="156"/>
      <c r="J28" s="156"/>
      <c r="K28" s="156"/>
      <c r="L28" s="16">
        <v>457</v>
      </c>
      <c r="M28" s="30">
        <v>21</v>
      </c>
      <c r="N28" s="30">
        <v>1</v>
      </c>
      <c r="O28" s="292"/>
      <c r="P28" s="293"/>
      <c r="Q28" s="5">
        <v>2719</v>
      </c>
      <c r="R28" s="45">
        <v>43</v>
      </c>
      <c r="S28" s="238"/>
      <c r="T28" s="242"/>
    </row>
    <row r="29" spans="1:20" ht="26.25" customHeight="1" x14ac:dyDescent="0.3">
      <c r="A29" s="230" t="s">
        <v>72</v>
      </c>
      <c r="B29" s="231"/>
      <c r="C29" s="9">
        <f>L29+Q29+R29</f>
        <v>233</v>
      </c>
      <c r="D29" s="306"/>
      <c r="E29" s="292"/>
      <c r="F29" s="292"/>
      <c r="G29" s="292"/>
      <c r="H29" s="293"/>
      <c r="I29" s="156"/>
      <c r="J29" s="156"/>
      <c r="K29" s="156"/>
      <c r="L29" s="5">
        <v>25</v>
      </c>
      <c r="M29" s="303"/>
      <c r="N29" s="304"/>
      <c r="O29" s="304"/>
      <c r="P29" s="305"/>
      <c r="Q29" s="5">
        <v>189</v>
      </c>
      <c r="R29" s="45">
        <v>19</v>
      </c>
      <c r="S29" s="238"/>
      <c r="T29" s="18">
        <v>177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24</v>
      </c>
      <c r="S30" s="239"/>
      <c r="T30" s="19">
        <v>313</v>
      </c>
    </row>
    <row r="31" spans="1:20" ht="22.15" customHeight="1" thickBo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6"/>
      <c r="S31" s="35">
        <v>1103</v>
      </c>
      <c r="T31" s="36">
        <f>SUM(T29:T30)</f>
        <v>490</v>
      </c>
    </row>
    <row r="32" spans="1:20" ht="36.75" customHeight="1" x14ac:dyDescent="0.3">
      <c r="A32" s="287" t="s">
        <v>85</v>
      </c>
      <c r="B32" s="288"/>
      <c r="C32" s="191">
        <f>L32+Q32</f>
        <v>9</v>
      </c>
      <c r="D32" s="292"/>
      <c r="E32" s="292"/>
      <c r="F32" s="292"/>
      <c r="G32" s="292"/>
      <c r="H32" s="292"/>
      <c r="I32" s="292"/>
      <c r="J32" s="292"/>
      <c r="K32" s="292"/>
      <c r="L32" s="334">
        <v>4</v>
      </c>
      <c r="M32" s="335"/>
      <c r="N32" s="292"/>
      <c r="O32" s="292"/>
      <c r="P32" s="292"/>
      <c r="Q32" s="200">
        <v>5</v>
      </c>
      <c r="R32" s="292"/>
      <c r="S32" s="292"/>
      <c r="T32" s="292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31" t="s">
        <v>15</v>
      </c>
      <c r="M34" s="332"/>
      <c r="N34" s="331" t="s">
        <v>16</v>
      </c>
      <c r="O34" s="332"/>
      <c r="P34" s="321"/>
      <c r="Q34" s="322"/>
      <c r="R34" s="322"/>
      <c r="S34" s="322"/>
      <c r="T34" s="323"/>
    </row>
    <row r="35" spans="1:22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11">
        <v>0</v>
      </c>
      <c r="M35" s="312"/>
      <c r="N35" s="311">
        <v>0</v>
      </c>
      <c r="O35" s="312"/>
      <c r="P35" s="225"/>
      <c r="Q35" s="324"/>
      <c r="R35" s="324"/>
      <c r="S35" s="324"/>
      <c r="T35" s="226"/>
    </row>
    <row r="36" spans="1:22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11">
        <v>3</v>
      </c>
      <c r="M36" s="312"/>
      <c r="N36" s="311">
        <v>5</v>
      </c>
      <c r="O36" s="312"/>
      <c r="P36" s="225"/>
      <c r="Q36" s="324"/>
      <c r="R36" s="324"/>
      <c r="S36" s="324"/>
      <c r="T36" s="226"/>
    </row>
    <row r="37" spans="1:22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13">
        <v>0</v>
      </c>
      <c r="M37" s="314"/>
      <c r="N37" s="313">
        <v>0</v>
      </c>
      <c r="O37" s="314"/>
      <c r="P37" s="325"/>
      <c r="Q37" s="326"/>
      <c r="R37" s="326"/>
      <c r="S37" s="326"/>
      <c r="T37" s="327"/>
    </row>
    <row r="39" spans="1:22" ht="15" customHeight="1" x14ac:dyDescent="0.3">
      <c r="U39" s="207"/>
      <c r="V39" s="207"/>
    </row>
    <row r="40" spans="1:22" ht="47.25" customHeight="1" x14ac:dyDescent="0.3">
      <c r="A40" s="341" t="s">
        <v>79</v>
      </c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207"/>
      <c r="V40" s="207"/>
    </row>
    <row r="41" spans="1:22" ht="15.75" hidden="1" customHeight="1" x14ac:dyDescent="0.3">
      <c r="A41" s="341"/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</row>
    <row r="42" spans="1:22" x14ac:dyDescent="0.3">
      <c r="M42" s="3" t="s">
        <v>78</v>
      </c>
    </row>
  </sheetData>
  <mergeCells count="83"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K6:K7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A17:C17"/>
    <mergeCell ref="A18:C18"/>
    <mergeCell ref="A23:C23"/>
    <mergeCell ref="A31:R31"/>
    <mergeCell ref="P34:T37"/>
    <mergeCell ref="S9:S25"/>
    <mergeCell ref="O10:O25"/>
    <mergeCell ref="R9:R25"/>
    <mergeCell ref="Q9:Q25"/>
    <mergeCell ref="N10:N25"/>
    <mergeCell ref="O9:P9"/>
    <mergeCell ref="D28:H28"/>
    <mergeCell ref="D29:H29"/>
    <mergeCell ref="L26:M26"/>
    <mergeCell ref="I10:J25"/>
    <mergeCell ref="L9:M9"/>
    <mergeCell ref="G10:H25"/>
    <mergeCell ref="D27:H27"/>
    <mergeCell ref="A12:C12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22" zoomScale="84" zoomScaleNormal="84" workbookViewId="0">
      <selection activeCell="M41" sqref="M41:O41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7" width="10.28515625" style="3" customWidth="1"/>
    <col min="8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6" style="3" customWidth="1"/>
    <col min="18" max="18" width="16.28515625" style="3" customWidth="1"/>
    <col min="19" max="20" width="13.140625" style="2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20" ht="27.75" customHeight="1" x14ac:dyDescent="0.3">
      <c r="A2" s="249" t="s">
        <v>58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</row>
    <row r="4" spans="1:20" ht="15.75" thickBot="1" x14ac:dyDescent="0.35">
      <c r="O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28.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30.75" customHeight="1" thickBot="1" x14ac:dyDescent="0.35">
      <c r="A7" s="253"/>
      <c r="B7" s="254"/>
      <c r="C7" s="258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D8+L8+R8+Q8</f>
        <v>6277</v>
      </c>
      <c r="D8" s="279">
        <f>D9+E9+F9</f>
        <v>1745</v>
      </c>
      <c r="E8" s="280"/>
      <c r="F8" s="281"/>
      <c r="G8" s="221">
        <f>G9+H9</f>
        <v>27</v>
      </c>
      <c r="H8" s="222"/>
      <c r="I8" s="221">
        <f>I9+J9</f>
        <v>0</v>
      </c>
      <c r="J8" s="222"/>
      <c r="K8" s="126">
        <f>K9</f>
        <v>0</v>
      </c>
      <c r="L8" s="279">
        <f>L9+N9+O9</f>
        <v>1831</v>
      </c>
      <c r="M8" s="280"/>
      <c r="N8" s="280"/>
      <c r="O8" s="280"/>
      <c r="P8" s="336"/>
      <c r="Q8" s="178">
        <f>Q28</f>
        <v>2663</v>
      </c>
      <c r="R8" s="179">
        <f t="shared" ref="R8" si="0">SUM(R29:R30)</f>
        <v>38</v>
      </c>
      <c r="S8" s="232">
        <f>T31+S31</f>
        <v>1665</v>
      </c>
      <c r="T8" s="222"/>
    </row>
    <row r="9" spans="1:20" ht="18.75" customHeight="1" x14ac:dyDescent="0.3">
      <c r="A9" s="253"/>
      <c r="B9" s="255"/>
      <c r="C9" s="278"/>
      <c r="D9" s="25">
        <f>SUM(D10:D25)</f>
        <v>1662</v>
      </c>
      <c r="E9" s="15">
        <f>E10+E12+E14+E15</f>
        <v>17</v>
      </c>
      <c r="F9" s="15">
        <f>F10+F12+F14+F15</f>
        <v>66</v>
      </c>
      <c r="G9" s="4">
        <v>13</v>
      </c>
      <c r="H9" s="17">
        <v>14</v>
      </c>
      <c r="I9" s="4">
        <v>0</v>
      </c>
      <c r="J9" s="17">
        <v>0</v>
      </c>
      <c r="K9" s="55">
        <v>0</v>
      </c>
      <c r="L9" s="233">
        <f>L11+M11</f>
        <v>692</v>
      </c>
      <c r="M9" s="234"/>
      <c r="N9" s="154">
        <f>N27+N28</f>
        <v>3</v>
      </c>
      <c r="O9" s="235">
        <f>O27</f>
        <v>1136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42">
        <v>12</v>
      </c>
      <c r="E10" s="26">
        <v>15</v>
      </c>
      <c r="F10" s="26">
        <v>60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42">
        <v>28</v>
      </c>
      <c r="E11" s="49"/>
      <c r="F11" s="54"/>
      <c r="G11" s="225"/>
      <c r="H11" s="226"/>
      <c r="I11" s="225"/>
      <c r="J11" s="226"/>
      <c r="K11" s="149"/>
      <c r="L11" s="25">
        <f>L27+L28</f>
        <v>670</v>
      </c>
      <c r="M11" s="132">
        <f>M27+M28</f>
        <v>22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42">
        <v>0</v>
      </c>
      <c r="E12" s="42">
        <v>0</v>
      </c>
      <c r="F12" s="26">
        <v>0</v>
      </c>
      <c r="G12" s="225"/>
      <c r="H12" s="226"/>
      <c r="I12" s="225"/>
      <c r="J12" s="226"/>
      <c r="K12" s="149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42">
        <v>0</v>
      </c>
      <c r="E13" s="50"/>
      <c r="F13" s="54"/>
      <c r="G13" s="225"/>
      <c r="H13" s="226"/>
      <c r="I13" s="225"/>
      <c r="J13" s="226"/>
      <c r="K13" s="149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42">
        <v>0</v>
      </c>
      <c r="E14" s="42">
        <v>0</v>
      </c>
      <c r="F14" s="42">
        <v>0</v>
      </c>
      <c r="G14" s="225"/>
      <c r="H14" s="226"/>
      <c r="I14" s="225"/>
      <c r="J14" s="226"/>
      <c r="K14" s="149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42">
        <v>0</v>
      </c>
      <c r="E15" s="42">
        <v>2</v>
      </c>
      <c r="F15" s="42">
        <v>6</v>
      </c>
      <c r="G15" s="225"/>
      <c r="H15" s="226"/>
      <c r="I15" s="225"/>
      <c r="J15" s="226"/>
      <c r="K15" s="149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42">
        <v>1</v>
      </c>
      <c r="E16" s="50"/>
      <c r="F16" s="148"/>
      <c r="G16" s="225"/>
      <c r="H16" s="226"/>
      <c r="I16" s="225"/>
      <c r="J16" s="226"/>
      <c r="K16" s="149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42">
        <v>1</v>
      </c>
      <c r="E17" s="50"/>
      <c r="F17" s="148"/>
      <c r="G17" s="225"/>
      <c r="H17" s="226"/>
      <c r="I17" s="225"/>
      <c r="J17" s="226"/>
      <c r="K17" s="149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42">
        <v>28</v>
      </c>
      <c r="E18" s="50"/>
      <c r="F18" s="148"/>
      <c r="G18" s="225"/>
      <c r="H18" s="226"/>
      <c r="I18" s="225"/>
      <c r="J18" s="226"/>
      <c r="K18" s="149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42">
        <v>27</v>
      </c>
      <c r="E19" s="50"/>
      <c r="F19" s="148"/>
      <c r="G19" s="225"/>
      <c r="H19" s="226"/>
      <c r="I19" s="225"/>
      <c r="J19" s="226"/>
      <c r="K19" s="149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51" t="s">
        <v>29</v>
      </c>
      <c r="B20" s="152"/>
      <c r="C20" s="153"/>
      <c r="D20" s="42">
        <v>405</v>
      </c>
      <c r="E20" s="50"/>
      <c r="F20" s="148"/>
      <c r="G20" s="225"/>
      <c r="H20" s="226"/>
      <c r="I20" s="225"/>
      <c r="J20" s="226"/>
      <c r="K20" s="149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43">
        <v>383</v>
      </c>
      <c r="E21" s="50"/>
      <c r="F21" s="148"/>
      <c r="G21" s="225"/>
      <c r="H21" s="226"/>
      <c r="I21" s="225"/>
      <c r="J21" s="226"/>
      <c r="K21" s="149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42">
        <v>209</v>
      </c>
      <c r="E22" s="50"/>
      <c r="F22" s="148"/>
      <c r="G22" s="225"/>
      <c r="H22" s="226"/>
      <c r="I22" s="225"/>
      <c r="J22" s="226"/>
      <c r="K22" s="149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42">
        <v>92</v>
      </c>
      <c r="E23" s="50"/>
      <c r="F23" s="148"/>
      <c r="G23" s="225"/>
      <c r="H23" s="226"/>
      <c r="I23" s="225"/>
      <c r="J23" s="226"/>
      <c r="K23" s="149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42">
        <v>476</v>
      </c>
      <c r="E24" s="50"/>
      <c r="F24" s="148"/>
      <c r="G24" s="225"/>
      <c r="H24" s="226"/>
      <c r="I24" s="225"/>
      <c r="J24" s="226"/>
      <c r="K24" s="149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42">
        <v>0</v>
      </c>
      <c r="E25" s="51"/>
      <c r="F25" s="148"/>
      <c r="G25" s="225"/>
      <c r="H25" s="226"/>
      <c r="I25" s="225"/>
      <c r="J25" s="226"/>
      <c r="K25" s="149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1355</v>
      </c>
      <c r="D27" s="306"/>
      <c r="E27" s="292"/>
      <c r="F27" s="292"/>
      <c r="G27" s="292"/>
      <c r="H27" s="293"/>
      <c r="I27" s="156"/>
      <c r="J27" s="156"/>
      <c r="K27" s="156"/>
      <c r="L27" s="16">
        <v>160</v>
      </c>
      <c r="M27" s="30">
        <v>1</v>
      </c>
      <c r="N27" s="30"/>
      <c r="O27" s="4">
        <v>1136</v>
      </c>
      <c r="P27" s="17">
        <v>219</v>
      </c>
      <c r="Q27" s="48"/>
      <c r="R27" s="52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L28+M28+Q28+E9+G8+R28+D11+D13+D16</f>
        <v>3305</v>
      </c>
      <c r="D28" s="289"/>
      <c r="E28" s="290"/>
      <c r="F28" s="290"/>
      <c r="G28" s="290"/>
      <c r="H28" s="291"/>
      <c r="I28" s="156"/>
      <c r="J28" s="156"/>
      <c r="K28" s="156"/>
      <c r="L28" s="16">
        <v>510</v>
      </c>
      <c r="M28" s="30">
        <v>21</v>
      </c>
      <c r="N28" s="30">
        <v>3</v>
      </c>
      <c r="O28" s="292"/>
      <c r="P28" s="293"/>
      <c r="Q28" s="5">
        <v>2663</v>
      </c>
      <c r="R28" s="45">
        <v>38</v>
      </c>
      <c r="S28" s="238"/>
      <c r="T28" s="242"/>
    </row>
    <row r="29" spans="1:20" ht="26.25" customHeight="1" x14ac:dyDescent="0.3">
      <c r="A29" s="230" t="s">
        <v>72</v>
      </c>
      <c r="B29" s="231"/>
      <c r="C29" s="9">
        <f>L29+Q29+R29</f>
        <v>269</v>
      </c>
      <c r="D29" s="306"/>
      <c r="E29" s="292"/>
      <c r="F29" s="292"/>
      <c r="G29" s="292"/>
      <c r="H29" s="293"/>
      <c r="I29" s="156"/>
      <c r="J29" s="156"/>
      <c r="K29" s="156"/>
      <c r="L29" s="5">
        <v>51</v>
      </c>
      <c r="M29" s="303"/>
      <c r="N29" s="304"/>
      <c r="O29" s="304"/>
      <c r="P29" s="305"/>
      <c r="Q29" s="5">
        <v>211</v>
      </c>
      <c r="R29" s="45">
        <v>7</v>
      </c>
      <c r="S29" s="238"/>
      <c r="T29" s="18">
        <v>151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31</v>
      </c>
      <c r="S30" s="239"/>
      <c r="T30" s="19">
        <v>272</v>
      </c>
    </row>
    <row r="31" spans="1:20" ht="22.15" customHeight="1" thickBo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6"/>
      <c r="S31" s="35">
        <v>1242</v>
      </c>
      <c r="T31" s="36">
        <f>SUM(T29:T30)</f>
        <v>423</v>
      </c>
    </row>
    <row r="32" spans="1:20" ht="29.25" customHeight="1" x14ac:dyDescent="0.3">
      <c r="A32" s="287" t="s">
        <v>85</v>
      </c>
      <c r="B32" s="288"/>
      <c r="C32" s="191">
        <f>L32+Q32</f>
        <v>22</v>
      </c>
      <c r="D32" s="292"/>
      <c r="E32" s="292"/>
      <c r="F32" s="292"/>
      <c r="G32" s="292"/>
      <c r="H32" s="292"/>
      <c r="I32" s="292"/>
      <c r="J32" s="292"/>
      <c r="K32" s="292"/>
      <c r="L32" s="334">
        <v>17</v>
      </c>
      <c r="M32" s="335"/>
      <c r="N32" s="292"/>
      <c r="O32" s="292"/>
      <c r="P32" s="292"/>
      <c r="Q32" s="201">
        <v>5</v>
      </c>
      <c r="R32" s="292"/>
      <c r="S32" s="292"/>
      <c r="T32" s="292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31" t="s">
        <v>15</v>
      </c>
      <c r="M34" s="332"/>
      <c r="N34" s="331" t="s">
        <v>16</v>
      </c>
      <c r="O34" s="332"/>
      <c r="P34" s="321"/>
      <c r="Q34" s="322"/>
      <c r="R34" s="322"/>
      <c r="S34" s="322"/>
      <c r="T34" s="323"/>
    </row>
    <row r="35" spans="1:25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11">
        <v>0</v>
      </c>
      <c r="M35" s="312"/>
      <c r="N35" s="311">
        <v>0</v>
      </c>
      <c r="O35" s="312"/>
      <c r="P35" s="225"/>
      <c r="Q35" s="324"/>
      <c r="R35" s="324"/>
      <c r="S35" s="324"/>
      <c r="T35" s="226"/>
    </row>
    <row r="36" spans="1:25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11">
        <v>1</v>
      </c>
      <c r="M36" s="312"/>
      <c r="N36" s="311">
        <v>3</v>
      </c>
      <c r="O36" s="312"/>
      <c r="P36" s="225"/>
      <c r="Q36" s="324"/>
      <c r="R36" s="324"/>
      <c r="S36" s="324"/>
      <c r="T36" s="226"/>
    </row>
    <row r="37" spans="1:25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13">
        <v>0</v>
      </c>
      <c r="M37" s="314"/>
      <c r="N37" s="313">
        <v>0</v>
      </c>
      <c r="O37" s="314"/>
      <c r="P37" s="325"/>
      <c r="Q37" s="326"/>
      <c r="R37" s="326"/>
      <c r="S37" s="326"/>
      <c r="T37" s="327"/>
    </row>
    <row r="38" spans="1:25" ht="15.75" thickBot="1" x14ac:dyDescent="0.35"/>
    <row r="39" spans="1:25" ht="15" customHeight="1" x14ac:dyDescent="0.3">
      <c r="U39" s="186"/>
      <c r="V39" s="186"/>
      <c r="W39" s="186"/>
      <c r="X39" s="186"/>
      <c r="Y39" s="187"/>
    </row>
    <row r="40" spans="1:25" s="202" customFormat="1" ht="78" customHeight="1" thickBot="1" x14ac:dyDescent="0.3">
      <c r="A40" s="341" t="s">
        <v>80</v>
      </c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</row>
    <row r="41" spans="1:25" x14ac:dyDescent="0.3">
      <c r="M41" s="344" t="s">
        <v>77</v>
      </c>
      <c r="N41" s="344"/>
      <c r="O41" s="344"/>
    </row>
  </sheetData>
  <mergeCells count="84"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opLeftCell="A22" zoomScale="95" zoomScaleNormal="95" workbookViewId="0">
      <selection activeCell="Q32" sqref="Q3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20" ht="27.75" customHeight="1" x14ac:dyDescent="0.3">
      <c r="A2" s="249" t="s">
        <v>59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</row>
    <row r="4" spans="1:20" ht="15.75" thickBot="1" x14ac:dyDescent="0.35">
      <c r="O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27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27" customHeight="1" thickBot="1" x14ac:dyDescent="0.35">
      <c r="A7" s="253"/>
      <c r="B7" s="254"/>
      <c r="C7" s="258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3.25" customHeight="1" x14ac:dyDescent="0.3">
      <c r="A8" s="253"/>
      <c r="B8" s="255"/>
      <c r="C8" s="277">
        <f>D8+L8+R8+Q8</f>
        <v>6478</v>
      </c>
      <c r="D8" s="279">
        <f>D9+E9+F9</f>
        <v>1930</v>
      </c>
      <c r="E8" s="280"/>
      <c r="F8" s="281"/>
      <c r="G8" s="221">
        <f>G9+H9</f>
        <v>33</v>
      </c>
      <c r="H8" s="222"/>
      <c r="I8" s="221">
        <f>I9+J9</f>
        <v>4</v>
      </c>
      <c r="J8" s="222"/>
      <c r="K8" s="126">
        <f>K9</f>
        <v>0</v>
      </c>
      <c r="L8" s="279">
        <f>L9+N9+O9</f>
        <v>1893</v>
      </c>
      <c r="M8" s="280"/>
      <c r="N8" s="280"/>
      <c r="O8" s="280"/>
      <c r="P8" s="336"/>
      <c r="Q8" s="178">
        <f>Q28</f>
        <v>2611</v>
      </c>
      <c r="R8" s="179">
        <f t="shared" ref="R8" si="0">SUM(R29:R30)</f>
        <v>44</v>
      </c>
      <c r="S8" s="232">
        <f>T31+S31</f>
        <v>1512</v>
      </c>
      <c r="T8" s="222"/>
    </row>
    <row r="9" spans="1:20" ht="18.75" customHeight="1" x14ac:dyDescent="0.3">
      <c r="A9" s="253"/>
      <c r="B9" s="255"/>
      <c r="C9" s="278"/>
      <c r="D9" s="25">
        <f>SUM(D10:D25)</f>
        <v>1843</v>
      </c>
      <c r="E9" s="15">
        <f>E10+E12+E14+E15</f>
        <v>27</v>
      </c>
      <c r="F9" s="15">
        <f>F10+F12+F14+F15</f>
        <v>60</v>
      </c>
      <c r="G9" s="4">
        <v>11</v>
      </c>
      <c r="H9" s="17">
        <v>22</v>
      </c>
      <c r="I9" s="4">
        <v>1</v>
      </c>
      <c r="J9" s="17">
        <v>3</v>
      </c>
      <c r="K9" s="55">
        <v>0</v>
      </c>
      <c r="L9" s="233">
        <f>L11+M11</f>
        <v>794</v>
      </c>
      <c r="M9" s="234"/>
      <c r="N9" s="154">
        <f>N27+N28</f>
        <v>5</v>
      </c>
      <c r="O9" s="235">
        <f>O27</f>
        <v>1094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42">
        <v>8</v>
      </c>
      <c r="E10" s="26">
        <v>25</v>
      </c>
      <c r="F10" s="26">
        <v>51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42">
        <v>36</v>
      </c>
      <c r="E11" s="49"/>
      <c r="F11" s="54"/>
      <c r="G11" s="225"/>
      <c r="H11" s="226"/>
      <c r="I11" s="225"/>
      <c r="J11" s="226"/>
      <c r="K11" s="149"/>
      <c r="L11" s="25">
        <f>L27+L28</f>
        <v>771</v>
      </c>
      <c r="M11" s="132">
        <f>M27+M28</f>
        <v>23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42">
        <v>3</v>
      </c>
      <c r="E12" s="42">
        <v>1</v>
      </c>
      <c r="F12" s="26">
        <v>1</v>
      </c>
      <c r="G12" s="225"/>
      <c r="H12" s="226"/>
      <c r="I12" s="225"/>
      <c r="J12" s="226"/>
      <c r="K12" s="149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42">
        <v>4</v>
      </c>
      <c r="E13" s="50"/>
      <c r="F13" s="54"/>
      <c r="G13" s="225"/>
      <c r="H13" s="226"/>
      <c r="I13" s="225"/>
      <c r="J13" s="226"/>
      <c r="K13" s="149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42">
        <v>0</v>
      </c>
      <c r="E14" s="42">
        <v>0</v>
      </c>
      <c r="F14" s="42">
        <v>0</v>
      </c>
      <c r="G14" s="225"/>
      <c r="H14" s="226"/>
      <c r="I14" s="225"/>
      <c r="J14" s="226"/>
      <c r="K14" s="149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42">
        <v>0</v>
      </c>
      <c r="E15" s="42">
        <v>1</v>
      </c>
      <c r="F15" s="42">
        <v>8</v>
      </c>
      <c r="G15" s="225"/>
      <c r="H15" s="226"/>
      <c r="I15" s="225"/>
      <c r="J15" s="226"/>
      <c r="K15" s="149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42">
        <v>2</v>
      </c>
      <c r="E16" s="50"/>
      <c r="F16" s="148"/>
      <c r="G16" s="225"/>
      <c r="H16" s="226"/>
      <c r="I16" s="225"/>
      <c r="J16" s="226"/>
      <c r="K16" s="149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42">
        <v>3</v>
      </c>
      <c r="E17" s="50"/>
      <c r="F17" s="148"/>
      <c r="G17" s="225"/>
      <c r="H17" s="226"/>
      <c r="I17" s="225"/>
      <c r="J17" s="226"/>
      <c r="K17" s="149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42">
        <v>50</v>
      </c>
      <c r="E18" s="50"/>
      <c r="F18" s="148"/>
      <c r="G18" s="225"/>
      <c r="H18" s="226"/>
      <c r="I18" s="225"/>
      <c r="J18" s="226"/>
      <c r="K18" s="149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42">
        <v>33</v>
      </c>
      <c r="E19" s="50"/>
      <c r="F19" s="148"/>
      <c r="G19" s="225"/>
      <c r="H19" s="226"/>
      <c r="I19" s="225"/>
      <c r="J19" s="226"/>
      <c r="K19" s="149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51" t="s">
        <v>29</v>
      </c>
      <c r="B20" s="152"/>
      <c r="C20" s="153"/>
      <c r="D20" s="42">
        <v>318</v>
      </c>
      <c r="E20" s="50"/>
      <c r="F20" s="148"/>
      <c r="G20" s="225"/>
      <c r="H20" s="226"/>
      <c r="I20" s="225"/>
      <c r="J20" s="226"/>
      <c r="K20" s="149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43">
        <v>413</v>
      </c>
      <c r="E21" s="50"/>
      <c r="F21" s="148"/>
      <c r="G21" s="225"/>
      <c r="H21" s="226"/>
      <c r="I21" s="225"/>
      <c r="J21" s="226"/>
      <c r="K21" s="149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42">
        <v>222</v>
      </c>
      <c r="E22" s="50"/>
      <c r="F22" s="148"/>
      <c r="G22" s="225"/>
      <c r="H22" s="226"/>
      <c r="I22" s="225"/>
      <c r="J22" s="226"/>
      <c r="K22" s="149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42">
        <v>89</v>
      </c>
      <c r="E23" s="50"/>
      <c r="F23" s="148"/>
      <c r="G23" s="225"/>
      <c r="H23" s="226"/>
      <c r="I23" s="225"/>
      <c r="J23" s="226"/>
      <c r="K23" s="149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42">
        <v>499</v>
      </c>
      <c r="E24" s="50"/>
      <c r="F24" s="148"/>
      <c r="G24" s="225"/>
      <c r="H24" s="226"/>
      <c r="I24" s="225"/>
      <c r="J24" s="226"/>
      <c r="K24" s="149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42">
        <v>163</v>
      </c>
      <c r="E25" s="51"/>
      <c r="F25" s="148"/>
      <c r="G25" s="225"/>
      <c r="H25" s="226"/>
      <c r="I25" s="225"/>
      <c r="J25" s="226"/>
      <c r="K25" s="149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1334</v>
      </c>
      <c r="D27" s="306"/>
      <c r="E27" s="292"/>
      <c r="F27" s="292"/>
      <c r="G27" s="292"/>
      <c r="H27" s="293"/>
      <c r="I27" s="156"/>
      <c r="J27" s="156"/>
      <c r="K27" s="156"/>
      <c r="L27" s="16">
        <v>157</v>
      </c>
      <c r="M27" s="30">
        <v>4</v>
      </c>
      <c r="N27" s="30">
        <v>0</v>
      </c>
      <c r="O27" s="4">
        <v>1094</v>
      </c>
      <c r="P27" s="17">
        <v>240</v>
      </c>
      <c r="Q27" s="48"/>
      <c r="R27" s="52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L28+M28+Q28+E9+G8+R28+D11+D13+D16</f>
        <v>3390</v>
      </c>
      <c r="D28" s="289"/>
      <c r="E28" s="290"/>
      <c r="F28" s="290"/>
      <c r="G28" s="290"/>
      <c r="H28" s="291"/>
      <c r="I28" s="156"/>
      <c r="J28" s="156"/>
      <c r="K28" s="156"/>
      <c r="L28" s="16">
        <v>614</v>
      </c>
      <c r="M28" s="30">
        <v>19</v>
      </c>
      <c r="N28" s="30">
        <v>5</v>
      </c>
      <c r="O28" s="292"/>
      <c r="P28" s="293"/>
      <c r="Q28" s="5">
        <v>2611</v>
      </c>
      <c r="R28" s="45">
        <v>44</v>
      </c>
      <c r="S28" s="238"/>
      <c r="T28" s="242"/>
    </row>
    <row r="29" spans="1:20" ht="26.25" customHeight="1" x14ac:dyDescent="0.3">
      <c r="A29" s="230" t="s">
        <v>72</v>
      </c>
      <c r="B29" s="231"/>
      <c r="C29" s="9">
        <f>L29+Q29+R29</f>
        <v>270</v>
      </c>
      <c r="D29" s="306"/>
      <c r="E29" s="292"/>
      <c r="F29" s="292"/>
      <c r="G29" s="292"/>
      <c r="H29" s="293"/>
      <c r="I29" s="156"/>
      <c r="J29" s="156"/>
      <c r="K29" s="156"/>
      <c r="L29" s="5">
        <v>39</v>
      </c>
      <c r="M29" s="303"/>
      <c r="N29" s="304"/>
      <c r="O29" s="304"/>
      <c r="P29" s="305"/>
      <c r="Q29" s="5">
        <v>208</v>
      </c>
      <c r="R29" s="45">
        <v>23</v>
      </c>
      <c r="S29" s="238"/>
      <c r="T29" s="18">
        <v>147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21</v>
      </c>
      <c r="S30" s="239"/>
      <c r="T30" s="19">
        <v>245</v>
      </c>
    </row>
    <row r="31" spans="1:20" ht="22.15" customHeight="1" thickBo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6"/>
      <c r="S31" s="35">
        <v>1120</v>
      </c>
      <c r="T31" s="36">
        <f>SUM(T29:T30)</f>
        <v>392</v>
      </c>
    </row>
    <row r="32" spans="1:20" ht="30" customHeight="1" x14ac:dyDescent="0.3">
      <c r="A32" s="287" t="s">
        <v>85</v>
      </c>
      <c r="B32" s="288"/>
      <c r="C32" s="191">
        <f>L32+Q32</f>
        <v>18</v>
      </c>
      <c r="D32" s="292"/>
      <c r="E32" s="292"/>
      <c r="F32" s="292"/>
      <c r="G32" s="292"/>
      <c r="H32" s="292"/>
      <c r="I32" s="292"/>
      <c r="J32" s="292"/>
      <c r="K32" s="292"/>
      <c r="L32" s="334">
        <v>11</v>
      </c>
      <c r="M32" s="335"/>
      <c r="N32" s="292"/>
      <c r="O32" s="292"/>
      <c r="P32" s="292"/>
      <c r="Q32" s="200">
        <v>7</v>
      </c>
      <c r="R32" s="292"/>
      <c r="S32" s="292"/>
      <c r="T32" s="292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31" t="s">
        <v>15</v>
      </c>
      <c r="M34" s="332"/>
      <c r="N34" s="331" t="s">
        <v>16</v>
      </c>
      <c r="O34" s="332"/>
      <c r="P34" s="321"/>
      <c r="Q34" s="322"/>
      <c r="R34" s="322"/>
      <c r="S34" s="322"/>
      <c r="T34" s="323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11">
        <v>1</v>
      </c>
      <c r="M35" s="312"/>
      <c r="N35" s="311">
        <v>2</v>
      </c>
      <c r="O35" s="312"/>
      <c r="P35" s="225"/>
      <c r="Q35" s="324"/>
      <c r="R35" s="324"/>
      <c r="S35" s="324"/>
      <c r="T35" s="226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11">
        <v>5</v>
      </c>
      <c r="M36" s="312"/>
      <c r="N36" s="311">
        <v>12</v>
      </c>
      <c r="O36" s="312"/>
      <c r="P36" s="225"/>
      <c r="Q36" s="324"/>
      <c r="R36" s="324"/>
      <c r="S36" s="324"/>
      <c r="T36" s="226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11">
        <v>0</v>
      </c>
      <c r="M37" s="312"/>
      <c r="N37" s="311">
        <v>0</v>
      </c>
      <c r="O37" s="312"/>
      <c r="P37" s="325"/>
      <c r="Q37" s="326"/>
      <c r="R37" s="326"/>
      <c r="S37" s="326"/>
      <c r="T37" s="327"/>
    </row>
    <row r="39" spans="1:20" x14ac:dyDescent="0.3">
      <c r="A39" s="341" t="s">
        <v>81</v>
      </c>
      <c r="B39" s="345"/>
      <c r="C39" s="345"/>
      <c r="D39" s="345"/>
      <c r="E39" s="345"/>
      <c r="F39" s="345"/>
      <c r="G39" s="345"/>
      <c r="H39" s="345"/>
      <c r="I39" s="345"/>
      <c r="J39" s="345"/>
      <c r="K39" s="345"/>
      <c r="L39" s="345"/>
      <c r="M39" s="345"/>
      <c r="N39" s="345"/>
      <c r="O39" s="345"/>
      <c r="P39" s="345"/>
      <c r="Q39" s="345"/>
      <c r="R39" s="345"/>
      <c r="S39" s="345"/>
      <c r="T39" s="345"/>
    </row>
    <row r="40" spans="1:20" x14ac:dyDescent="0.3">
      <c r="A40" s="345"/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31" zoomScale="88" zoomScaleNormal="88" workbookViewId="0">
      <selection activeCell="G46" sqref="G4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3.285156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1.5703125" style="3" customWidth="1"/>
    <col min="17" max="17" width="16" style="3" customWidth="1"/>
    <col min="18" max="18" width="18.28515625" style="3" customWidth="1"/>
    <col min="19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</row>
    <row r="2" spans="1:20" ht="27.75" customHeight="1" x14ac:dyDescent="0.3">
      <c r="A2" s="249" t="s">
        <v>60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</row>
    <row r="4" spans="1:20" ht="15.75" thickBot="1" x14ac:dyDescent="0.35">
      <c r="O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27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34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33" customHeight="1" thickBot="1" x14ac:dyDescent="0.35">
      <c r="A7" s="253"/>
      <c r="B7" s="254"/>
      <c r="C7" s="258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35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D8+L8+R8+Q8</f>
        <v>6141</v>
      </c>
      <c r="D8" s="279">
        <f>D9+E9+F9</f>
        <v>1792</v>
      </c>
      <c r="E8" s="280"/>
      <c r="F8" s="281"/>
      <c r="G8" s="221">
        <f>G9+H9</f>
        <v>35</v>
      </c>
      <c r="H8" s="222"/>
      <c r="I8" s="221">
        <f>I9+J9</f>
        <v>4</v>
      </c>
      <c r="J8" s="222"/>
      <c r="K8" s="126">
        <f>K9</f>
        <v>7</v>
      </c>
      <c r="L8" s="279">
        <f>L9+N9+O9</f>
        <v>1773</v>
      </c>
      <c r="M8" s="280"/>
      <c r="N8" s="280"/>
      <c r="O8" s="280"/>
      <c r="P8" s="336"/>
      <c r="Q8" s="178">
        <f>Q28</f>
        <v>2540</v>
      </c>
      <c r="R8" s="179">
        <f t="shared" ref="R8" si="0">SUM(R29:R30)</f>
        <v>36</v>
      </c>
      <c r="S8" s="232">
        <f>T31+S31</f>
        <v>1620</v>
      </c>
      <c r="T8" s="222"/>
    </row>
    <row r="9" spans="1:20" ht="18.75" customHeight="1" x14ac:dyDescent="0.3">
      <c r="A9" s="253"/>
      <c r="B9" s="255"/>
      <c r="C9" s="278"/>
      <c r="D9" s="25">
        <f>SUM(D10:D25)</f>
        <v>1708</v>
      </c>
      <c r="E9" s="15">
        <f>E10+E12+E14+E15</f>
        <v>29</v>
      </c>
      <c r="F9" s="15">
        <f>F10+F12+F14+F15</f>
        <v>55</v>
      </c>
      <c r="G9" s="4">
        <v>15</v>
      </c>
      <c r="H9" s="17">
        <v>20</v>
      </c>
      <c r="I9" s="4">
        <v>2</v>
      </c>
      <c r="J9" s="17">
        <v>2</v>
      </c>
      <c r="K9" s="55">
        <v>7</v>
      </c>
      <c r="L9" s="233">
        <f>L11+M11</f>
        <v>674</v>
      </c>
      <c r="M9" s="234"/>
      <c r="N9" s="154">
        <f>N27+N28</f>
        <v>4</v>
      </c>
      <c r="O9" s="235">
        <f>O27</f>
        <v>1095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42">
        <v>12</v>
      </c>
      <c r="E10" s="26">
        <v>23</v>
      </c>
      <c r="F10" s="26">
        <v>45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42">
        <v>33</v>
      </c>
      <c r="E11" s="49"/>
      <c r="F11" s="54"/>
      <c r="G11" s="225"/>
      <c r="H11" s="226"/>
      <c r="I11" s="225"/>
      <c r="J11" s="226"/>
      <c r="K11" s="149"/>
      <c r="L11" s="25">
        <f>L27+L28</f>
        <v>645</v>
      </c>
      <c r="M11" s="132">
        <f>M27+M28</f>
        <v>29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42">
        <v>2</v>
      </c>
      <c r="E12" s="42">
        <v>1</v>
      </c>
      <c r="F12" s="26">
        <v>1</v>
      </c>
      <c r="G12" s="225"/>
      <c r="H12" s="226"/>
      <c r="I12" s="225"/>
      <c r="J12" s="226"/>
      <c r="K12" s="149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42">
        <v>2</v>
      </c>
      <c r="E13" s="50"/>
      <c r="F13" s="54"/>
      <c r="G13" s="225"/>
      <c r="H13" s="226"/>
      <c r="I13" s="225"/>
      <c r="J13" s="226"/>
      <c r="K13" s="149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42">
        <v>1</v>
      </c>
      <c r="E14" s="42">
        <v>1</v>
      </c>
      <c r="F14" s="42">
        <v>3</v>
      </c>
      <c r="G14" s="225"/>
      <c r="H14" s="226"/>
      <c r="I14" s="225"/>
      <c r="J14" s="226"/>
      <c r="K14" s="149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42">
        <v>1</v>
      </c>
      <c r="E15" s="42">
        <v>4</v>
      </c>
      <c r="F15" s="42">
        <v>6</v>
      </c>
      <c r="G15" s="225"/>
      <c r="H15" s="226"/>
      <c r="I15" s="225"/>
      <c r="J15" s="226"/>
      <c r="K15" s="149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42">
        <v>6</v>
      </c>
      <c r="E16" s="50"/>
      <c r="F16" s="148"/>
      <c r="G16" s="225"/>
      <c r="H16" s="226"/>
      <c r="I16" s="225"/>
      <c r="J16" s="226"/>
      <c r="K16" s="149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42">
        <v>1</v>
      </c>
      <c r="E17" s="50"/>
      <c r="F17" s="148"/>
      <c r="G17" s="225"/>
      <c r="H17" s="226"/>
      <c r="I17" s="225"/>
      <c r="J17" s="226"/>
      <c r="K17" s="149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42">
        <v>56</v>
      </c>
      <c r="E18" s="50"/>
      <c r="F18" s="148"/>
      <c r="G18" s="225"/>
      <c r="H18" s="226"/>
      <c r="I18" s="225"/>
      <c r="J18" s="226"/>
      <c r="K18" s="149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42">
        <v>15</v>
      </c>
      <c r="E19" s="50"/>
      <c r="F19" s="148"/>
      <c r="G19" s="225"/>
      <c r="H19" s="226"/>
      <c r="I19" s="225"/>
      <c r="J19" s="226"/>
      <c r="K19" s="149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51" t="s">
        <v>29</v>
      </c>
      <c r="B20" s="152"/>
      <c r="C20" s="153"/>
      <c r="D20" s="42">
        <v>338</v>
      </c>
      <c r="E20" s="50"/>
      <c r="F20" s="148"/>
      <c r="G20" s="225"/>
      <c r="H20" s="226"/>
      <c r="I20" s="225"/>
      <c r="J20" s="226"/>
      <c r="K20" s="149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43">
        <v>384</v>
      </c>
      <c r="E21" s="50"/>
      <c r="F21" s="148"/>
      <c r="G21" s="225"/>
      <c r="H21" s="226"/>
      <c r="I21" s="225"/>
      <c r="J21" s="226"/>
      <c r="K21" s="149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42">
        <v>224</v>
      </c>
      <c r="E22" s="50"/>
      <c r="F22" s="148"/>
      <c r="G22" s="225"/>
      <c r="H22" s="226"/>
      <c r="I22" s="225"/>
      <c r="J22" s="226"/>
      <c r="K22" s="149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42">
        <v>104</v>
      </c>
      <c r="E23" s="50"/>
      <c r="F23" s="148"/>
      <c r="G23" s="225"/>
      <c r="H23" s="226"/>
      <c r="I23" s="225"/>
      <c r="J23" s="226"/>
      <c r="K23" s="149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42">
        <v>528</v>
      </c>
      <c r="E24" s="50"/>
      <c r="F24" s="148"/>
      <c r="G24" s="225"/>
      <c r="H24" s="226"/>
      <c r="I24" s="225"/>
      <c r="J24" s="226"/>
      <c r="K24" s="149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42">
        <v>1</v>
      </c>
      <c r="E25" s="51"/>
      <c r="F25" s="148"/>
      <c r="G25" s="225"/>
      <c r="H25" s="226"/>
      <c r="I25" s="225"/>
      <c r="J25" s="226"/>
      <c r="K25" s="149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1313</v>
      </c>
      <c r="D27" s="306"/>
      <c r="E27" s="292"/>
      <c r="F27" s="292"/>
      <c r="G27" s="292"/>
      <c r="H27" s="293"/>
      <c r="I27" s="156"/>
      <c r="J27" s="156"/>
      <c r="K27" s="156"/>
      <c r="L27" s="16">
        <v>131</v>
      </c>
      <c r="M27" s="30">
        <v>28</v>
      </c>
      <c r="N27" s="30">
        <v>0</v>
      </c>
      <c r="O27" s="4">
        <v>1095</v>
      </c>
      <c r="P27" s="17">
        <v>218</v>
      </c>
      <c r="Q27" s="48"/>
      <c r="R27" s="52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L28+M28+Q28+E9+G8+R28+D11+D13+D16</f>
        <v>3196</v>
      </c>
      <c r="D28" s="289"/>
      <c r="E28" s="290"/>
      <c r="F28" s="290"/>
      <c r="G28" s="290"/>
      <c r="H28" s="291"/>
      <c r="I28" s="156"/>
      <c r="J28" s="156"/>
      <c r="K28" s="156"/>
      <c r="L28" s="16">
        <v>514</v>
      </c>
      <c r="M28" s="30">
        <v>1</v>
      </c>
      <c r="N28" s="30">
        <v>4</v>
      </c>
      <c r="O28" s="292"/>
      <c r="P28" s="293"/>
      <c r="Q28" s="5">
        <v>2540</v>
      </c>
      <c r="R28" s="45">
        <v>36</v>
      </c>
      <c r="S28" s="238"/>
      <c r="T28" s="242"/>
    </row>
    <row r="29" spans="1:20" ht="26.25" customHeight="1" x14ac:dyDescent="0.3">
      <c r="A29" s="230" t="s">
        <v>72</v>
      </c>
      <c r="B29" s="231"/>
      <c r="C29" s="9">
        <f>L29+Q29+R29</f>
        <v>202</v>
      </c>
      <c r="D29" s="306"/>
      <c r="E29" s="292"/>
      <c r="F29" s="292"/>
      <c r="G29" s="292"/>
      <c r="H29" s="293"/>
      <c r="I29" s="156"/>
      <c r="J29" s="156"/>
      <c r="K29" s="156"/>
      <c r="L29" s="5"/>
      <c r="M29" s="303"/>
      <c r="N29" s="304"/>
      <c r="O29" s="304"/>
      <c r="P29" s="305"/>
      <c r="Q29" s="5">
        <v>193</v>
      </c>
      <c r="R29" s="45">
        <v>9</v>
      </c>
      <c r="S29" s="238"/>
      <c r="T29" s="18">
        <v>149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27</v>
      </c>
      <c r="S30" s="239"/>
      <c r="T30" s="19">
        <v>224</v>
      </c>
    </row>
    <row r="31" spans="1:20" ht="22.15" customHeight="1" thickBo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6"/>
      <c r="S31" s="35">
        <v>1247</v>
      </c>
      <c r="T31" s="36">
        <f>SUM(T29:T30)</f>
        <v>373</v>
      </c>
    </row>
    <row r="32" spans="1:20" ht="35.25" customHeight="1" x14ac:dyDescent="0.3">
      <c r="A32" s="287" t="s">
        <v>85</v>
      </c>
      <c r="B32" s="288"/>
      <c r="C32" s="191">
        <f>L32+Q32</f>
        <v>17</v>
      </c>
      <c r="D32" s="292"/>
      <c r="E32" s="292"/>
      <c r="F32" s="292"/>
      <c r="G32" s="292"/>
      <c r="H32" s="292"/>
      <c r="I32" s="292"/>
      <c r="J32" s="292"/>
      <c r="K32" s="292"/>
      <c r="L32" s="334">
        <v>11</v>
      </c>
      <c r="M32" s="335"/>
      <c r="N32" s="292"/>
      <c r="O32" s="292"/>
      <c r="P32" s="292"/>
      <c r="Q32" s="200">
        <v>6</v>
      </c>
      <c r="R32" s="292"/>
      <c r="S32" s="292"/>
      <c r="T32" s="292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31" t="s">
        <v>15</v>
      </c>
      <c r="M34" s="332"/>
      <c r="N34" s="331" t="s">
        <v>16</v>
      </c>
      <c r="O34" s="332"/>
      <c r="P34" s="321"/>
      <c r="Q34" s="322"/>
      <c r="R34" s="322"/>
      <c r="S34" s="322"/>
      <c r="T34" s="323"/>
    </row>
    <row r="35" spans="1:21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11">
        <v>0</v>
      </c>
      <c r="M35" s="312"/>
      <c r="N35" s="311">
        <v>0</v>
      </c>
      <c r="O35" s="312"/>
      <c r="P35" s="225"/>
      <c r="Q35" s="324"/>
      <c r="R35" s="324"/>
      <c r="S35" s="324"/>
      <c r="T35" s="226"/>
    </row>
    <row r="36" spans="1:21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11">
        <v>2</v>
      </c>
      <c r="M36" s="312"/>
      <c r="N36" s="311">
        <v>6</v>
      </c>
      <c r="O36" s="312"/>
      <c r="P36" s="225"/>
      <c r="Q36" s="324"/>
      <c r="R36" s="324"/>
      <c r="S36" s="324"/>
      <c r="T36" s="226"/>
    </row>
    <row r="37" spans="1:21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11">
        <v>0</v>
      </c>
      <c r="M37" s="312"/>
      <c r="N37" s="311">
        <v>0</v>
      </c>
      <c r="O37" s="312"/>
      <c r="P37" s="325"/>
      <c r="Q37" s="326"/>
      <c r="R37" s="326"/>
      <c r="S37" s="326"/>
      <c r="T37" s="327"/>
    </row>
    <row r="39" spans="1:21" ht="15" customHeight="1" x14ac:dyDescent="0.3">
      <c r="U39" s="193"/>
    </row>
    <row r="40" spans="1:21" ht="78" customHeight="1" x14ac:dyDescent="0.3">
      <c r="A40" s="21"/>
      <c r="B40" s="346" t="s">
        <v>82</v>
      </c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8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9" zoomScale="73" zoomScaleNormal="73" workbookViewId="0">
      <selection activeCell="G10" sqref="G10:H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0.42578125" style="3" bestFit="1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3" style="3" customWidth="1"/>
    <col min="14" max="14" width="12.85546875" style="3" customWidth="1"/>
    <col min="15" max="15" width="13.285156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3.5703125" style="3" customWidth="1"/>
    <col min="20" max="20" width="13.5703125" style="2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</row>
    <row r="2" spans="1:20" ht="27.75" customHeight="1" x14ac:dyDescent="0.3">
      <c r="A2" s="373" t="s">
        <v>61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  <c r="Q2" s="373"/>
      <c r="R2" s="373"/>
      <c r="S2" s="373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</row>
    <row r="4" spans="1:20" ht="15.75" thickBot="1" x14ac:dyDescent="0.35">
      <c r="P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48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29.25" customHeight="1" thickBot="1" x14ac:dyDescent="0.35">
      <c r="A7" s="253"/>
      <c r="B7" s="254"/>
      <c r="C7" s="258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D8+L8+R8+Q8</f>
        <v>5732</v>
      </c>
      <c r="D8" s="279">
        <f>D9+E9+F9</f>
        <v>1563</v>
      </c>
      <c r="E8" s="280"/>
      <c r="F8" s="281"/>
      <c r="G8" s="221">
        <f>G9+H9</f>
        <v>25</v>
      </c>
      <c r="H8" s="222"/>
      <c r="I8" s="221">
        <f>I9+J9</f>
        <v>0</v>
      </c>
      <c r="J8" s="222"/>
      <c r="K8" s="126">
        <f>K9</f>
        <v>1</v>
      </c>
      <c r="L8" s="279">
        <f>L9+N9+O9</f>
        <v>1695</v>
      </c>
      <c r="M8" s="280"/>
      <c r="N8" s="280"/>
      <c r="O8" s="280"/>
      <c r="P8" s="336"/>
      <c r="Q8" s="178">
        <f>Q28</f>
        <v>2431</v>
      </c>
      <c r="R8" s="179">
        <f t="shared" ref="R8" si="0">SUM(R29:R30)</f>
        <v>43</v>
      </c>
      <c r="S8" s="232">
        <f>T31+S31</f>
        <v>1579</v>
      </c>
      <c r="T8" s="222"/>
    </row>
    <row r="9" spans="1:20" ht="18.75" customHeight="1" x14ac:dyDescent="0.3">
      <c r="A9" s="253"/>
      <c r="B9" s="255"/>
      <c r="C9" s="278"/>
      <c r="D9" s="25">
        <f>SUM(D10:D25)</f>
        <v>1514</v>
      </c>
      <c r="E9" s="15">
        <f>E10+E12+E14+E15</f>
        <v>17</v>
      </c>
      <c r="F9" s="15">
        <f>F10+F12+F14+F15</f>
        <v>32</v>
      </c>
      <c r="G9" s="4">
        <v>16</v>
      </c>
      <c r="H9" s="17">
        <v>9</v>
      </c>
      <c r="I9" s="4">
        <v>0</v>
      </c>
      <c r="J9" s="17">
        <v>0</v>
      </c>
      <c r="K9" s="55">
        <v>1</v>
      </c>
      <c r="L9" s="233">
        <f>L11+M11</f>
        <v>751</v>
      </c>
      <c r="M9" s="234"/>
      <c r="N9" s="154">
        <f>N27+N28</f>
        <v>6</v>
      </c>
      <c r="O9" s="235">
        <f>O27</f>
        <v>938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42">
        <v>10</v>
      </c>
      <c r="E10" s="26">
        <v>15</v>
      </c>
      <c r="F10" s="26">
        <v>22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42">
        <v>35</v>
      </c>
      <c r="E11" s="49"/>
      <c r="F11" s="54"/>
      <c r="G11" s="225"/>
      <c r="H11" s="226"/>
      <c r="I11" s="225"/>
      <c r="J11" s="226"/>
      <c r="K11" s="149"/>
      <c r="L11" s="25">
        <f>L27+L28</f>
        <v>738</v>
      </c>
      <c r="M11" s="132">
        <f>M27+M28</f>
        <v>13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42">
        <v>0</v>
      </c>
      <c r="E12" s="42">
        <v>0</v>
      </c>
      <c r="F12" s="26">
        <v>0</v>
      </c>
      <c r="G12" s="225"/>
      <c r="H12" s="226"/>
      <c r="I12" s="225"/>
      <c r="J12" s="226"/>
      <c r="K12" s="149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42">
        <v>0</v>
      </c>
      <c r="E13" s="50"/>
      <c r="F13" s="54"/>
      <c r="G13" s="225"/>
      <c r="H13" s="226"/>
      <c r="I13" s="225"/>
      <c r="J13" s="226"/>
      <c r="K13" s="149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42">
        <v>1</v>
      </c>
      <c r="E14" s="42">
        <v>0</v>
      </c>
      <c r="F14" s="42">
        <v>0</v>
      </c>
      <c r="G14" s="225"/>
      <c r="H14" s="226"/>
      <c r="I14" s="225"/>
      <c r="J14" s="226"/>
      <c r="K14" s="149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42">
        <v>1</v>
      </c>
      <c r="E15" s="42">
        <v>2</v>
      </c>
      <c r="F15" s="42">
        <v>10</v>
      </c>
      <c r="G15" s="225"/>
      <c r="H15" s="226"/>
      <c r="I15" s="225"/>
      <c r="J15" s="226"/>
      <c r="K15" s="149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42">
        <v>5</v>
      </c>
      <c r="E16" s="50"/>
      <c r="F16" s="148"/>
      <c r="G16" s="225"/>
      <c r="H16" s="226"/>
      <c r="I16" s="225"/>
      <c r="J16" s="226"/>
      <c r="K16" s="149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42">
        <v>3</v>
      </c>
      <c r="E17" s="50"/>
      <c r="F17" s="148"/>
      <c r="G17" s="225"/>
      <c r="H17" s="226"/>
      <c r="I17" s="225"/>
      <c r="J17" s="226"/>
      <c r="K17" s="149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42">
        <v>63</v>
      </c>
      <c r="E18" s="50"/>
      <c r="F18" s="148"/>
      <c r="G18" s="225"/>
      <c r="H18" s="226"/>
      <c r="I18" s="225"/>
      <c r="J18" s="226"/>
      <c r="K18" s="149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42">
        <v>17</v>
      </c>
      <c r="E19" s="50"/>
      <c r="F19" s="148"/>
      <c r="G19" s="225"/>
      <c r="H19" s="226"/>
      <c r="I19" s="225"/>
      <c r="J19" s="226"/>
      <c r="K19" s="149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51" t="s">
        <v>29</v>
      </c>
      <c r="B20" s="152"/>
      <c r="C20" s="153"/>
      <c r="D20" s="42">
        <v>354</v>
      </c>
      <c r="E20" s="50"/>
      <c r="F20" s="148"/>
      <c r="G20" s="225"/>
      <c r="H20" s="226"/>
      <c r="I20" s="225"/>
      <c r="J20" s="226"/>
      <c r="K20" s="149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43">
        <v>359</v>
      </c>
      <c r="E21" s="50"/>
      <c r="F21" s="148"/>
      <c r="G21" s="225"/>
      <c r="H21" s="226"/>
      <c r="I21" s="225"/>
      <c r="J21" s="226"/>
      <c r="K21" s="149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42">
        <v>157</v>
      </c>
      <c r="E22" s="50"/>
      <c r="F22" s="148"/>
      <c r="G22" s="225"/>
      <c r="H22" s="226"/>
      <c r="I22" s="225"/>
      <c r="J22" s="226"/>
      <c r="K22" s="149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42">
        <v>113</v>
      </c>
      <c r="E23" s="50"/>
      <c r="F23" s="148"/>
      <c r="G23" s="225"/>
      <c r="H23" s="226"/>
      <c r="I23" s="225"/>
      <c r="J23" s="226"/>
      <c r="K23" s="149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42">
        <v>388</v>
      </c>
      <c r="E24" s="50"/>
      <c r="F24" s="148"/>
      <c r="G24" s="225"/>
      <c r="H24" s="226"/>
      <c r="I24" s="225"/>
      <c r="J24" s="226"/>
      <c r="K24" s="149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42">
        <v>8</v>
      </c>
      <c r="E25" s="51"/>
      <c r="F25" s="148"/>
      <c r="G25" s="225"/>
      <c r="H25" s="226"/>
      <c r="I25" s="225"/>
      <c r="J25" s="226"/>
      <c r="K25" s="149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36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30" t="s">
        <v>86</v>
      </c>
      <c r="B27" s="231"/>
      <c r="C27" s="9">
        <f>O27+P27</f>
        <v>1162</v>
      </c>
      <c r="D27" s="306"/>
      <c r="E27" s="292"/>
      <c r="F27" s="292"/>
      <c r="G27" s="292"/>
      <c r="H27" s="293"/>
      <c r="I27" s="156"/>
      <c r="J27" s="156"/>
      <c r="K27" s="156"/>
      <c r="L27" s="16">
        <v>141</v>
      </c>
      <c r="M27" s="30">
        <v>2</v>
      </c>
      <c r="N27" s="30">
        <v>0</v>
      </c>
      <c r="O27" s="4">
        <v>938</v>
      </c>
      <c r="P27" s="17">
        <v>224</v>
      </c>
      <c r="Q27" s="48"/>
      <c r="R27" s="52"/>
      <c r="S27" s="237"/>
      <c r="T27" s="240"/>
    </row>
    <row r="28" spans="1:20" ht="81" customHeight="1" x14ac:dyDescent="0.3">
      <c r="A28" s="287" t="s">
        <v>88</v>
      </c>
      <c r="B28" s="288"/>
      <c r="C28" s="9">
        <f>L28+M28+Q28+E9+G8+R28+D11+D13+D16</f>
        <v>3164</v>
      </c>
      <c r="D28" s="289"/>
      <c r="E28" s="290"/>
      <c r="F28" s="290"/>
      <c r="G28" s="290"/>
      <c r="H28" s="291"/>
      <c r="I28" s="156"/>
      <c r="J28" s="156"/>
      <c r="K28" s="156"/>
      <c r="L28" s="16">
        <v>597</v>
      </c>
      <c r="M28" s="30">
        <v>11</v>
      </c>
      <c r="N28" s="30">
        <v>6</v>
      </c>
      <c r="O28" s="292"/>
      <c r="P28" s="293"/>
      <c r="Q28" s="5">
        <v>2431</v>
      </c>
      <c r="R28" s="45">
        <v>43</v>
      </c>
      <c r="S28" s="238"/>
      <c r="T28" s="242"/>
    </row>
    <row r="29" spans="1:20" ht="49.5" customHeight="1" x14ac:dyDescent="0.3">
      <c r="A29" s="230" t="s">
        <v>72</v>
      </c>
      <c r="B29" s="231"/>
      <c r="C29" s="9">
        <f>L29+Q29+R29</f>
        <v>240</v>
      </c>
      <c r="D29" s="306"/>
      <c r="E29" s="292"/>
      <c r="F29" s="292"/>
      <c r="G29" s="292"/>
      <c r="H29" s="293"/>
      <c r="I29" s="156"/>
      <c r="J29" s="156"/>
      <c r="K29" s="156"/>
      <c r="L29" s="5">
        <v>34</v>
      </c>
      <c r="M29" s="303"/>
      <c r="N29" s="304"/>
      <c r="O29" s="304"/>
      <c r="P29" s="305"/>
      <c r="Q29" s="5">
        <v>196</v>
      </c>
      <c r="R29" s="45">
        <v>10</v>
      </c>
      <c r="S29" s="238"/>
      <c r="T29" s="18">
        <v>113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33</v>
      </c>
      <c r="S30" s="239"/>
      <c r="T30" s="19">
        <v>236</v>
      </c>
    </row>
    <row r="31" spans="1:20" ht="22.15" customHeight="1" x14ac:dyDescent="0.3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353"/>
      <c r="O31" s="353"/>
      <c r="P31" s="353"/>
      <c r="Q31" s="353"/>
      <c r="R31" s="354"/>
      <c r="S31" s="195">
        <v>1230</v>
      </c>
      <c r="T31" s="196">
        <f>SUM(T29:T30)</f>
        <v>349</v>
      </c>
    </row>
    <row r="32" spans="1:20" ht="30" customHeight="1" x14ac:dyDescent="0.3">
      <c r="A32" s="287" t="s">
        <v>85</v>
      </c>
      <c r="B32" s="288"/>
      <c r="C32" s="191">
        <f>L32+Q32</f>
        <v>11</v>
      </c>
      <c r="D32" s="292"/>
      <c r="E32" s="292"/>
      <c r="F32" s="292"/>
      <c r="G32" s="292"/>
      <c r="H32" s="292"/>
      <c r="I32" s="292"/>
      <c r="J32" s="292"/>
      <c r="K32" s="292"/>
      <c r="L32" s="334">
        <v>4</v>
      </c>
      <c r="M32" s="335"/>
      <c r="N32" s="292"/>
      <c r="O32" s="292"/>
      <c r="P32" s="292"/>
      <c r="Q32" s="200">
        <v>7</v>
      </c>
      <c r="R32" s="292"/>
      <c r="S32" s="292"/>
      <c r="T32" s="292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31" t="s">
        <v>15</v>
      </c>
      <c r="M34" s="332"/>
      <c r="N34" s="331" t="s">
        <v>16</v>
      </c>
      <c r="O34" s="332"/>
      <c r="P34" s="355" t="s">
        <v>84</v>
      </c>
      <c r="Q34" s="356"/>
      <c r="R34" s="356"/>
      <c r="S34" s="356"/>
      <c r="T34" s="357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11">
        <v>1</v>
      </c>
      <c r="M35" s="312"/>
      <c r="N35" s="311"/>
      <c r="O35" s="312"/>
      <c r="P35" s="358"/>
      <c r="Q35" s="359"/>
      <c r="R35" s="359"/>
      <c r="S35" s="359"/>
      <c r="T35" s="360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11">
        <v>4</v>
      </c>
      <c r="M36" s="312"/>
      <c r="N36" s="311">
        <v>11</v>
      </c>
      <c r="O36" s="312"/>
      <c r="P36" s="358"/>
      <c r="Q36" s="359"/>
      <c r="R36" s="359"/>
      <c r="S36" s="359"/>
      <c r="T36" s="360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13"/>
      <c r="M37" s="314"/>
      <c r="N37" s="313"/>
      <c r="O37" s="314"/>
      <c r="P37" s="361"/>
      <c r="Q37" s="362"/>
      <c r="R37" s="362"/>
      <c r="S37" s="362"/>
      <c r="T37" s="363"/>
    </row>
    <row r="39" spans="1:20" ht="15" customHeight="1" x14ac:dyDescent="0.3">
      <c r="A39" s="364" t="s">
        <v>83</v>
      </c>
      <c r="B39" s="365"/>
      <c r="C39" s="365"/>
      <c r="D39" s="365"/>
      <c r="E39" s="365"/>
      <c r="F39" s="365"/>
      <c r="G39" s="365"/>
      <c r="H39" s="365"/>
      <c r="I39" s="365"/>
      <c r="J39" s="365"/>
      <c r="K39" s="365"/>
      <c r="L39" s="365"/>
      <c r="M39" s="365"/>
      <c r="N39" s="365"/>
      <c r="O39" s="365"/>
      <c r="P39" s="365"/>
      <c r="Q39" s="365"/>
      <c r="R39" s="365"/>
      <c r="S39" s="365"/>
      <c r="T39" s="366"/>
    </row>
    <row r="40" spans="1:20" x14ac:dyDescent="0.3">
      <c r="A40" s="367"/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M40" s="368"/>
      <c r="N40" s="368"/>
      <c r="O40" s="368"/>
      <c r="P40" s="368"/>
      <c r="Q40" s="368"/>
      <c r="R40" s="368"/>
      <c r="S40" s="368"/>
      <c r="T40" s="369"/>
    </row>
    <row r="41" spans="1:20" x14ac:dyDescent="0.3">
      <c r="A41" s="370"/>
      <c r="B41" s="371"/>
      <c r="C41" s="371"/>
      <c r="D41" s="371"/>
      <c r="E41" s="371"/>
      <c r="F41" s="371"/>
      <c r="G41" s="371"/>
      <c r="H41" s="371"/>
      <c r="I41" s="371"/>
      <c r="J41" s="371"/>
      <c r="K41" s="371"/>
      <c r="L41" s="371"/>
      <c r="M41" s="371"/>
      <c r="N41" s="371"/>
      <c r="O41" s="371"/>
      <c r="P41" s="371"/>
      <c r="Q41" s="371"/>
      <c r="R41" s="371"/>
      <c r="S41" s="371"/>
      <c r="T41" s="372"/>
    </row>
    <row r="42" spans="1:20" x14ac:dyDescent="0.3"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</row>
    <row r="43" spans="1:20" ht="42.75" customHeight="1" x14ac:dyDescent="0.3">
      <c r="A43" s="351"/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4" zoomScaleNormal="84" workbookViewId="0">
      <selection activeCell="A40" sqref="A40:T42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8.7109375" style="3" customWidth="1"/>
    <col min="10" max="10" width="9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</row>
    <row r="2" spans="1:20" ht="27.75" customHeight="1" x14ac:dyDescent="0.3">
      <c r="A2" s="249" t="s">
        <v>62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</row>
    <row r="4" spans="1:20" ht="15.75" thickBot="1" x14ac:dyDescent="0.35">
      <c r="P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48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29.25" customHeight="1" thickBot="1" x14ac:dyDescent="0.35">
      <c r="A7" s="253"/>
      <c r="B7" s="254"/>
      <c r="C7" s="258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D8+L8+R8+Q8</f>
        <v>5555</v>
      </c>
      <c r="D8" s="279">
        <f>D9+E9+F9</f>
        <v>1584</v>
      </c>
      <c r="E8" s="280"/>
      <c r="F8" s="281"/>
      <c r="G8" s="221">
        <f>G9+H9</f>
        <v>19</v>
      </c>
      <c r="H8" s="222"/>
      <c r="I8" s="221">
        <f>I9+J9</f>
        <v>2</v>
      </c>
      <c r="J8" s="222"/>
      <c r="K8" s="126">
        <f>K9</f>
        <v>5</v>
      </c>
      <c r="L8" s="279">
        <f>L9+N9+O9</f>
        <v>1598</v>
      </c>
      <c r="M8" s="280"/>
      <c r="N8" s="280"/>
      <c r="O8" s="280"/>
      <c r="P8" s="336"/>
      <c r="Q8" s="178">
        <f>Q28</f>
        <v>2339</v>
      </c>
      <c r="R8" s="179">
        <f t="shared" ref="R8" si="0">SUM(R29:R30)</f>
        <v>34</v>
      </c>
      <c r="S8" s="232">
        <f>T31+S31</f>
        <v>1430</v>
      </c>
      <c r="T8" s="222"/>
    </row>
    <row r="9" spans="1:20" ht="18.75" customHeight="1" x14ac:dyDescent="0.3">
      <c r="A9" s="253"/>
      <c r="B9" s="255"/>
      <c r="C9" s="278"/>
      <c r="D9" s="25">
        <f>SUM(D10:D25)</f>
        <v>1533</v>
      </c>
      <c r="E9" s="15">
        <f>E10+E12+E14+E15</f>
        <v>14</v>
      </c>
      <c r="F9" s="15">
        <f>F10+F12+F14+F15</f>
        <v>37</v>
      </c>
      <c r="G9" s="4">
        <v>11</v>
      </c>
      <c r="H9" s="17">
        <v>8</v>
      </c>
      <c r="I9" s="4">
        <v>0</v>
      </c>
      <c r="J9" s="17">
        <v>2</v>
      </c>
      <c r="K9" s="55">
        <v>5</v>
      </c>
      <c r="L9" s="233">
        <f>L11+M11</f>
        <v>677</v>
      </c>
      <c r="M9" s="234"/>
      <c r="N9" s="154">
        <f>N27+N28</f>
        <v>3</v>
      </c>
      <c r="O9" s="235">
        <f>O27</f>
        <v>918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42">
        <v>9</v>
      </c>
      <c r="E10" s="26">
        <v>10</v>
      </c>
      <c r="F10" s="26">
        <v>25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42">
        <v>24</v>
      </c>
      <c r="E11" s="49"/>
      <c r="F11" s="54"/>
      <c r="G11" s="225"/>
      <c r="H11" s="226"/>
      <c r="I11" s="225"/>
      <c r="J11" s="226"/>
      <c r="K11" s="149"/>
      <c r="L11" s="25">
        <f>L27+L28</f>
        <v>641</v>
      </c>
      <c r="M11" s="132">
        <f>M27+M28</f>
        <v>36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42">
        <v>2</v>
      </c>
      <c r="E12" s="42">
        <v>0</v>
      </c>
      <c r="F12" s="26">
        <v>0</v>
      </c>
      <c r="G12" s="225"/>
      <c r="H12" s="226"/>
      <c r="I12" s="225"/>
      <c r="J12" s="226"/>
      <c r="K12" s="149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42">
        <v>2</v>
      </c>
      <c r="E13" s="50"/>
      <c r="F13" s="54"/>
      <c r="G13" s="225"/>
      <c r="H13" s="226"/>
      <c r="I13" s="225"/>
      <c r="J13" s="226"/>
      <c r="K13" s="149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42">
        <v>1</v>
      </c>
      <c r="E14" s="42">
        <v>1</v>
      </c>
      <c r="F14" s="42">
        <v>0</v>
      </c>
      <c r="G14" s="225"/>
      <c r="H14" s="226"/>
      <c r="I14" s="225"/>
      <c r="J14" s="226"/>
      <c r="K14" s="149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42">
        <v>4</v>
      </c>
      <c r="E15" s="42">
        <v>3</v>
      </c>
      <c r="F15" s="42">
        <v>12</v>
      </c>
      <c r="G15" s="225"/>
      <c r="H15" s="226"/>
      <c r="I15" s="225"/>
      <c r="J15" s="226"/>
      <c r="K15" s="149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42">
        <v>5</v>
      </c>
      <c r="E16" s="50"/>
      <c r="F16" s="148"/>
      <c r="G16" s="225"/>
      <c r="H16" s="226"/>
      <c r="I16" s="225"/>
      <c r="J16" s="226"/>
      <c r="K16" s="149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42">
        <v>4</v>
      </c>
      <c r="E17" s="50"/>
      <c r="F17" s="148"/>
      <c r="G17" s="225"/>
      <c r="H17" s="226"/>
      <c r="I17" s="225"/>
      <c r="J17" s="226"/>
      <c r="K17" s="149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42">
        <v>39</v>
      </c>
      <c r="E18" s="50"/>
      <c r="F18" s="148"/>
      <c r="G18" s="225"/>
      <c r="H18" s="226"/>
      <c r="I18" s="225"/>
      <c r="J18" s="226"/>
      <c r="K18" s="149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42">
        <v>16</v>
      </c>
      <c r="E19" s="50"/>
      <c r="F19" s="148"/>
      <c r="G19" s="225"/>
      <c r="H19" s="226"/>
      <c r="I19" s="225"/>
      <c r="J19" s="226"/>
      <c r="K19" s="149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51" t="s">
        <v>29</v>
      </c>
      <c r="B20" s="152"/>
      <c r="C20" s="153"/>
      <c r="D20" s="42">
        <v>364</v>
      </c>
      <c r="E20" s="50"/>
      <c r="F20" s="148"/>
      <c r="G20" s="225"/>
      <c r="H20" s="226"/>
      <c r="I20" s="225"/>
      <c r="J20" s="226"/>
      <c r="K20" s="149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43">
        <v>365</v>
      </c>
      <c r="E21" s="50"/>
      <c r="F21" s="148"/>
      <c r="G21" s="225"/>
      <c r="H21" s="226"/>
      <c r="I21" s="225"/>
      <c r="J21" s="226"/>
      <c r="K21" s="149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42">
        <v>158</v>
      </c>
      <c r="E22" s="50"/>
      <c r="F22" s="148"/>
      <c r="G22" s="225"/>
      <c r="H22" s="226"/>
      <c r="I22" s="225"/>
      <c r="J22" s="226"/>
      <c r="K22" s="149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42">
        <v>76</v>
      </c>
      <c r="E23" s="50"/>
      <c r="F23" s="148"/>
      <c r="G23" s="225"/>
      <c r="H23" s="226"/>
      <c r="I23" s="225"/>
      <c r="J23" s="226"/>
      <c r="K23" s="149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42">
        <v>464</v>
      </c>
      <c r="E24" s="50"/>
      <c r="F24" s="148"/>
      <c r="G24" s="225"/>
      <c r="H24" s="226"/>
      <c r="I24" s="225"/>
      <c r="J24" s="226"/>
      <c r="K24" s="149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42">
        <v>0</v>
      </c>
      <c r="E25" s="51"/>
      <c r="F25" s="148"/>
      <c r="G25" s="225"/>
      <c r="H25" s="226"/>
      <c r="I25" s="225"/>
      <c r="J25" s="226"/>
      <c r="K25" s="149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30" t="s">
        <v>86</v>
      </c>
      <c r="B27" s="231"/>
      <c r="C27" s="9">
        <f>O27+P27</f>
        <v>1101</v>
      </c>
      <c r="D27" s="306"/>
      <c r="E27" s="292"/>
      <c r="F27" s="292"/>
      <c r="G27" s="292"/>
      <c r="H27" s="293"/>
      <c r="I27" s="156"/>
      <c r="J27" s="156"/>
      <c r="K27" s="156"/>
      <c r="L27" s="16">
        <v>114</v>
      </c>
      <c r="M27" s="30">
        <v>1</v>
      </c>
      <c r="N27" s="30">
        <v>0</v>
      </c>
      <c r="O27" s="4">
        <v>918</v>
      </c>
      <c r="P27" s="17">
        <v>183</v>
      </c>
      <c r="Q27" s="48"/>
      <c r="R27" s="52"/>
      <c r="S27" s="237"/>
      <c r="T27" s="240"/>
    </row>
    <row r="28" spans="1:20" ht="81.75" customHeight="1" x14ac:dyDescent="0.3">
      <c r="A28" s="287" t="s">
        <v>88</v>
      </c>
      <c r="B28" s="288"/>
      <c r="C28" s="9">
        <f>L28+M28+Q28+E9+G8+R28+D11+D13+D16</f>
        <v>2999</v>
      </c>
      <c r="D28" s="289"/>
      <c r="E28" s="290"/>
      <c r="F28" s="290"/>
      <c r="G28" s="290"/>
      <c r="H28" s="291"/>
      <c r="I28" s="156"/>
      <c r="J28" s="156"/>
      <c r="K28" s="156"/>
      <c r="L28" s="16">
        <v>527</v>
      </c>
      <c r="M28" s="30">
        <v>35</v>
      </c>
      <c r="N28" s="30">
        <v>3</v>
      </c>
      <c r="O28" s="292"/>
      <c r="P28" s="293"/>
      <c r="Q28" s="5">
        <v>2339</v>
      </c>
      <c r="R28" s="45">
        <v>34</v>
      </c>
      <c r="S28" s="238"/>
      <c r="T28" s="242"/>
    </row>
    <row r="29" spans="1:20" ht="26.25" customHeight="1" x14ac:dyDescent="0.3">
      <c r="A29" s="230" t="s">
        <v>72</v>
      </c>
      <c r="B29" s="231"/>
      <c r="C29" s="9">
        <f>L29+Q29+R29</f>
        <v>229</v>
      </c>
      <c r="D29" s="306"/>
      <c r="E29" s="292"/>
      <c r="F29" s="292"/>
      <c r="G29" s="292"/>
      <c r="H29" s="293"/>
      <c r="I29" s="156"/>
      <c r="J29" s="156"/>
      <c r="K29" s="156"/>
      <c r="L29" s="5">
        <v>34</v>
      </c>
      <c r="M29" s="303"/>
      <c r="N29" s="304"/>
      <c r="O29" s="304"/>
      <c r="P29" s="305"/>
      <c r="Q29" s="5">
        <v>182</v>
      </c>
      <c r="R29" s="45">
        <v>13</v>
      </c>
      <c r="S29" s="238"/>
      <c r="T29" s="18">
        <v>141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21</v>
      </c>
      <c r="S30" s="239"/>
      <c r="T30" s="19">
        <v>213</v>
      </c>
    </row>
    <row r="31" spans="1:20" ht="22.15" customHeight="1" thickBo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6"/>
      <c r="S31" s="35">
        <v>1076</v>
      </c>
      <c r="T31" s="36">
        <f>SUM(T29:T30)</f>
        <v>354</v>
      </c>
    </row>
    <row r="32" spans="1:20" ht="33.75" customHeight="1" x14ac:dyDescent="0.3">
      <c r="A32" s="287" t="s">
        <v>85</v>
      </c>
      <c r="B32" s="288"/>
      <c r="C32" s="191">
        <f>L32+Q32</f>
        <v>10</v>
      </c>
      <c r="D32" s="292"/>
      <c r="E32" s="292"/>
      <c r="F32" s="292"/>
      <c r="G32" s="292"/>
      <c r="H32" s="292"/>
      <c r="I32" s="292"/>
      <c r="J32" s="292"/>
      <c r="K32" s="292"/>
      <c r="L32" s="334">
        <v>8</v>
      </c>
      <c r="M32" s="335"/>
      <c r="N32" s="292"/>
      <c r="O32" s="292"/>
      <c r="P32" s="292"/>
      <c r="Q32" s="194">
        <v>2</v>
      </c>
      <c r="R32" s="292"/>
      <c r="S32" s="292"/>
      <c r="T32" s="29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138" t="s">
        <v>15</v>
      </c>
      <c r="M34" s="139"/>
      <c r="N34" s="138" t="s">
        <v>16</v>
      </c>
      <c r="O34" s="139"/>
      <c r="P34" s="321"/>
      <c r="Q34" s="322"/>
      <c r="R34" s="322"/>
      <c r="S34" s="322"/>
      <c r="T34" s="323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11">
        <v>1</v>
      </c>
      <c r="M35" s="312"/>
      <c r="N35" s="311">
        <v>2</v>
      </c>
      <c r="O35" s="312"/>
      <c r="P35" s="225"/>
      <c r="Q35" s="324"/>
      <c r="R35" s="324"/>
      <c r="S35" s="324"/>
      <c r="T35" s="226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11">
        <v>2</v>
      </c>
      <c r="M36" s="312"/>
      <c r="N36" s="311">
        <v>5</v>
      </c>
      <c r="O36" s="312"/>
      <c r="P36" s="225"/>
      <c r="Q36" s="324"/>
      <c r="R36" s="324"/>
      <c r="S36" s="324"/>
      <c r="T36" s="226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13">
        <v>0</v>
      </c>
      <c r="M37" s="314"/>
      <c r="N37" s="313">
        <v>0</v>
      </c>
      <c r="O37" s="314"/>
      <c r="P37" s="325"/>
      <c r="Q37" s="326"/>
      <c r="R37" s="326"/>
      <c r="S37" s="326"/>
      <c r="T37" s="327"/>
    </row>
    <row r="40" spans="1:20" x14ac:dyDescent="0.3">
      <c r="A40" s="364" t="s">
        <v>90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  <c r="Q40" s="365"/>
      <c r="R40" s="365"/>
      <c r="S40" s="365"/>
      <c r="T40" s="366"/>
    </row>
    <row r="41" spans="1:20" x14ac:dyDescent="0.3">
      <c r="A41" s="367"/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9"/>
    </row>
    <row r="42" spans="1:20" x14ac:dyDescent="0.3">
      <c r="A42" s="370"/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1"/>
      <c r="R42" s="371"/>
      <c r="S42" s="371"/>
      <c r="T42" s="372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9" zoomScale="86" zoomScaleNormal="86" workbookViewId="0">
      <selection activeCell="A40" sqref="A40:T4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</row>
    <row r="2" spans="1:20" ht="27.75" customHeight="1" x14ac:dyDescent="0.3">
      <c r="A2" s="249" t="s">
        <v>63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</row>
    <row r="4" spans="1:20" ht="15.75" thickBot="1" x14ac:dyDescent="0.35">
      <c r="P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48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29.25" customHeight="1" thickBot="1" x14ac:dyDescent="0.35">
      <c r="A7" s="253"/>
      <c r="B7" s="254"/>
      <c r="C7" s="258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D8+L8+R8+Q8</f>
        <v>7066</v>
      </c>
      <c r="D8" s="279">
        <f>D9+E9+F9</f>
        <v>1856</v>
      </c>
      <c r="E8" s="280"/>
      <c r="F8" s="281"/>
      <c r="G8" s="221">
        <f>G9+H9</f>
        <v>47</v>
      </c>
      <c r="H8" s="222"/>
      <c r="I8" s="221">
        <f>I9+J9</f>
        <v>2</v>
      </c>
      <c r="J8" s="222"/>
      <c r="K8" s="126">
        <f>K9</f>
        <v>1</v>
      </c>
      <c r="L8" s="279">
        <f>L9+N9+O9</f>
        <v>2414</v>
      </c>
      <c r="M8" s="280"/>
      <c r="N8" s="280"/>
      <c r="O8" s="280"/>
      <c r="P8" s="336"/>
      <c r="Q8" s="178">
        <v>2732</v>
      </c>
      <c r="R8" s="179">
        <f t="shared" ref="R8" si="0">SUM(R29:R30)</f>
        <v>64</v>
      </c>
      <c r="S8" s="232">
        <f>T31+S31</f>
        <v>1725</v>
      </c>
      <c r="T8" s="222"/>
    </row>
    <row r="9" spans="1:20" ht="18.75" customHeight="1" x14ac:dyDescent="0.3">
      <c r="A9" s="253"/>
      <c r="B9" s="255"/>
      <c r="C9" s="278"/>
      <c r="D9" s="25">
        <f>SUM(D10:D25)</f>
        <v>1754</v>
      </c>
      <c r="E9" s="15">
        <f>E10+E12+E14+E15</f>
        <v>36</v>
      </c>
      <c r="F9" s="15">
        <f>F10+F12+F14+F15</f>
        <v>66</v>
      </c>
      <c r="G9" s="4">
        <v>17</v>
      </c>
      <c r="H9" s="17">
        <v>30</v>
      </c>
      <c r="I9" s="4">
        <v>1</v>
      </c>
      <c r="J9" s="17">
        <v>1</v>
      </c>
      <c r="K9" s="55">
        <v>1</v>
      </c>
      <c r="L9" s="233">
        <f>L11+M11</f>
        <v>1062</v>
      </c>
      <c r="M9" s="234"/>
      <c r="N9" s="154">
        <f>N27+N28</f>
        <v>9</v>
      </c>
      <c r="O9" s="235">
        <f>O27</f>
        <v>1343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42">
        <v>13</v>
      </c>
      <c r="E10" s="26">
        <v>34</v>
      </c>
      <c r="F10" s="26">
        <v>58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42">
        <v>44</v>
      </c>
      <c r="E11" s="49"/>
      <c r="F11" s="54"/>
      <c r="G11" s="225"/>
      <c r="H11" s="226"/>
      <c r="I11" s="225"/>
      <c r="J11" s="226"/>
      <c r="K11" s="149"/>
      <c r="L11" s="25">
        <f>L27+L28</f>
        <v>1032</v>
      </c>
      <c r="M11" s="132">
        <f>M27+M28</f>
        <v>30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42">
        <v>1</v>
      </c>
      <c r="E12" s="42">
        <v>1</v>
      </c>
      <c r="F12" s="26">
        <v>1</v>
      </c>
      <c r="G12" s="225"/>
      <c r="H12" s="226"/>
      <c r="I12" s="225"/>
      <c r="J12" s="226"/>
      <c r="K12" s="149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42">
        <v>2</v>
      </c>
      <c r="E13" s="50"/>
      <c r="F13" s="54"/>
      <c r="G13" s="225"/>
      <c r="H13" s="226"/>
      <c r="I13" s="225"/>
      <c r="J13" s="226"/>
      <c r="K13" s="149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42">
        <v>0</v>
      </c>
      <c r="E14" s="42">
        <v>0</v>
      </c>
      <c r="F14" s="42">
        <v>0</v>
      </c>
      <c r="G14" s="225"/>
      <c r="H14" s="226"/>
      <c r="I14" s="225"/>
      <c r="J14" s="226"/>
      <c r="K14" s="149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42">
        <v>0</v>
      </c>
      <c r="E15" s="42">
        <v>1</v>
      </c>
      <c r="F15" s="42">
        <v>7</v>
      </c>
      <c r="G15" s="225"/>
      <c r="H15" s="226"/>
      <c r="I15" s="225"/>
      <c r="J15" s="226"/>
      <c r="K15" s="149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42">
        <v>2</v>
      </c>
      <c r="E16" s="50"/>
      <c r="F16" s="148"/>
      <c r="G16" s="225"/>
      <c r="H16" s="226"/>
      <c r="I16" s="225"/>
      <c r="J16" s="226"/>
      <c r="K16" s="149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42">
        <v>3</v>
      </c>
      <c r="E17" s="50"/>
      <c r="F17" s="148"/>
      <c r="G17" s="225"/>
      <c r="H17" s="226"/>
      <c r="I17" s="225"/>
      <c r="J17" s="226"/>
      <c r="K17" s="149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42">
        <v>32</v>
      </c>
      <c r="E18" s="50"/>
      <c r="F18" s="148"/>
      <c r="G18" s="225"/>
      <c r="H18" s="226"/>
      <c r="I18" s="225"/>
      <c r="J18" s="226"/>
      <c r="K18" s="149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42">
        <v>16</v>
      </c>
      <c r="E19" s="50"/>
      <c r="F19" s="148"/>
      <c r="G19" s="225"/>
      <c r="H19" s="226"/>
      <c r="I19" s="225"/>
      <c r="J19" s="226"/>
      <c r="K19" s="149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51" t="s">
        <v>29</v>
      </c>
      <c r="B20" s="152"/>
      <c r="C20" s="153"/>
      <c r="D20" s="42">
        <v>446</v>
      </c>
      <c r="E20" s="50"/>
      <c r="F20" s="148"/>
      <c r="G20" s="225"/>
      <c r="H20" s="226"/>
      <c r="I20" s="225"/>
      <c r="J20" s="226"/>
      <c r="K20" s="149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43">
        <v>431</v>
      </c>
      <c r="E21" s="50"/>
      <c r="F21" s="148"/>
      <c r="G21" s="225"/>
      <c r="H21" s="226"/>
      <c r="I21" s="225"/>
      <c r="J21" s="226"/>
      <c r="K21" s="149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42">
        <v>192</v>
      </c>
      <c r="E22" s="50"/>
      <c r="F22" s="148"/>
      <c r="G22" s="225"/>
      <c r="H22" s="226"/>
      <c r="I22" s="225"/>
      <c r="J22" s="226"/>
      <c r="K22" s="149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42">
        <v>81</v>
      </c>
      <c r="E23" s="50"/>
      <c r="F23" s="148"/>
      <c r="G23" s="225"/>
      <c r="H23" s="226"/>
      <c r="I23" s="225"/>
      <c r="J23" s="226"/>
      <c r="K23" s="149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42">
        <v>491</v>
      </c>
      <c r="E24" s="50"/>
      <c r="F24" s="148"/>
      <c r="G24" s="225"/>
      <c r="H24" s="226"/>
      <c r="I24" s="225"/>
      <c r="J24" s="226"/>
      <c r="K24" s="149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42">
        <v>0</v>
      </c>
      <c r="E25" s="51"/>
      <c r="F25" s="148"/>
      <c r="G25" s="225"/>
      <c r="H25" s="226"/>
      <c r="I25" s="225"/>
      <c r="J25" s="226"/>
      <c r="K25" s="149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1525</v>
      </c>
      <c r="D27" s="306"/>
      <c r="E27" s="292"/>
      <c r="F27" s="292"/>
      <c r="G27" s="292"/>
      <c r="H27" s="293"/>
      <c r="I27" s="156"/>
      <c r="J27" s="156"/>
      <c r="K27" s="156"/>
      <c r="L27" s="16">
        <v>207</v>
      </c>
      <c r="M27" s="30">
        <v>1</v>
      </c>
      <c r="N27" s="30"/>
      <c r="O27" s="4">
        <v>1343</v>
      </c>
      <c r="P27" s="17">
        <v>182</v>
      </c>
      <c r="Q27" s="48"/>
      <c r="R27" s="52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L28+M28+Q28+E9+G8+R28+D11+D13+D16</f>
        <v>3789</v>
      </c>
      <c r="D28" s="289"/>
      <c r="E28" s="290"/>
      <c r="F28" s="290"/>
      <c r="G28" s="290"/>
      <c r="H28" s="291"/>
      <c r="I28" s="156"/>
      <c r="J28" s="156"/>
      <c r="K28" s="156"/>
      <c r="L28" s="16">
        <v>825</v>
      </c>
      <c r="M28" s="30">
        <v>29</v>
      </c>
      <c r="N28" s="30">
        <v>9</v>
      </c>
      <c r="O28" s="292"/>
      <c r="P28" s="293"/>
      <c r="Q28" s="5">
        <v>2740</v>
      </c>
      <c r="R28" s="45">
        <v>64</v>
      </c>
      <c r="S28" s="238"/>
      <c r="T28" s="242"/>
    </row>
    <row r="29" spans="1:20" ht="26.25" customHeight="1" x14ac:dyDescent="0.3">
      <c r="A29" s="230" t="s">
        <v>72</v>
      </c>
      <c r="B29" s="231"/>
      <c r="C29" s="9">
        <f>L29+Q29+R29</f>
        <v>359</v>
      </c>
      <c r="D29" s="306"/>
      <c r="E29" s="292"/>
      <c r="F29" s="292"/>
      <c r="G29" s="292"/>
      <c r="H29" s="293"/>
      <c r="I29" s="156"/>
      <c r="J29" s="156"/>
      <c r="K29" s="156"/>
      <c r="L29" s="5">
        <v>78</v>
      </c>
      <c r="M29" s="303"/>
      <c r="N29" s="304"/>
      <c r="O29" s="304"/>
      <c r="P29" s="305"/>
      <c r="Q29" s="5">
        <v>248</v>
      </c>
      <c r="R29" s="45">
        <v>33</v>
      </c>
      <c r="S29" s="238"/>
      <c r="T29" s="18">
        <v>156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31</v>
      </c>
      <c r="S30" s="239"/>
      <c r="T30" s="19">
        <v>264</v>
      </c>
    </row>
    <row r="31" spans="1:20" ht="22.15" customHeight="1" thickBo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6"/>
      <c r="S31" s="35">
        <v>1305</v>
      </c>
      <c r="T31" s="36">
        <f>SUM(T29:T30)</f>
        <v>420</v>
      </c>
    </row>
    <row r="32" spans="1:20" ht="30.75" customHeight="1" x14ac:dyDescent="0.3">
      <c r="A32" s="287">
        <v>1</v>
      </c>
      <c r="B32" s="288"/>
      <c r="C32" s="191">
        <f>L32+Q32</f>
        <v>33</v>
      </c>
      <c r="D32" s="292"/>
      <c r="E32" s="292"/>
      <c r="F32" s="292"/>
      <c r="G32" s="292"/>
      <c r="H32" s="292"/>
      <c r="I32" s="292"/>
      <c r="J32" s="292"/>
      <c r="K32" s="292"/>
      <c r="L32" s="334">
        <v>13</v>
      </c>
      <c r="M32" s="335"/>
      <c r="N32" s="292"/>
      <c r="O32" s="292"/>
      <c r="P32" s="292"/>
      <c r="Q32" s="194">
        <v>20</v>
      </c>
      <c r="R32" s="292"/>
      <c r="S32" s="292"/>
      <c r="T32" s="29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138" t="s">
        <v>15</v>
      </c>
      <c r="M34" s="139"/>
      <c r="N34" s="138" t="s">
        <v>16</v>
      </c>
      <c r="O34" s="139"/>
      <c r="P34" s="321"/>
      <c r="Q34" s="322"/>
      <c r="R34" s="322"/>
      <c r="S34" s="322"/>
      <c r="T34" s="323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11">
        <v>0</v>
      </c>
      <c r="M35" s="312"/>
      <c r="N35" s="311">
        <v>0</v>
      </c>
      <c r="O35" s="312"/>
      <c r="P35" s="225"/>
      <c r="Q35" s="324"/>
      <c r="R35" s="324"/>
      <c r="S35" s="324"/>
      <c r="T35" s="226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11">
        <v>1</v>
      </c>
      <c r="M36" s="312"/>
      <c r="N36" s="311">
        <v>5</v>
      </c>
      <c r="O36" s="312"/>
      <c r="P36" s="225"/>
      <c r="Q36" s="324"/>
      <c r="R36" s="324"/>
      <c r="S36" s="324"/>
      <c r="T36" s="226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11">
        <v>0</v>
      </c>
      <c r="M37" s="312"/>
      <c r="N37" s="311">
        <v>0</v>
      </c>
      <c r="O37" s="312"/>
      <c r="P37" s="325"/>
      <c r="Q37" s="326"/>
      <c r="R37" s="326"/>
      <c r="S37" s="326"/>
      <c r="T37" s="327"/>
    </row>
    <row r="40" spans="1:20" x14ac:dyDescent="0.3">
      <c r="A40" s="364" t="s">
        <v>91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  <c r="Q40" s="365"/>
      <c r="R40" s="365"/>
      <c r="S40" s="365"/>
      <c r="T40" s="366"/>
    </row>
    <row r="41" spans="1:20" x14ac:dyDescent="0.3">
      <c r="A41" s="367"/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9"/>
    </row>
    <row r="42" spans="1:20" x14ac:dyDescent="0.3">
      <c r="A42" s="370"/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1"/>
      <c r="R42" s="371"/>
      <c r="S42" s="371"/>
      <c r="T42" s="372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9" zoomScale="89" zoomScaleNormal="89" workbookViewId="0">
      <selection activeCell="G43" sqref="G43:O43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</row>
    <row r="2" spans="1:20" ht="27.75" customHeight="1" x14ac:dyDescent="0.3">
      <c r="A2" s="249" t="s">
        <v>64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</row>
    <row r="4" spans="1:20" ht="15.75" thickBot="1" x14ac:dyDescent="0.35">
      <c r="P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48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29.25" customHeight="1" thickBot="1" x14ac:dyDescent="0.35">
      <c r="A7" s="253"/>
      <c r="B7" s="254"/>
      <c r="C7" s="258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D8+L8+R8+Q8</f>
        <v>7521</v>
      </c>
      <c r="D8" s="279">
        <f>D9+E9+F9</f>
        <v>1878</v>
      </c>
      <c r="E8" s="280"/>
      <c r="F8" s="281"/>
      <c r="G8" s="221">
        <f>G9+H9</f>
        <v>42</v>
      </c>
      <c r="H8" s="222"/>
      <c r="I8" s="221">
        <f>I9+J9</f>
        <v>2</v>
      </c>
      <c r="J8" s="222"/>
      <c r="K8" s="126">
        <f>K9</f>
        <v>5</v>
      </c>
      <c r="L8" s="279">
        <f>L9+N9+O9</f>
        <v>2854</v>
      </c>
      <c r="M8" s="280"/>
      <c r="N8" s="280"/>
      <c r="O8" s="280"/>
      <c r="P8" s="336"/>
      <c r="Q8" s="178">
        <f>Q28</f>
        <v>2727</v>
      </c>
      <c r="R8" s="179">
        <f t="shared" ref="R8" si="0">SUM(R29:R30)</f>
        <v>62</v>
      </c>
      <c r="S8" s="232">
        <f>T31+S31</f>
        <v>2094</v>
      </c>
      <c r="T8" s="222"/>
    </row>
    <row r="9" spans="1:20" ht="18.75" customHeight="1" x14ac:dyDescent="0.3">
      <c r="A9" s="253"/>
      <c r="B9" s="255"/>
      <c r="C9" s="278"/>
      <c r="D9" s="25">
        <f>SUM(D10:D25)</f>
        <v>1812</v>
      </c>
      <c r="E9" s="15">
        <f>E10+E12+E14+E15</f>
        <v>20</v>
      </c>
      <c r="F9" s="15">
        <f>F10+F12+F14+F15</f>
        <v>46</v>
      </c>
      <c r="G9" s="4">
        <v>16</v>
      </c>
      <c r="H9" s="17">
        <v>26</v>
      </c>
      <c r="I9" s="4">
        <v>1</v>
      </c>
      <c r="J9" s="17">
        <v>1</v>
      </c>
      <c r="K9" s="55">
        <v>5</v>
      </c>
      <c r="L9" s="233">
        <f>L11+M11</f>
        <v>1220</v>
      </c>
      <c r="M9" s="234"/>
      <c r="N9" s="154">
        <f>N27+N28</f>
        <v>5</v>
      </c>
      <c r="O9" s="235">
        <f>O27</f>
        <v>1629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42">
        <v>25</v>
      </c>
      <c r="E10" s="26">
        <v>17</v>
      </c>
      <c r="F10" s="26">
        <v>30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42">
        <v>41</v>
      </c>
      <c r="E11" s="49"/>
      <c r="F11" s="54"/>
      <c r="G11" s="225"/>
      <c r="H11" s="226"/>
      <c r="I11" s="225"/>
      <c r="J11" s="226"/>
      <c r="K11" s="149"/>
      <c r="L11" s="25">
        <f>L27+L28</f>
        <v>1183</v>
      </c>
      <c r="M11" s="132">
        <f>M27+M28</f>
        <v>37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42">
        <v>2</v>
      </c>
      <c r="E12" s="42">
        <v>0</v>
      </c>
      <c r="F12" s="26">
        <v>0</v>
      </c>
      <c r="G12" s="225"/>
      <c r="H12" s="226"/>
      <c r="I12" s="225"/>
      <c r="J12" s="226"/>
      <c r="K12" s="149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42">
        <v>2</v>
      </c>
      <c r="E13" s="50"/>
      <c r="F13" s="54"/>
      <c r="G13" s="225"/>
      <c r="H13" s="226"/>
      <c r="I13" s="225"/>
      <c r="J13" s="226"/>
      <c r="K13" s="149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42">
        <v>0</v>
      </c>
      <c r="E14" s="42">
        <v>0</v>
      </c>
      <c r="F14" s="42">
        <v>0</v>
      </c>
      <c r="G14" s="225"/>
      <c r="H14" s="226"/>
      <c r="I14" s="225"/>
      <c r="J14" s="226"/>
      <c r="K14" s="149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42">
        <v>2</v>
      </c>
      <c r="E15" s="42">
        <v>3</v>
      </c>
      <c r="F15" s="42">
        <v>16</v>
      </c>
      <c r="G15" s="225"/>
      <c r="H15" s="226"/>
      <c r="I15" s="225"/>
      <c r="J15" s="226"/>
      <c r="K15" s="149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42">
        <v>4</v>
      </c>
      <c r="E16" s="50"/>
      <c r="F16" s="148"/>
      <c r="G16" s="225"/>
      <c r="H16" s="226"/>
      <c r="I16" s="225"/>
      <c r="J16" s="226"/>
      <c r="K16" s="149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42">
        <v>0</v>
      </c>
      <c r="E17" s="50"/>
      <c r="F17" s="148"/>
      <c r="G17" s="225"/>
      <c r="H17" s="226"/>
      <c r="I17" s="225"/>
      <c r="J17" s="226"/>
      <c r="K17" s="149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42">
        <v>34</v>
      </c>
      <c r="E18" s="50"/>
      <c r="F18" s="148"/>
      <c r="G18" s="225"/>
      <c r="H18" s="226"/>
      <c r="I18" s="225"/>
      <c r="J18" s="226"/>
      <c r="K18" s="149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42">
        <v>33</v>
      </c>
      <c r="E19" s="50"/>
      <c r="F19" s="148"/>
      <c r="G19" s="225"/>
      <c r="H19" s="226"/>
      <c r="I19" s="225"/>
      <c r="J19" s="226"/>
      <c r="K19" s="149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51" t="s">
        <v>29</v>
      </c>
      <c r="B20" s="152"/>
      <c r="C20" s="153"/>
      <c r="D20" s="42">
        <v>387</v>
      </c>
      <c r="E20" s="50"/>
      <c r="F20" s="148"/>
      <c r="G20" s="225"/>
      <c r="H20" s="226"/>
      <c r="I20" s="225"/>
      <c r="J20" s="226"/>
      <c r="K20" s="149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43">
        <v>465</v>
      </c>
      <c r="E21" s="50"/>
      <c r="F21" s="148"/>
      <c r="G21" s="225"/>
      <c r="H21" s="226"/>
      <c r="I21" s="225"/>
      <c r="J21" s="226"/>
      <c r="K21" s="149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42">
        <v>204</v>
      </c>
      <c r="E22" s="50"/>
      <c r="F22" s="148"/>
      <c r="G22" s="225"/>
      <c r="H22" s="226"/>
      <c r="I22" s="225"/>
      <c r="J22" s="226"/>
      <c r="K22" s="149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42">
        <v>84</v>
      </c>
      <c r="E23" s="50"/>
      <c r="F23" s="148"/>
      <c r="G23" s="225"/>
      <c r="H23" s="226"/>
      <c r="I23" s="225"/>
      <c r="J23" s="226"/>
      <c r="K23" s="149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42">
        <v>528</v>
      </c>
      <c r="E24" s="50"/>
      <c r="F24" s="148"/>
      <c r="G24" s="225"/>
      <c r="H24" s="226"/>
      <c r="I24" s="225"/>
      <c r="J24" s="226"/>
      <c r="K24" s="149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42">
        <v>1</v>
      </c>
      <c r="E25" s="51"/>
      <c r="F25" s="148"/>
      <c r="G25" s="225"/>
      <c r="H25" s="226"/>
      <c r="I25" s="225"/>
      <c r="J25" s="226"/>
      <c r="K25" s="149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1876</v>
      </c>
      <c r="D27" s="306"/>
      <c r="E27" s="292"/>
      <c r="F27" s="292"/>
      <c r="G27" s="292"/>
      <c r="H27" s="293"/>
      <c r="I27" s="156"/>
      <c r="J27" s="156"/>
      <c r="K27" s="156"/>
      <c r="L27" s="16">
        <v>213</v>
      </c>
      <c r="M27" s="30">
        <v>1</v>
      </c>
      <c r="N27" s="30">
        <v>0</v>
      </c>
      <c r="O27" s="4">
        <v>1629</v>
      </c>
      <c r="P27" s="17">
        <v>247</v>
      </c>
      <c r="Q27" s="48"/>
      <c r="R27" s="52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L28+M28+Q28+E9+G8+R28+D11+D13+D16</f>
        <v>3904</v>
      </c>
      <c r="D28" s="289"/>
      <c r="E28" s="290"/>
      <c r="F28" s="290"/>
      <c r="G28" s="290"/>
      <c r="H28" s="291"/>
      <c r="I28" s="156"/>
      <c r="J28" s="156"/>
      <c r="K28" s="156"/>
      <c r="L28" s="16">
        <v>970</v>
      </c>
      <c r="M28" s="30">
        <v>36</v>
      </c>
      <c r="N28" s="30">
        <v>5</v>
      </c>
      <c r="O28" s="292"/>
      <c r="P28" s="293"/>
      <c r="Q28" s="5">
        <v>2727</v>
      </c>
      <c r="R28" s="45">
        <v>62</v>
      </c>
      <c r="S28" s="238"/>
      <c r="T28" s="242"/>
    </row>
    <row r="29" spans="1:20" ht="26.25" customHeight="1" x14ac:dyDescent="0.3">
      <c r="A29" s="230" t="s">
        <v>72</v>
      </c>
      <c r="B29" s="231"/>
      <c r="C29" s="9">
        <f>L29+Q29+R29</f>
        <v>417</v>
      </c>
      <c r="D29" s="306"/>
      <c r="E29" s="292"/>
      <c r="F29" s="292"/>
      <c r="G29" s="292"/>
      <c r="H29" s="293"/>
      <c r="I29" s="156"/>
      <c r="J29" s="156"/>
      <c r="K29" s="156"/>
      <c r="L29" s="5">
        <v>114</v>
      </c>
      <c r="M29" s="303"/>
      <c r="N29" s="304"/>
      <c r="O29" s="304"/>
      <c r="P29" s="305"/>
      <c r="Q29" s="5">
        <v>276</v>
      </c>
      <c r="R29" s="45">
        <v>27</v>
      </c>
      <c r="S29" s="238"/>
      <c r="T29" s="18">
        <v>211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35</v>
      </c>
      <c r="S30" s="239"/>
      <c r="T30" s="19">
        <v>275</v>
      </c>
    </row>
    <row r="31" spans="1:20" ht="22.15" customHeight="1" thickBo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6"/>
      <c r="S31" s="35">
        <v>1608</v>
      </c>
      <c r="T31" s="36">
        <f>SUM(T29:T30)</f>
        <v>486</v>
      </c>
    </row>
    <row r="32" spans="1:20" ht="44.25" customHeight="1" x14ac:dyDescent="0.3">
      <c r="A32" s="287" t="s">
        <v>85</v>
      </c>
      <c r="B32" s="288"/>
      <c r="C32" s="191">
        <f>L32+Q32</f>
        <v>36</v>
      </c>
      <c r="D32" s="292"/>
      <c r="E32" s="292"/>
      <c r="F32" s="292"/>
      <c r="G32" s="292"/>
      <c r="H32" s="292"/>
      <c r="I32" s="292"/>
      <c r="J32" s="292"/>
      <c r="K32" s="292"/>
      <c r="L32" s="334">
        <v>21</v>
      </c>
      <c r="M32" s="335"/>
      <c r="N32" s="292"/>
      <c r="O32" s="292"/>
      <c r="P32" s="292"/>
      <c r="Q32" s="194">
        <v>15</v>
      </c>
      <c r="R32" s="292"/>
      <c r="S32" s="292"/>
      <c r="T32" s="292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138" t="s">
        <v>15</v>
      </c>
      <c r="M34" s="139"/>
      <c r="N34" s="138" t="s">
        <v>16</v>
      </c>
      <c r="O34" s="139"/>
      <c r="P34" s="321"/>
      <c r="Q34" s="322"/>
      <c r="R34" s="322"/>
      <c r="S34" s="322"/>
      <c r="T34" s="323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11">
        <v>0</v>
      </c>
      <c r="M35" s="312"/>
      <c r="N35" s="311">
        <v>0</v>
      </c>
      <c r="O35" s="312"/>
      <c r="P35" s="225"/>
      <c r="Q35" s="324"/>
      <c r="R35" s="324"/>
      <c r="S35" s="324"/>
      <c r="T35" s="226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11">
        <v>3</v>
      </c>
      <c r="M36" s="312"/>
      <c r="N36" s="311">
        <v>15</v>
      </c>
      <c r="O36" s="312"/>
      <c r="P36" s="225"/>
      <c r="Q36" s="324"/>
      <c r="R36" s="324"/>
      <c r="S36" s="324"/>
      <c r="T36" s="226"/>
    </row>
    <row r="37" spans="1:20" ht="15.75" thickBot="1" x14ac:dyDescent="0.35">
      <c r="A37" s="11">
        <v>3</v>
      </c>
      <c r="B37" s="160" t="s">
        <v>38</v>
      </c>
      <c r="C37" s="161" t="s">
        <v>92</v>
      </c>
      <c r="D37" s="161"/>
      <c r="E37" s="161"/>
      <c r="F37" s="161"/>
      <c r="G37" s="161"/>
      <c r="H37" s="161"/>
      <c r="I37" s="161"/>
      <c r="J37" s="161"/>
      <c r="K37" s="162"/>
      <c r="L37" s="311">
        <v>1</v>
      </c>
      <c r="M37" s="312"/>
      <c r="N37" s="311">
        <v>2</v>
      </c>
      <c r="O37" s="312"/>
      <c r="P37" s="325"/>
      <c r="Q37" s="326"/>
      <c r="R37" s="326"/>
      <c r="S37" s="326"/>
      <c r="T37" s="327"/>
    </row>
    <row r="40" spans="1:20" x14ac:dyDescent="0.3">
      <c r="A40" s="364" t="s">
        <v>93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  <c r="Q40" s="365"/>
      <c r="R40" s="365"/>
      <c r="S40" s="365"/>
      <c r="T40" s="366"/>
    </row>
    <row r="41" spans="1:20" x14ac:dyDescent="0.3">
      <c r="A41" s="367"/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9"/>
    </row>
    <row r="42" spans="1:20" x14ac:dyDescent="0.3">
      <c r="A42" s="370"/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1"/>
      <c r="R42" s="371"/>
      <c r="S42" s="371"/>
      <c r="T42" s="372"/>
    </row>
    <row r="43" spans="1:20" x14ac:dyDescent="0.3">
      <c r="G43" s="342" t="s">
        <v>94</v>
      </c>
      <c r="H43" s="342"/>
      <c r="I43" s="342"/>
      <c r="J43" s="342"/>
      <c r="K43" s="342"/>
      <c r="L43" s="342"/>
      <c r="M43" s="342"/>
      <c r="N43" s="342"/>
      <c r="O43" s="342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abSelected="1" workbookViewId="0">
      <selection activeCell="G43" sqref="G43:O43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</row>
    <row r="2" spans="1:20" ht="27.75" customHeight="1" x14ac:dyDescent="0.3">
      <c r="A2" s="249" t="s">
        <v>65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</row>
    <row r="4" spans="1:20" ht="15.75" thickBot="1" x14ac:dyDescent="0.35">
      <c r="P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35.2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28.5" customHeight="1" thickBot="1" x14ac:dyDescent="0.35">
      <c r="A7" s="253"/>
      <c r="B7" s="254"/>
      <c r="C7" s="258"/>
      <c r="D7" s="171" t="s">
        <v>47</v>
      </c>
      <c r="E7" s="172" t="s">
        <v>52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D8+L8+R8+Q8</f>
        <v>7820</v>
      </c>
      <c r="D8" s="279">
        <f>D9+E9+F9</f>
        <v>2191</v>
      </c>
      <c r="E8" s="280"/>
      <c r="F8" s="281"/>
      <c r="G8" s="221">
        <f>G9+H9</f>
        <v>42</v>
      </c>
      <c r="H8" s="222"/>
      <c r="I8" s="221">
        <f>I9+J9</f>
        <v>3</v>
      </c>
      <c r="J8" s="222"/>
      <c r="K8" s="126">
        <f>K9</f>
        <v>5</v>
      </c>
      <c r="L8" s="279">
        <f>L9+N9+O9</f>
        <v>2743</v>
      </c>
      <c r="M8" s="280"/>
      <c r="N8" s="280"/>
      <c r="O8" s="280"/>
      <c r="P8" s="336"/>
      <c r="Q8" s="178">
        <f>Q28</f>
        <v>2834</v>
      </c>
      <c r="R8" s="179">
        <f t="shared" ref="R8" si="0">SUM(R29:R30)</f>
        <v>52</v>
      </c>
      <c r="S8" s="232">
        <f>T31+S31</f>
        <v>2489</v>
      </c>
      <c r="T8" s="222"/>
    </row>
    <row r="9" spans="1:20" ht="18.75" customHeight="1" x14ac:dyDescent="0.3">
      <c r="A9" s="253"/>
      <c r="B9" s="255"/>
      <c r="C9" s="278"/>
      <c r="D9" s="25">
        <f>SUM(D10:D25)</f>
        <v>2118</v>
      </c>
      <c r="E9" s="15">
        <f>E10+E12+E14+E15</f>
        <v>24</v>
      </c>
      <c r="F9" s="15">
        <f>F10+F12+F14+F15</f>
        <v>49</v>
      </c>
      <c r="G9" s="4">
        <v>14</v>
      </c>
      <c r="H9" s="17">
        <v>28</v>
      </c>
      <c r="I9" s="4">
        <v>1</v>
      </c>
      <c r="J9" s="17">
        <v>2</v>
      </c>
      <c r="K9" s="55">
        <v>5</v>
      </c>
      <c r="L9" s="233">
        <f>L11+M11</f>
        <v>1286</v>
      </c>
      <c r="M9" s="234"/>
      <c r="N9" s="154">
        <f>N27+N28</f>
        <v>8</v>
      </c>
      <c r="O9" s="235">
        <f>O27</f>
        <v>1449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42">
        <v>23</v>
      </c>
      <c r="E10" s="26">
        <v>19</v>
      </c>
      <c r="F10" s="26">
        <v>34</v>
      </c>
      <c r="G10" s="223"/>
      <c r="H10" s="224"/>
      <c r="I10" s="223"/>
      <c r="J10" s="224"/>
      <c r="K10" s="56"/>
      <c r="L10" s="10" t="s">
        <v>23</v>
      </c>
      <c r="M10" s="131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42">
        <v>49</v>
      </c>
      <c r="E11" s="49"/>
      <c r="F11" s="54"/>
      <c r="G11" s="225"/>
      <c r="H11" s="226"/>
      <c r="I11" s="225"/>
      <c r="J11" s="226"/>
      <c r="K11" s="149"/>
      <c r="L11" s="25">
        <f>L27+L28</f>
        <v>1252</v>
      </c>
      <c r="M11" s="132">
        <f>M27+M28</f>
        <v>34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42">
        <v>1</v>
      </c>
      <c r="E12" s="42">
        <v>2</v>
      </c>
      <c r="F12" s="26">
        <v>3</v>
      </c>
      <c r="G12" s="225"/>
      <c r="H12" s="226"/>
      <c r="I12" s="225"/>
      <c r="J12" s="226"/>
      <c r="K12" s="149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42">
        <v>5</v>
      </c>
      <c r="E13" s="50"/>
      <c r="F13" s="54"/>
      <c r="G13" s="225"/>
      <c r="H13" s="226"/>
      <c r="I13" s="225"/>
      <c r="J13" s="226"/>
      <c r="K13" s="149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42">
        <v>0</v>
      </c>
      <c r="E14" s="42">
        <v>0</v>
      </c>
      <c r="F14" s="42">
        <v>0</v>
      </c>
      <c r="G14" s="225"/>
      <c r="H14" s="226"/>
      <c r="I14" s="225"/>
      <c r="J14" s="226"/>
      <c r="K14" s="149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42">
        <v>2</v>
      </c>
      <c r="E15" s="42">
        <v>3</v>
      </c>
      <c r="F15" s="42">
        <v>12</v>
      </c>
      <c r="G15" s="225"/>
      <c r="H15" s="226"/>
      <c r="I15" s="225"/>
      <c r="J15" s="226"/>
      <c r="K15" s="149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42">
        <v>5</v>
      </c>
      <c r="E16" s="50"/>
      <c r="F16" s="148"/>
      <c r="G16" s="225"/>
      <c r="H16" s="226"/>
      <c r="I16" s="225"/>
      <c r="J16" s="226"/>
      <c r="K16" s="149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42">
        <v>5</v>
      </c>
      <c r="E17" s="50"/>
      <c r="F17" s="148"/>
      <c r="G17" s="225"/>
      <c r="H17" s="226"/>
      <c r="I17" s="225"/>
      <c r="J17" s="226"/>
      <c r="K17" s="149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42">
        <v>54</v>
      </c>
      <c r="E18" s="50"/>
      <c r="F18" s="148"/>
      <c r="G18" s="225"/>
      <c r="H18" s="226"/>
      <c r="I18" s="225"/>
      <c r="J18" s="226"/>
      <c r="K18" s="149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42">
        <v>48</v>
      </c>
      <c r="E19" s="50"/>
      <c r="F19" s="148"/>
      <c r="G19" s="225"/>
      <c r="H19" s="226"/>
      <c r="I19" s="225"/>
      <c r="J19" s="226"/>
      <c r="K19" s="149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51" t="s">
        <v>29</v>
      </c>
      <c r="B20" s="152"/>
      <c r="C20" s="153"/>
      <c r="D20" s="42">
        <v>420</v>
      </c>
      <c r="E20" s="50"/>
      <c r="F20" s="148"/>
      <c r="G20" s="225"/>
      <c r="H20" s="226"/>
      <c r="I20" s="225"/>
      <c r="J20" s="226"/>
      <c r="K20" s="149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thickBot="1" x14ac:dyDescent="0.35">
      <c r="A21" s="227" t="s">
        <v>30</v>
      </c>
      <c r="B21" s="228"/>
      <c r="C21" s="229"/>
      <c r="D21" s="43">
        <v>626</v>
      </c>
      <c r="E21" s="50"/>
      <c r="F21" s="148"/>
      <c r="G21" s="225"/>
      <c r="H21" s="226"/>
      <c r="I21" s="225"/>
      <c r="J21" s="226"/>
      <c r="K21" s="149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229"/>
      <c r="D22" s="42">
        <v>130</v>
      </c>
      <c r="E22" s="50"/>
      <c r="F22" s="148"/>
      <c r="G22" s="225"/>
      <c r="H22" s="226"/>
      <c r="I22" s="225"/>
      <c r="J22" s="226"/>
      <c r="K22" s="149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229"/>
      <c r="D23" s="42">
        <v>91</v>
      </c>
      <c r="E23" s="50"/>
      <c r="F23" s="148"/>
      <c r="G23" s="225"/>
      <c r="H23" s="226"/>
      <c r="I23" s="225"/>
      <c r="J23" s="226"/>
      <c r="K23" s="149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229"/>
      <c r="D24" s="42">
        <v>506</v>
      </c>
      <c r="E24" s="50"/>
      <c r="F24" s="148"/>
      <c r="G24" s="225"/>
      <c r="H24" s="226"/>
      <c r="I24" s="225"/>
      <c r="J24" s="226"/>
      <c r="K24" s="149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229"/>
      <c r="D25" s="42">
        <v>153</v>
      </c>
      <c r="E25" s="51"/>
      <c r="F25" s="148"/>
      <c r="G25" s="225"/>
      <c r="H25" s="226"/>
      <c r="I25" s="225"/>
      <c r="J25" s="226"/>
      <c r="K25" s="149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1690</v>
      </c>
      <c r="D27" s="306"/>
      <c r="E27" s="292"/>
      <c r="F27" s="292"/>
      <c r="G27" s="292"/>
      <c r="H27" s="293"/>
      <c r="I27" s="156"/>
      <c r="J27" s="156"/>
      <c r="K27" s="156"/>
      <c r="L27" s="16">
        <v>170</v>
      </c>
      <c r="M27" s="30">
        <v>2</v>
      </c>
      <c r="N27" s="30">
        <v>0</v>
      </c>
      <c r="O27" s="4">
        <v>1449</v>
      </c>
      <c r="P27" s="17">
        <v>241</v>
      </c>
      <c r="Q27" s="48"/>
      <c r="R27" s="52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L28+M28+Q28+E9+G8+R28+D11+D13+D16</f>
        <v>4125</v>
      </c>
      <c r="D28" s="289"/>
      <c r="E28" s="290"/>
      <c r="F28" s="290"/>
      <c r="G28" s="290"/>
      <c r="H28" s="291"/>
      <c r="I28" s="156"/>
      <c r="J28" s="156"/>
      <c r="K28" s="156"/>
      <c r="L28" s="16">
        <v>1082</v>
      </c>
      <c r="M28" s="30">
        <v>32</v>
      </c>
      <c r="N28" s="30">
        <v>8</v>
      </c>
      <c r="O28" s="292"/>
      <c r="P28" s="293"/>
      <c r="Q28" s="5">
        <v>2834</v>
      </c>
      <c r="R28" s="45">
        <v>52</v>
      </c>
      <c r="S28" s="238"/>
      <c r="T28" s="242"/>
    </row>
    <row r="29" spans="1:20" ht="26.25" customHeight="1" x14ac:dyDescent="0.3">
      <c r="A29" s="230" t="s">
        <v>72</v>
      </c>
      <c r="B29" s="231"/>
      <c r="C29" s="9">
        <f>L29+Q29+R29</f>
        <v>443</v>
      </c>
      <c r="D29" s="306"/>
      <c r="E29" s="292"/>
      <c r="F29" s="292"/>
      <c r="G29" s="292"/>
      <c r="H29" s="293"/>
      <c r="I29" s="156"/>
      <c r="J29" s="156"/>
      <c r="K29" s="156"/>
      <c r="L29" s="5">
        <v>129</v>
      </c>
      <c r="M29" s="303"/>
      <c r="N29" s="304"/>
      <c r="O29" s="304"/>
      <c r="P29" s="305"/>
      <c r="Q29" s="5">
        <v>289</v>
      </c>
      <c r="R29" s="45">
        <v>25</v>
      </c>
      <c r="S29" s="238"/>
      <c r="T29" s="18">
        <v>236</v>
      </c>
    </row>
    <row r="30" spans="1:20" ht="34.5" customHeight="1" thickBot="1" x14ac:dyDescent="0.35">
      <c r="A30" s="287" t="s">
        <v>8</v>
      </c>
      <c r="B30" s="288"/>
      <c r="C30" s="9"/>
      <c r="D30" s="307"/>
      <c r="E30" s="308"/>
      <c r="F30" s="308"/>
      <c r="G30" s="308"/>
      <c r="H30" s="309"/>
      <c r="I30" s="58"/>
      <c r="J30" s="58"/>
      <c r="K30" s="58"/>
      <c r="L30" s="300"/>
      <c r="M30" s="301"/>
      <c r="N30" s="301"/>
      <c r="O30" s="301"/>
      <c r="P30" s="302"/>
      <c r="Q30" s="46"/>
      <c r="R30" s="47">
        <v>27</v>
      </c>
      <c r="S30" s="239"/>
      <c r="T30" s="19">
        <v>288</v>
      </c>
    </row>
    <row r="31" spans="1:20" ht="22.15" customHeight="1" thickBot="1" x14ac:dyDescent="0.35">
      <c r="A31" s="215"/>
      <c r="B31" s="215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6"/>
      <c r="S31" s="35">
        <v>1965</v>
      </c>
      <c r="T31" s="36">
        <f>SUM(T29:T30)</f>
        <v>524</v>
      </c>
    </row>
    <row r="32" spans="1:20" ht="28.5" customHeight="1" x14ac:dyDescent="0.3">
      <c r="A32" s="287" t="s">
        <v>85</v>
      </c>
      <c r="B32" s="288"/>
      <c r="C32" s="191">
        <f>L32+Q32</f>
        <v>24</v>
      </c>
      <c r="D32" s="292"/>
      <c r="E32" s="292"/>
      <c r="F32" s="292"/>
      <c r="G32" s="292"/>
      <c r="H32" s="292"/>
      <c r="I32" s="292"/>
      <c r="J32" s="292"/>
      <c r="K32" s="292"/>
      <c r="L32" s="334">
        <v>11</v>
      </c>
      <c r="M32" s="335"/>
      <c r="N32" s="292"/>
      <c r="O32" s="292"/>
      <c r="P32" s="292"/>
      <c r="Q32" s="194">
        <v>13</v>
      </c>
      <c r="R32" s="292"/>
      <c r="S32" s="292"/>
      <c r="T32" s="292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138" t="s">
        <v>15</v>
      </c>
      <c r="M34" s="139"/>
      <c r="N34" s="138" t="s">
        <v>16</v>
      </c>
      <c r="O34" s="139"/>
      <c r="P34" s="321"/>
      <c r="Q34" s="322"/>
      <c r="R34" s="322"/>
      <c r="S34" s="322"/>
      <c r="T34" s="323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208"/>
      <c r="M35" s="210">
        <v>1</v>
      </c>
      <c r="N35" s="134">
        <v>3</v>
      </c>
      <c r="O35" s="135"/>
      <c r="P35" s="225"/>
      <c r="Q35" s="324"/>
      <c r="R35" s="324"/>
      <c r="S35" s="324"/>
      <c r="T35" s="226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208"/>
      <c r="M36" s="210">
        <v>3</v>
      </c>
      <c r="N36" s="134">
        <v>4</v>
      </c>
      <c r="O36" s="135"/>
      <c r="P36" s="225"/>
      <c r="Q36" s="324"/>
      <c r="R36" s="324"/>
      <c r="S36" s="324"/>
      <c r="T36" s="226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209"/>
      <c r="M37" s="211">
        <v>0</v>
      </c>
      <c r="N37" s="136">
        <v>0</v>
      </c>
      <c r="O37" s="137"/>
      <c r="P37" s="325"/>
      <c r="Q37" s="326"/>
      <c r="R37" s="326"/>
      <c r="S37" s="326"/>
      <c r="T37" s="327"/>
    </row>
    <row r="40" spans="1:20" x14ac:dyDescent="0.3">
      <c r="A40" s="364" t="s">
        <v>97</v>
      </c>
      <c r="B40" s="365"/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5"/>
      <c r="Q40" s="365"/>
      <c r="R40" s="365"/>
      <c r="S40" s="365"/>
      <c r="T40" s="366"/>
    </row>
    <row r="41" spans="1:20" x14ac:dyDescent="0.3">
      <c r="A41" s="367"/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9"/>
    </row>
    <row r="42" spans="1:20" x14ac:dyDescent="0.3">
      <c r="A42" s="370"/>
      <c r="B42" s="371"/>
      <c r="C42" s="371"/>
      <c r="D42" s="371"/>
      <c r="E42" s="371"/>
      <c r="F42" s="371"/>
      <c r="G42" s="371"/>
      <c r="H42" s="371"/>
      <c r="I42" s="371"/>
      <c r="J42" s="371"/>
      <c r="K42" s="371"/>
      <c r="L42" s="371"/>
      <c r="M42" s="371"/>
      <c r="N42" s="371"/>
      <c r="O42" s="371"/>
      <c r="P42" s="371"/>
      <c r="Q42" s="371"/>
      <c r="R42" s="371"/>
      <c r="S42" s="371"/>
      <c r="T42" s="372"/>
    </row>
    <row r="43" spans="1:20" x14ac:dyDescent="0.3">
      <c r="G43" s="342" t="s">
        <v>77</v>
      </c>
      <c r="H43" s="342"/>
      <c r="I43" s="342"/>
      <c r="J43" s="342"/>
      <c r="K43" s="342"/>
      <c r="L43" s="342"/>
      <c r="M43" s="342"/>
      <c r="N43" s="342"/>
      <c r="O43" s="342"/>
    </row>
    <row r="45" spans="1:20" x14ac:dyDescent="0.3">
      <c r="B45" s="214" t="s">
        <v>95</v>
      </c>
      <c r="C45" s="214"/>
      <c r="D45" s="212"/>
      <c r="E45" s="212"/>
      <c r="F45" s="212"/>
      <c r="G45" s="212"/>
      <c r="H45" s="212"/>
      <c r="I45" s="213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7.75" customHeight="1" x14ac:dyDescent="0.3">
      <c r="A2" s="249" t="s">
        <v>66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</row>
    <row r="4" spans="1:20" ht="15.75" thickBot="1" x14ac:dyDescent="0.35">
      <c r="Q4" s="3"/>
    </row>
    <row r="5" spans="1:20" ht="22.5" customHeight="1" thickBot="1" x14ac:dyDescent="0.35">
      <c r="A5" s="251" t="s">
        <v>5</v>
      </c>
      <c r="B5" s="252"/>
      <c r="C5" s="256" t="s">
        <v>18</v>
      </c>
      <c r="D5" s="379" t="s">
        <v>6</v>
      </c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1"/>
      <c r="S5" s="262" t="s">
        <v>22</v>
      </c>
      <c r="T5" s="263"/>
    </row>
    <row r="6" spans="1:20" ht="36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82" t="s">
        <v>11</v>
      </c>
      <c r="M6" s="283"/>
      <c r="N6" s="283"/>
      <c r="O6" s="283"/>
      <c r="P6" s="382"/>
      <c r="Q6" s="271" t="s">
        <v>10</v>
      </c>
      <c r="R6" s="218" t="s">
        <v>12</v>
      </c>
      <c r="S6" s="264"/>
      <c r="T6" s="265"/>
    </row>
    <row r="7" spans="1:20" ht="32.25" customHeight="1" thickBot="1" x14ac:dyDescent="0.35">
      <c r="A7" s="253"/>
      <c r="B7" s="254"/>
      <c r="C7" s="258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20"/>
      <c r="L7" s="274" t="s">
        <v>0</v>
      </c>
      <c r="M7" s="275"/>
      <c r="N7" s="166" t="s">
        <v>73</v>
      </c>
      <c r="O7" s="383" t="s">
        <v>1</v>
      </c>
      <c r="P7" s="384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'Մ-01'!C8:C9+'Մ-02'!C8:C9+'Մ-03'!C8:C9</f>
        <v>17790</v>
      </c>
      <c r="D8" s="279">
        <f>D9+E9+F9</f>
        <v>5289</v>
      </c>
      <c r="E8" s="280"/>
      <c r="F8" s="281"/>
      <c r="G8" s="221">
        <f>G9+H9</f>
        <v>97</v>
      </c>
      <c r="H8" s="222"/>
      <c r="I8" s="221">
        <f>I9+J9</f>
        <v>16</v>
      </c>
      <c r="J8" s="222"/>
      <c r="K8" s="66">
        <f>K9</f>
        <v>5</v>
      </c>
      <c r="L8" s="279">
        <f>L9+N9+O9</f>
        <v>4753</v>
      </c>
      <c r="M8" s="280"/>
      <c r="N8" s="280"/>
      <c r="O8" s="280"/>
      <c r="P8" s="336"/>
      <c r="Q8" s="178">
        <f>Q28</f>
        <v>7638</v>
      </c>
      <c r="R8" s="179">
        <f>R29+R30</f>
        <v>110</v>
      </c>
      <c r="S8" s="232">
        <f>T31+S31</f>
        <v>4827</v>
      </c>
      <c r="T8" s="222"/>
    </row>
    <row r="9" spans="1:20" ht="18.75" customHeight="1" x14ac:dyDescent="0.3">
      <c r="A9" s="253"/>
      <c r="B9" s="255"/>
      <c r="C9" s="278"/>
      <c r="D9" s="25">
        <f>'Մ-01'!D9+'Մ-02'!D9+'Մ-03'!D9</f>
        <v>5040</v>
      </c>
      <c r="E9" s="25">
        <f>'Մ-01'!E9+'Մ-02'!E9+'Մ-03'!E9</f>
        <v>60</v>
      </c>
      <c r="F9" s="25">
        <f>'Մ-01'!F9+'Մ-02'!F9+'Մ-03'!F9</f>
        <v>189</v>
      </c>
      <c r="G9" s="39">
        <f>'Մ-01'!G9+'Մ-02'!G9+'Մ-03'!G9</f>
        <v>62</v>
      </c>
      <c r="H9" s="39">
        <f>'Մ-01'!H9+'Մ-02'!H9+'Մ-03'!H9</f>
        <v>35</v>
      </c>
      <c r="I9" s="40">
        <f>'Մ-01'!I9+'Մ-02'!I9+'Մ-03'!I9</f>
        <v>5</v>
      </c>
      <c r="J9" s="40">
        <f>'Մ-01'!J9+'Մ-02'!J9+'Մ-03'!J9</f>
        <v>11</v>
      </c>
      <c r="K9" s="40">
        <f>'Մ-01'!K9+'Մ-02'!K9+'Մ-03'!K9</f>
        <v>5</v>
      </c>
      <c r="L9" s="233">
        <f>L11+M11</f>
        <v>2158</v>
      </c>
      <c r="M9" s="234"/>
      <c r="N9" s="154">
        <f>N27+N28</f>
        <v>8</v>
      </c>
      <c r="O9" s="235">
        <f>O27</f>
        <v>2587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38">
        <f>'Մ-01'!D10+'Մ-02'!D10+'Մ-03'!D10</f>
        <v>49</v>
      </c>
      <c r="E10" s="38">
        <f>'Մ-01'!E10+'Մ-02'!E10+'Մ-03'!E10</f>
        <v>48</v>
      </c>
      <c r="F10" s="38">
        <f>'Մ-01'!F10+'Մ-02'!F10+'Մ-03'!F10</f>
        <v>111</v>
      </c>
      <c r="G10" s="223"/>
      <c r="H10" s="224"/>
      <c r="I10" s="223"/>
      <c r="J10" s="224"/>
      <c r="K10" s="56"/>
      <c r="L10" s="10" t="s">
        <v>23</v>
      </c>
      <c r="M10" s="20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38">
        <f>'Մ-01'!D11+'Մ-02'!D11+'Մ-03'!D11</f>
        <v>89</v>
      </c>
      <c r="E11" s="49"/>
      <c r="F11" s="54"/>
      <c r="G11" s="225"/>
      <c r="H11" s="226"/>
      <c r="I11" s="225"/>
      <c r="J11" s="226"/>
      <c r="K11" s="73"/>
      <c r="L11" s="25">
        <f>L27+L28</f>
        <v>2088</v>
      </c>
      <c r="M11" s="15">
        <f>M27+M28</f>
        <v>70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38">
        <f>'Մ-01'!D12+'Մ-02'!D12+'Մ-03'!D12</f>
        <v>6</v>
      </c>
      <c r="E12" s="38">
        <f>'Մ-01'!E12+'Մ-02'!E12+'Մ-03'!E12</f>
        <v>10</v>
      </c>
      <c r="F12" s="38">
        <f>'Մ-01'!F12+'Մ-02'!F12+'Մ-03'!F12</f>
        <v>46</v>
      </c>
      <c r="G12" s="225"/>
      <c r="H12" s="226"/>
      <c r="I12" s="225"/>
      <c r="J12" s="226"/>
      <c r="K12" s="73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38">
        <f>'Մ-01'!D13+'Մ-02'!D13+'Մ-03'!D13</f>
        <v>17</v>
      </c>
      <c r="E13" s="50"/>
      <c r="F13" s="54"/>
      <c r="G13" s="225"/>
      <c r="H13" s="226"/>
      <c r="I13" s="225"/>
      <c r="J13" s="226"/>
      <c r="K13" s="73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38">
        <f>'Մ-01'!D14+'Մ-02'!D14+'Մ-03'!D14</f>
        <v>3</v>
      </c>
      <c r="E14" s="38">
        <f>'Մ-01'!E14+'Մ-02'!E14+'Մ-03'!E14</f>
        <v>2</v>
      </c>
      <c r="F14" s="38">
        <f>'Մ-01'!F14+'Մ-02'!F14+'Մ-03'!F14</f>
        <v>32</v>
      </c>
      <c r="G14" s="225"/>
      <c r="H14" s="226"/>
      <c r="I14" s="225"/>
      <c r="J14" s="226"/>
      <c r="K14" s="73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38">
        <f>'Մ-01'!D15+'Մ-02'!D15+'Մ-03'!D15</f>
        <v>9</v>
      </c>
      <c r="E15" s="38">
        <f>'Մ-01'!E15+'Մ-02'!E15+'Մ-03'!E15</f>
        <v>0</v>
      </c>
      <c r="F15" s="38">
        <f>'Մ-01'!F15+'Մ-02'!F15+'Մ-03'!F15</f>
        <v>0</v>
      </c>
      <c r="G15" s="225"/>
      <c r="H15" s="226"/>
      <c r="I15" s="225"/>
      <c r="J15" s="226"/>
      <c r="K15" s="73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38">
        <f>'Մ-01'!D16+'Մ-02'!D16+'Մ-03'!D16</f>
        <v>12</v>
      </c>
      <c r="E16" s="50"/>
      <c r="F16" s="67"/>
      <c r="G16" s="225"/>
      <c r="H16" s="226"/>
      <c r="I16" s="225"/>
      <c r="J16" s="226"/>
      <c r="K16" s="73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38">
        <f>'Մ-01'!D17+'Մ-02'!D17+'Մ-03'!D17</f>
        <v>5</v>
      </c>
      <c r="E17" s="50"/>
      <c r="F17" s="67"/>
      <c r="G17" s="225"/>
      <c r="H17" s="226"/>
      <c r="I17" s="225"/>
      <c r="J17" s="226"/>
      <c r="K17" s="73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38">
        <f>'Մ-01'!D18+'Մ-02'!D18+'Մ-03'!D18</f>
        <v>81</v>
      </c>
      <c r="E18" s="50"/>
      <c r="F18" s="67"/>
      <c r="G18" s="225"/>
      <c r="H18" s="226"/>
      <c r="I18" s="225"/>
      <c r="J18" s="226"/>
      <c r="K18" s="73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38">
        <f>'Մ-01'!D19+'Մ-02'!D19+'Մ-03'!D19</f>
        <v>216</v>
      </c>
      <c r="E19" s="50"/>
      <c r="F19" s="67"/>
      <c r="G19" s="225"/>
      <c r="H19" s="226"/>
      <c r="I19" s="225"/>
      <c r="J19" s="226"/>
      <c r="K19" s="73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1176</v>
      </c>
      <c r="E20" s="50"/>
      <c r="F20" s="67"/>
      <c r="G20" s="225"/>
      <c r="H20" s="226"/>
      <c r="I20" s="225"/>
      <c r="J20" s="226"/>
      <c r="K20" s="73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x14ac:dyDescent="0.3">
      <c r="A21" s="227" t="s">
        <v>30</v>
      </c>
      <c r="B21" s="228"/>
      <c r="C21" s="378"/>
      <c r="D21" s="38">
        <f>'Մ-01'!D21+'Մ-02'!D21+'Մ-03'!D21</f>
        <v>1088</v>
      </c>
      <c r="E21" s="50"/>
      <c r="F21" s="67"/>
      <c r="G21" s="225"/>
      <c r="H21" s="226"/>
      <c r="I21" s="225"/>
      <c r="J21" s="226"/>
      <c r="K21" s="73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378"/>
      <c r="D22" s="38">
        <f>'Մ-01'!D22+'Մ-02'!D22+'Մ-03'!D22</f>
        <v>474</v>
      </c>
      <c r="E22" s="50"/>
      <c r="F22" s="67"/>
      <c r="G22" s="225"/>
      <c r="H22" s="226"/>
      <c r="I22" s="225"/>
      <c r="J22" s="226"/>
      <c r="K22" s="73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378"/>
      <c r="D23" s="38">
        <f>'Մ-01'!D23+'Մ-02'!D23+'Մ-03'!D23</f>
        <v>181</v>
      </c>
      <c r="E23" s="50"/>
      <c r="F23" s="67"/>
      <c r="G23" s="225"/>
      <c r="H23" s="226"/>
      <c r="I23" s="225"/>
      <c r="J23" s="226"/>
      <c r="K23" s="73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378"/>
      <c r="D24" s="38">
        <f>'Մ-01'!D24+'Մ-02'!D24+'Մ-03'!D24</f>
        <v>1633</v>
      </c>
      <c r="E24" s="50"/>
      <c r="F24" s="67"/>
      <c r="G24" s="225"/>
      <c r="H24" s="226"/>
      <c r="I24" s="225"/>
      <c r="J24" s="226"/>
      <c r="K24" s="73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378"/>
      <c r="D25" s="38">
        <f>'Մ-01'!D25+'Մ-02'!D25+'Մ-03'!D25</f>
        <v>1</v>
      </c>
      <c r="E25" s="51"/>
      <c r="F25" s="67"/>
      <c r="G25" s="225"/>
      <c r="H25" s="226"/>
      <c r="I25" s="225"/>
      <c r="J25" s="226"/>
      <c r="K25" s="73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3217</v>
      </c>
      <c r="D27" s="306"/>
      <c r="E27" s="292"/>
      <c r="F27" s="292"/>
      <c r="G27" s="292"/>
      <c r="H27" s="293"/>
      <c r="I27" s="63"/>
      <c r="J27" s="63"/>
      <c r="K27" s="63"/>
      <c r="L27" s="38">
        <f>'Մ-01'!L27+'Մ-02'!L27+'Մ-03'!L27</f>
        <v>461</v>
      </c>
      <c r="M27" s="38">
        <f>'Մ-01'!M27+'Մ-02'!M27+'Մ-03'!M27</f>
        <v>9</v>
      </c>
      <c r="N27" s="38">
        <f>'Մ-01'!N27+'Մ-02'!N27+'Մ-03'!N27</f>
        <v>0</v>
      </c>
      <c r="O27" s="38">
        <f>'Մ-01'!O27+'Մ-02'!O27+'Մ-03'!O27</f>
        <v>2587</v>
      </c>
      <c r="P27" s="38">
        <f>'Մ-01'!P27+'Մ-02'!P27+'Մ-03'!P27</f>
        <v>630</v>
      </c>
      <c r="Q27" s="48"/>
      <c r="R27" s="114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L28+M28+Q28+G8+E9+D11+D13+D16</f>
        <v>9601</v>
      </c>
      <c r="D28" s="289"/>
      <c r="E28" s="290"/>
      <c r="F28" s="290"/>
      <c r="G28" s="290"/>
      <c r="H28" s="291"/>
      <c r="I28" s="63"/>
      <c r="J28" s="63"/>
      <c r="K28" s="63"/>
      <c r="L28" s="38">
        <f>'Մ-01'!L28+'Մ-02'!L28+'Մ-03'!L28</f>
        <v>1627</v>
      </c>
      <c r="M28" s="38">
        <f>'Մ-01'!M28+'Մ-02'!M28+'Մ-03'!M28</f>
        <v>61</v>
      </c>
      <c r="N28" s="38">
        <f>'Մ-01'!N28+'Մ-02'!N28+'Մ-03'!N28</f>
        <v>8</v>
      </c>
      <c r="O28" s="385"/>
      <c r="P28" s="291"/>
      <c r="Q28" s="38">
        <f>'Մ-01'!Q28+'Մ-02'!Q28+'Մ-03'!Q28</f>
        <v>7638</v>
      </c>
      <c r="R28" s="38">
        <f>'Մ-01'!R28+'Մ-02'!R28+'Մ-03'!R28</f>
        <v>110</v>
      </c>
      <c r="S28" s="238"/>
      <c r="T28" s="242"/>
    </row>
    <row r="29" spans="1:20" ht="26.25" customHeight="1" x14ac:dyDescent="0.3">
      <c r="A29" s="230" t="s">
        <v>7</v>
      </c>
      <c r="B29" s="231"/>
      <c r="C29" s="9">
        <f>L29+Q29+R29</f>
        <v>891</v>
      </c>
      <c r="D29" s="306"/>
      <c r="E29" s="292"/>
      <c r="F29" s="292"/>
      <c r="G29" s="292"/>
      <c r="H29" s="293"/>
      <c r="I29" s="63"/>
      <c r="J29" s="63"/>
      <c r="K29" s="63"/>
      <c r="L29" s="38">
        <f>'Մ-01'!L29+'Մ-02'!L29+'Մ-03'!L29</f>
        <v>92</v>
      </c>
      <c r="M29" s="303"/>
      <c r="N29" s="304"/>
      <c r="O29" s="304"/>
      <c r="P29" s="305"/>
      <c r="Q29" s="38">
        <f>'Մ-01'!Q29+'Մ-02'!Q29+'Մ-03'!Q29</f>
        <v>757</v>
      </c>
      <c r="R29" s="38">
        <f>'Մ-01'!R29+'Մ-02'!R29+'Մ-03'!R29</f>
        <v>42</v>
      </c>
      <c r="S29" s="238"/>
      <c r="T29" s="40">
        <f>'Մ-01'!T29+'Մ-02'!T29+'Մ-03'!T29</f>
        <v>540</v>
      </c>
    </row>
    <row r="30" spans="1:20" ht="34.5" customHeight="1" thickBot="1" x14ac:dyDescent="0.35">
      <c r="A30" s="287" t="s">
        <v>8</v>
      </c>
      <c r="B30" s="288"/>
      <c r="C30" s="9"/>
      <c r="D30" s="306"/>
      <c r="E30" s="292"/>
      <c r="F30" s="292"/>
      <c r="G30" s="292"/>
      <c r="H30" s="293"/>
      <c r="I30" s="58"/>
      <c r="J30" s="58"/>
      <c r="K30" s="58"/>
      <c r="L30" s="300"/>
      <c r="M30" s="301"/>
      <c r="N30" s="301"/>
      <c r="O30" s="301"/>
      <c r="P30" s="302"/>
      <c r="Q30" s="64"/>
      <c r="R30" s="38">
        <f>'Մ-01'!R30+'Մ-02'!R30+'Մ-03'!R30</f>
        <v>68</v>
      </c>
      <c r="S30" s="239"/>
      <c r="T30" s="40">
        <f>'Մ-01'!T30+'Մ-02'!T30+'Մ-03'!T30</f>
        <v>752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50"/>
      <c r="O31" s="64"/>
      <c r="P31" s="64"/>
      <c r="Q31" s="64"/>
      <c r="R31" s="65"/>
      <c r="S31" s="40">
        <f>'Մ-01'!S31+'Մ-02'!S31+'Մ-03'!S31</f>
        <v>3535</v>
      </c>
      <c r="T31" s="40">
        <f>'Մ-01'!T31+'Մ-02'!T31+'Մ-03'!T31</f>
        <v>1292</v>
      </c>
    </row>
    <row r="32" spans="1:20" ht="27.75" customHeight="1" x14ac:dyDescent="0.3">
      <c r="A32" s="287" t="s">
        <v>85</v>
      </c>
      <c r="B32" s="288"/>
      <c r="C32" s="191">
        <f>L32+Q32</f>
        <v>49</v>
      </c>
      <c r="D32" s="292"/>
      <c r="E32" s="292"/>
      <c r="F32" s="292"/>
      <c r="G32" s="292"/>
      <c r="H32" s="292"/>
      <c r="I32" s="292"/>
      <c r="J32" s="292"/>
      <c r="K32" s="292"/>
      <c r="L32" s="376">
        <f>'Մ-01'!L32:M32+'Մ-02'!L32:M32+'Մ-03'!L32:M32</f>
        <v>23</v>
      </c>
      <c r="M32" s="377"/>
      <c r="N32" s="292"/>
      <c r="O32" s="292"/>
      <c r="P32" s="292"/>
      <c r="Q32" s="199">
        <f>'Մ-01'!Q32+'Մ-02'!Q32+'Մ-03'!Q32</f>
        <v>26</v>
      </c>
      <c r="R32" s="292"/>
      <c r="S32" s="292"/>
      <c r="T32" s="292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75" t="s">
        <v>15</v>
      </c>
      <c r="M34" s="375"/>
      <c r="N34" s="375" t="s">
        <v>16</v>
      </c>
      <c r="O34" s="375"/>
      <c r="P34" s="168"/>
      <c r="Q34" s="168"/>
      <c r="R34" s="73"/>
      <c r="S34" s="73"/>
      <c r="T34" s="72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74">
        <f>'Մ-01'!L35:M35+'Մ-02'!L35:M35+'Մ-03'!L35:M35</f>
        <v>1</v>
      </c>
      <c r="M35" s="374"/>
      <c r="N35" s="374">
        <f>'Մ-01'!N35:O35+'Մ-02'!N35:O35+'Մ-03'!N35:O35</f>
        <v>1</v>
      </c>
      <c r="O35" s="374"/>
      <c r="P35" s="168"/>
      <c r="Q35" s="168"/>
      <c r="R35" s="73"/>
      <c r="S35" s="73"/>
      <c r="T35" s="68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74">
        <f>'Մ-01'!L36:M36+'Մ-02'!L36:M36+'Մ-03'!L36:M36</f>
        <v>9</v>
      </c>
      <c r="M36" s="374"/>
      <c r="N36" s="374">
        <f>'Մ-01'!N36:O36+'Մ-02'!N36:O36+'Մ-03'!N36:O36</f>
        <v>13</v>
      </c>
      <c r="O36" s="374"/>
      <c r="P36" s="168"/>
      <c r="Q36" s="168"/>
      <c r="R36" s="73"/>
      <c r="S36" s="73"/>
      <c r="T36" s="68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74">
        <f>'Մ-01'!L37:M37+'Մ-02'!L37:M37+'Մ-03'!L37:M37</f>
        <v>0</v>
      </c>
      <c r="M37" s="374"/>
      <c r="N37" s="374">
        <f>'Մ-01'!N37:O37+'Մ-02'!N37:O37+'Մ-03'!N37:O37</f>
        <v>0</v>
      </c>
      <c r="O37" s="374"/>
      <c r="P37" s="169"/>
      <c r="Q37" s="169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6" workbookViewId="0">
      <selection activeCell="P26" sqref="P26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7.75" customHeight="1" x14ac:dyDescent="0.3">
      <c r="A2" s="249" t="s">
        <v>67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</row>
    <row r="4" spans="1:20" ht="15.75" thickBot="1" x14ac:dyDescent="0.35">
      <c r="Q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36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42.75" customHeight="1" thickBot="1" x14ac:dyDescent="0.35">
      <c r="A7" s="253"/>
      <c r="B7" s="254"/>
      <c r="C7" s="258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D8+L8+Q8+R8</f>
        <v>18913</v>
      </c>
      <c r="D8" s="279">
        <f>D9+E9+F9</f>
        <v>5538</v>
      </c>
      <c r="E8" s="280"/>
      <c r="F8" s="281"/>
      <c r="G8" s="389">
        <f>G9+H9</f>
        <v>89</v>
      </c>
      <c r="H8" s="390"/>
      <c r="I8" s="221">
        <f>I9+J9</f>
        <v>5</v>
      </c>
      <c r="J8" s="222"/>
      <c r="K8" s="81">
        <f>K9</f>
        <v>0</v>
      </c>
      <c r="L8" s="246">
        <f>L9+N9+O9</f>
        <v>5257</v>
      </c>
      <c r="M8" s="247"/>
      <c r="N8" s="247"/>
      <c r="O8" s="247"/>
      <c r="P8" s="248"/>
      <c r="Q8" s="178">
        <f>'Մ-04'!Q8+'Մ-05'!Q8+'06'!Q8</f>
        <v>7993</v>
      </c>
      <c r="R8" s="178">
        <f>R29+R30</f>
        <v>125</v>
      </c>
      <c r="S8" s="232">
        <f>T31+S31</f>
        <v>4770</v>
      </c>
      <c r="T8" s="222"/>
    </row>
    <row r="9" spans="1:20" ht="18.75" customHeight="1" x14ac:dyDescent="0.3">
      <c r="A9" s="253"/>
      <c r="B9" s="255"/>
      <c r="C9" s="278"/>
      <c r="D9" s="25">
        <f>'Մ-04'!D9+'Մ-05'!D9+'06'!D9</f>
        <v>5326</v>
      </c>
      <c r="E9" s="15">
        <f>E10+E12+E14+E15</f>
        <v>58</v>
      </c>
      <c r="F9" s="15">
        <f>F10+F12+F14+F15</f>
        <v>154</v>
      </c>
      <c r="G9" s="39">
        <f>'Մ-04'!G9+'Մ-05'!G9+'06'!G9</f>
        <v>39</v>
      </c>
      <c r="H9" s="39">
        <f>'Մ-04'!H9+'Մ-05'!H9+'06'!H9</f>
        <v>50</v>
      </c>
      <c r="I9" s="39">
        <f>'Մ-04'!I9+'Մ-05'!I9+'06'!I9</f>
        <v>2</v>
      </c>
      <c r="J9" s="39">
        <f>'Մ-04'!J9+'Մ-05'!J9+'06'!J9</f>
        <v>3</v>
      </c>
      <c r="K9" s="39">
        <f>'Մ-04'!K9+'Մ-05'!K9+'06'!K9</f>
        <v>0</v>
      </c>
      <c r="L9" s="233">
        <f>'Մ-04'!L9:M9+'Մ-05'!L9:M9+'06'!L9:M9</f>
        <v>2114</v>
      </c>
      <c r="M9" s="234"/>
      <c r="N9" s="154">
        <f>'Մ-04'!N9+'Մ-05'!N9+'06'!N9</f>
        <v>9</v>
      </c>
      <c r="O9" s="235">
        <f>O27</f>
        <v>3134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38">
        <f>'Մ-04'!D10+'Մ-05'!D10+'06'!D10</f>
        <v>37</v>
      </c>
      <c r="E10" s="38">
        <f>'Մ-04'!E10+'Մ-05'!E10+'06'!E10</f>
        <v>52</v>
      </c>
      <c r="F10" s="38">
        <f>'Մ-04'!F10+'Մ-05'!F10+'06'!F10</f>
        <v>134</v>
      </c>
      <c r="G10" s="223"/>
      <c r="H10" s="224"/>
      <c r="I10" s="223"/>
      <c r="J10" s="224"/>
      <c r="K10" s="56"/>
      <c r="L10" s="10" t="s">
        <v>23</v>
      </c>
      <c r="M10" s="20" t="s">
        <v>24</v>
      </c>
      <c r="N10" s="92"/>
      <c r="O10" s="92"/>
      <c r="P10" s="93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38">
        <f>'Մ-04'!D11+'Մ-05'!D11+'06'!D11</f>
        <v>94</v>
      </c>
      <c r="E11" s="49"/>
      <c r="F11" s="49"/>
      <c r="G11" s="225"/>
      <c r="H11" s="226"/>
      <c r="I11" s="225"/>
      <c r="J11" s="226"/>
      <c r="K11" s="88"/>
      <c r="L11" s="39">
        <f>'Մ-04'!L11+'Մ-05'!L11+'06'!L11</f>
        <v>2046</v>
      </c>
      <c r="M11" s="39">
        <f>'Մ-04'!M11+'Մ-05'!M11+'06'!M11</f>
        <v>68</v>
      </c>
      <c r="N11" s="94"/>
      <c r="O11" s="94"/>
      <c r="P11" s="95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38">
        <f>'Մ-04'!D12+'Մ-05'!D12+'06'!D12</f>
        <v>4</v>
      </c>
      <c r="E12" s="38">
        <f>'Մ-04'!E12+'Մ-05'!E12+'06'!E12</f>
        <v>1</v>
      </c>
      <c r="F12" s="38">
        <f>'Մ-04'!F12+'Մ-05'!F12+'06'!F12</f>
        <v>1</v>
      </c>
      <c r="G12" s="225"/>
      <c r="H12" s="226"/>
      <c r="I12" s="225"/>
      <c r="J12" s="226"/>
      <c r="K12" s="88"/>
      <c r="L12" s="237"/>
      <c r="M12" s="243"/>
      <c r="N12" s="94"/>
      <c r="O12" s="94"/>
      <c r="P12" s="95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38">
        <f>'Մ-04'!D13+'Մ-05'!D13+'06'!D13</f>
        <v>5</v>
      </c>
      <c r="E13" s="50"/>
      <c r="F13" s="50"/>
      <c r="G13" s="225"/>
      <c r="H13" s="226"/>
      <c r="I13" s="225"/>
      <c r="J13" s="226"/>
      <c r="K13" s="88"/>
      <c r="L13" s="238"/>
      <c r="M13" s="244"/>
      <c r="N13" s="94"/>
      <c r="O13" s="94"/>
      <c r="P13" s="95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38">
        <f>'Մ-04'!D14+'Մ-05'!D14+'06'!D14</f>
        <v>0</v>
      </c>
      <c r="E14" s="38">
        <f>'Մ-04'!E14+'Մ-05'!E14+'06'!E14</f>
        <v>0</v>
      </c>
      <c r="F14" s="38">
        <f>'Մ-04'!F14+'Մ-05'!F14+'06'!F14</f>
        <v>0</v>
      </c>
      <c r="G14" s="225"/>
      <c r="H14" s="226"/>
      <c r="I14" s="225"/>
      <c r="J14" s="226"/>
      <c r="K14" s="88"/>
      <c r="L14" s="238"/>
      <c r="M14" s="244"/>
      <c r="N14" s="94"/>
      <c r="O14" s="94"/>
      <c r="P14" s="95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38">
        <f>'Մ-04'!D15+'Մ-05'!D15+'06'!D15</f>
        <v>1</v>
      </c>
      <c r="E15" s="38">
        <f>'Մ-04'!E15+'Մ-05'!E15+'06'!E15</f>
        <v>5</v>
      </c>
      <c r="F15" s="38">
        <f>'Մ-04'!F15+'Մ-05'!F15+'06'!F15</f>
        <v>19</v>
      </c>
      <c r="G15" s="225"/>
      <c r="H15" s="226"/>
      <c r="I15" s="225"/>
      <c r="J15" s="226"/>
      <c r="K15" s="88"/>
      <c r="L15" s="238"/>
      <c r="M15" s="244"/>
      <c r="N15" s="94"/>
      <c r="O15" s="94"/>
      <c r="P15" s="95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38">
        <f>'Մ-04'!D16+'Մ-05'!D16+'06'!D16</f>
        <v>7</v>
      </c>
      <c r="E16" s="50"/>
      <c r="F16" s="82"/>
      <c r="G16" s="225"/>
      <c r="H16" s="226"/>
      <c r="I16" s="225"/>
      <c r="J16" s="226"/>
      <c r="K16" s="88"/>
      <c r="L16" s="238"/>
      <c r="M16" s="244"/>
      <c r="N16" s="94"/>
      <c r="O16" s="94"/>
      <c r="P16" s="95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38">
        <f>'Մ-04'!D17+'Մ-05'!D17+'06'!D17</f>
        <v>8</v>
      </c>
      <c r="E17" s="50"/>
      <c r="F17" s="82"/>
      <c r="G17" s="225"/>
      <c r="H17" s="226"/>
      <c r="I17" s="225"/>
      <c r="J17" s="226"/>
      <c r="K17" s="88"/>
      <c r="L17" s="238"/>
      <c r="M17" s="244"/>
      <c r="N17" s="94"/>
      <c r="O17" s="94"/>
      <c r="P17" s="95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38">
        <f>'Մ-04'!D18+'Մ-05'!D18+'06'!D18</f>
        <v>102</v>
      </c>
      <c r="E18" s="50"/>
      <c r="F18" s="82"/>
      <c r="G18" s="225"/>
      <c r="H18" s="226"/>
      <c r="I18" s="225"/>
      <c r="J18" s="226"/>
      <c r="K18" s="88"/>
      <c r="L18" s="238"/>
      <c r="M18" s="244"/>
      <c r="N18" s="94"/>
      <c r="O18" s="94"/>
      <c r="P18" s="95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38">
        <f>'Մ-04'!D19+'Մ-05'!D19+'06'!D19</f>
        <v>126</v>
      </c>
      <c r="E19" s="50"/>
      <c r="F19" s="82"/>
      <c r="G19" s="225"/>
      <c r="H19" s="226"/>
      <c r="I19" s="225"/>
      <c r="J19" s="226"/>
      <c r="K19" s="88"/>
      <c r="L19" s="238"/>
      <c r="M19" s="244"/>
      <c r="N19" s="94"/>
      <c r="O19" s="94"/>
      <c r="P19" s="95"/>
      <c r="Q19" s="238"/>
      <c r="R19" s="241"/>
      <c r="S19" s="238"/>
      <c r="T19" s="241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1102</v>
      </c>
      <c r="E20" s="50"/>
      <c r="F20" s="82"/>
      <c r="G20" s="225"/>
      <c r="H20" s="226"/>
      <c r="I20" s="225"/>
      <c r="J20" s="226"/>
      <c r="K20" s="88"/>
      <c r="L20" s="238"/>
      <c r="M20" s="244"/>
      <c r="N20" s="94"/>
      <c r="O20" s="94"/>
      <c r="P20" s="95"/>
      <c r="Q20" s="238"/>
      <c r="R20" s="241"/>
      <c r="S20" s="238"/>
      <c r="T20" s="241"/>
    </row>
    <row r="21" spans="1:20" ht="15.75" customHeight="1" x14ac:dyDescent="0.3">
      <c r="A21" s="227" t="s">
        <v>30</v>
      </c>
      <c r="B21" s="228"/>
      <c r="C21" s="378"/>
      <c r="D21" s="38">
        <f>'Մ-04'!D21+'Մ-05'!D21+'06'!D21</f>
        <v>1187</v>
      </c>
      <c r="E21" s="50"/>
      <c r="F21" s="82"/>
      <c r="G21" s="225"/>
      <c r="H21" s="226"/>
      <c r="I21" s="225"/>
      <c r="J21" s="226"/>
      <c r="K21" s="88"/>
      <c r="L21" s="238"/>
      <c r="M21" s="244"/>
      <c r="N21" s="94"/>
      <c r="O21" s="94"/>
      <c r="P21" s="95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378"/>
      <c r="D22" s="38">
        <f>'Մ-04'!D22+'Մ-05'!D22+'06'!D22</f>
        <v>611</v>
      </c>
      <c r="E22" s="50"/>
      <c r="F22" s="82"/>
      <c r="G22" s="225"/>
      <c r="H22" s="226"/>
      <c r="I22" s="225"/>
      <c r="J22" s="226"/>
      <c r="K22" s="88"/>
      <c r="L22" s="238"/>
      <c r="M22" s="244"/>
      <c r="N22" s="94"/>
      <c r="O22" s="94"/>
      <c r="P22" s="95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378"/>
      <c r="D23" s="38">
        <f>'Մ-04'!D23+'Մ-05'!D23+'06'!D23</f>
        <v>250</v>
      </c>
      <c r="E23" s="50"/>
      <c r="F23" s="82"/>
      <c r="G23" s="225"/>
      <c r="H23" s="226"/>
      <c r="I23" s="225"/>
      <c r="J23" s="226"/>
      <c r="K23" s="88"/>
      <c r="L23" s="238"/>
      <c r="M23" s="244"/>
      <c r="N23" s="94"/>
      <c r="O23" s="94"/>
      <c r="P23" s="95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378"/>
      <c r="D24" s="38">
        <f>'Մ-04'!D24+'Մ-05'!D24+'06'!D24</f>
        <v>1626</v>
      </c>
      <c r="E24" s="50"/>
      <c r="F24" s="82"/>
      <c r="G24" s="225"/>
      <c r="H24" s="226"/>
      <c r="I24" s="225"/>
      <c r="J24" s="226"/>
      <c r="K24" s="88"/>
      <c r="L24" s="238"/>
      <c r="M24" s="244"/>
      <c r="N24" s="94"/>
      <c r="O24" s="94"/>
      <c r="P24" s="95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378"/>
      <c r="D25" s="38">
        <f>'Մ-04'!D25+'Մ-05'!D25+'06'!D25</f>
        <v>166</v>
      </c>
      <c r="E25" s="51"/>
      <c r="F25" s="82"/>
      <c r="G25" s="225"/>
      <c r="H25" s="226"/>
      <c r="I25" s="225"/>
      <c r="J25" s="226"/>
      <c r="K25" s="88"/>
      <c r="L25" s="239"/>
      <c r="M25" s="245"/>
      <c r="N25" s="96"/>
      <c r="O25" s="96"/>
      <c r="P25" s="97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3829</v>
      </c>
      <c r="D27" s="306"/>
      <c r="E27" s="292"/>
      <c r="F27" s="292"/>
      <c r="G27" s="292"/>
      <c r="H27" s="293"/>
      <c r="I27" s="78"/>
      <c r="J27" s="78"/>
      <c r="K27" s="78"/>
      <c r="L27" s="38">
        <f>'Մ-04'!L27+'Մ-05'!L27+'06'!L27</f>
        <v>465</v>
      </c>
      <c r="M27" s="38">
        <f>'Մ-04'!M27+'Մ-05'!M27+'06'!M27</f>
        <v>7</v>
      </c>
      <c r="N27" s="38">
        <f>'Մ-04'!N27+'Մ-05'!N27+'06'!N27</f>
        <v>0</v>
      </c>
      <c r="O27" s="38">
        <f>'Մ-04'!O27+'Մ-05'!O27+'06'!O27</f>
        <v>3134</v>
      </c>
      <c r="P27" s="38">
        <f>'Մ-04'!P27+'Մ-05'!P27+'06'!P27</f>
        <v>695</v>
      </c>
      <c r="Q27" s="48"/>
      <c r="R27" s="114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L28+M28+Q28+G8+E9+D11+D13+D16</f>
        <v>9888</v>
      </c>
      <c r="D28" s="289"/>
      <c r="E28" s="290"/>
      <c r="F28" s="290"/>
      <c r="G28" s="290"/>
      <c r="H28" s="291"/>
      <c r="I28" s="78"/>
      <c r="J28" s="78"/>
      <c r="K28" s="78"/>
      <c r="L28" s="38">
        <f>'Մ-04'!L28+'Մ-05'!L28+'06'!L28</f>
        <v>1581</v>
      </c>
      <c r="M28" s="38">
        <f>'Մ-04'!M28+'Մ-05'!M28+'06'!M28</f>
        <v>61</v>
      </c>
      <c r="N28" s="38">
        <f>'Մ-04'!N28+'Մ-05'!N28+'06'!N28</f>
        <v>9</v>
      </c>
      <c r="O28" s="292"/>
      <c r="P28" s="293"/>
      <c r="Q28" s="38">
        <f>'Մ-04'!Q28+'Մ-05'!Q28+'06'!Q28</f>
        <v>7993</v>
      </c>
      <c r="R28" s="38">
        <f>'Մ-04'!R28+'Մ-05'!R28+'06'!R28</f>
        <v>125</v>
      </c>
      <c r="S28" s="238"/>
      <c r="T28" s="242"/>
    </row>
    <row r="29" spans="1:20" ht="26.25" customHeight="1" x14ac:dyDescent="0.3">
      <c r="A29" s="230" t="s">
        <v>7</v>
      </c>
      <c r="B29" s="231"/>
      <c r="C29" s="9">
        <f>L29+Q29+R29</f>
        <v>772</v>
      </c>
      <c r="D29" s="306"/>
      <c r="E29" s="292"/>
      <c r="F29" s="292"/>
      <c r="G29" s="292"/>
      <c r="H29" s="293"/>
      <c r="I29" s="78"/>
      <c r="J29" s="78"/>
      <c r="K29" s="78"/>
      <c r="L29" s="38">
        <f>'Մ-04'!L29+'Մ-05'!L29+'06'!L29</f>
        <v>115</v>
      </c>
      <c r="M29" s="303"/>
      <c r="N29" s="304"/>
      <c r="O29" s="304"/>
      <c r="P29" s="305"/>
      <c r="Q29" s="38">
        <f>'Մ-04'!Q29+'Մ-05'!Q29+'06'!Q29</f>
        <v>608</v>
      </c>
      <c r="R29" s="38">
        <f>'Մ-04'!R29+'Մ-05'!R29+'06'!R29</f>
        <v>49</v>
      </c>
      <c r="S29" s="238"/>
      <c r="T29" s="40">
        <f>'Մ-04'!T29+'Մ-05'!T29+'06'!T29</f>
        <v>475</v>
      </c>
    </row>
    <row r="30" spans="1:20" ht="34.5" customHeight="1" thickBot="1" x14ac:dyDescent="0.35">
      <c r="A30" s="287" t="s">
        <v>8</v>
      </c>
      <c r="B30" s="288"/>
      <c r="C30" s="9"/>
      <c r="D30" s="306"/>
      <c r="E30" s="292"/>
      <c r="F30" s="292"/>
      <c r="G30" s="292"/>
      <c r="H30" s="293"/>
      <c r="I30" s="58"/>
      <c r="J30" s="58"/>
      <c r="K30" s="58"/>
      <c r="L30" s="386"/>
      <c r="M30" s="387"/>
      <c r="N30" s="387"/>
      <c r="O30" s="387"/>
      <c r="P30" s="388"/>
      <c r="Q30" s="79"/>
      <c r="R30" s="38">
        <f>'Մ-04'!R30+'Մ-05'!R30+'06'!R30</f>
        <v>76</v>
      </c>
      <c r="S30" s="239"/>
      <c r="T30" s="40">
        <f>'Մ-04'!T30+'Մ-05'!T30+'06'!T30</f>
        <v>830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50"/>
      <c r="O31" s="79"/>
      <c r="P31" s="79"/>
      <c r="Q31" s="79"/>
      <c r="R31" s="80"/>
      <c r="S31" s="40">
        <f>'Մ-04'!S31+'Մ-05'!S31+'06'!S31</f>
        <v>3465</v>
      </c>
      <c r="T31" s="40">
        <f>T29+T30</f>
        <v>1305</v>
      </c>
    </row>
    <row r="32" spans="1:20" ht="32.25" customHeight="1" x14ac:dyDescent="0.3">
      <c r="A32" s="287" t="s">
        <v>85</v>
      </c>
      <c r="B32" s="288"/>
      <c r="C32" s="191">
        <f>L32+Q32</f>
        <v>49</v>
      </c>
      <c r="D32" s="292"/>
      <c r="E32" s="292"/>
      <c r="F32" s="292"/>
      <c r="G32" s="292"/>
      <c r="H32" s="292"/>
      <c r="I32" s="292"/>
      <c r="J32" s="292"/>
      <c r="K32" s="292"/>
      <c r="L32" s="376">
        <f>'Մ-04'!L32:M32+'Մ-05'!L32:M32+'06'!L32:M32</f>
        <v>32</v>
      </c>
      <c r="M32" s="377"/>
      <c r="N32" s="292"/>
      <c r="O32" s="292"/>
      <c r="P32" s="292"/>
      <c r="Q32" s="199">
        <f>'Մ-04'!Q32+'Մ-05'!Q32+'06'!Q32</f>
        <v>17</v>
      </c>
      <c r="R32" s="292"/>
      <c r="S32" s="292"/>
      <c r="T32" s="292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391" t="s">
        <v>14</v>
      </c>
      <c r="B34" s="392"/>
      <c r="C34" s="392"/>
      <c r="D34" s="392"/>
      <c r="E34" s="392"/>
      <c r="F34" s="392"/>
      <c r="G34" s="392"/>
      <c r="H34" s="392"/>
      <c r="I34" s="392"/>
      <c r="J34" s="392"/>
      <c r="K34" s="393"/>
      <c r="L34" s="375" t="s">
        <v>15</v>
      </c>
      <c r="M34" s="375"/>
      <c r="N34" s="375" t="s">
        <v>16</v>
      </c>
      <c r="O34" s="375"/>
      <c r="P34" s="168"/>
      <c r="Q34" s="88"/>
      <c r="R34" s="88"/>
      <c r="S34" s="88"/>
      <c r="T34" s="87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74">
        <f>'Մ-04'!L35:M35+'Մ-05'!L35:M35+'06'!L35:M35</f>
        <v>1</v>
      </c>
      <c r="M35" s="374"/>
      <c r="N35" s="374">
        <f>'Մ-04'!N35:O35+'Մ-05'!N35:O35+'06'!N35:O35</f>
        <v>2</v>
      </c>
      <c r="O35" s="374"/>
      <c r="P35" s="168"/>
      <c r="Q35" s="88"/>
      <c r="R35" s="88"/>
      <c r="S35" s="88"/>
      <c r="T35" s="83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74">
        <f>'Մ-04'!L36:M36+'Մ-05'!L36:M36+'06'!L36:M36</f>
        <v>9</v>
      </c>
      <c r="M36" s="374"/>
      <c r="N36" s="374">
        <f>'Մ-04'!N36:O36+'Մ-05'!N36:O36+'06'!N36:O36</f>
        <v>20</v>
      </c>
      <c r="O36" s="374"/>
      <c r="P36" s="168"/>
      <c r="Q36" s="88"/>
      <c r="R36" s="88"/>
      <c r="S36" s="88"/>
      <c r="T36" s="83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74">
        <f>'Մ-04'!L37:M37+'Մ-05'!L37:M37+'06'!L37:M37</f>
        <v>0</v>
      </c>
      <c r="M37" s="374"/>
      <c r="N37" s="374">
        <f>'Մ-04'!N37:O37+'Մ-05'!N37:O37+'06'!N37:O37</f>
        <v>0</v>
      </c>
      <c r="O37" s="374"/>
      <c r="P37" s="168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C1" workbookViewId="0">
      <selection activeCell="Q9" sqref="Q9:Q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7.75" customHeight="1" x14ac:dyDescent="0.3">
      <c r="A2" s="249" t="s">
        <v>68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</row>
    <row r="4" spans="1:20" ht="15.75" thickBot="1" x14ac:dyDescent="0.35">
      <c r="Q4" s="3"/>
    </row>
    <row r="5" spans="1:20" ht="22.5" customHeight="1" thickBot="1" x14ac:dyDescent="0.35">
      <c r="A5" s="251" t="s">
        <v>5</v>
      </c>
      <c r="B5" s="252"/>
      <c r="C5" s="256" t="s">
        <v>18</v>
      </c>
      <c r="D5" s="379" t="s">
        <v>6</v>
      </c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1"/>
      <c r="S5" s="262" t="s">
        <v>22</v>
      </c>
      <c r="T5" s="263"/>
    </row>
    <row r="6" spans="1:20" ht="36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82" t="s">
        <v>11</v>
      </c>
      <c r="M6" s="283"/>
      <c r="N6" s="283"/>
      <c r="O6" s="283"/>
      <c r="P6" s="382"/>
      <c r="Q6" s="271" t="s">
        <v>10</v>
      </c>
      <c r="R6" s="218" t="s">
        <v>12</v>
      </c>
      <c r="S6" s="264"/>
      <c r="T6" s="265"/>
    </row>
    <row r="7" spans="1:20" ht="32.25" customHeight="1" thickBot="1" x14ac:dyDescent="0.35">
      <c r="A7" s="253"/>
      <c r="B7" s="254"/>
      <c r="C7" s="258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20"/>
      <c r="L7" s="274" t="s">
        <v>0</v>
      </c>
      <c r="M7" s="275"/>
      <c r="N7" s="166" t="s">
        <v>73</v>
      </c>
      <c r="O7" s="383" t="s">
        <v>1</v>
      </c>
      <c r="P7" s="384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D8+L8+Q8+R8</f>
        <v>17428</v>
      </c>
      <c r="D8" s="279">
        <f>D9+E9+F9</f>
        <v>4939</v>
      </c>
      <c r="E8" s="280"/>
      <c r="F8" s="281"/>
      <c r="G8" s="221">
        <f>G9+H9</f>
        <v>79</v>
      </c>
      <c r="H8" s="222"/>
      <c r="I8" s="221">
        <f>I9+J9</f>
        <v>6</v>
      </c>
      <c r="J8" s="222"/>
      <c r="K8" s="115">
        <f>K9</f>
        <v>13</v>
      </c>
      <c r="L8" s="279">
        <f>L9+N9+O9</f>
        <v>5066</v>
      </c>
      <c r="M8" s="280"/>
      <c r="N8" s="280"/>
      <c r="O8" s="280"/>
      <c r="P8" s="336"/>
      <c r="Q8" s="178">
        <f>'Մ-07'!Q8+'Մ-08'!Q8+'Մ-09'!Q8</f>
        <v>7310</v>
      </c>
      <c r="R8" s="179">
        <f t="shared" ref="R8" si="0">SUM(R29:R30)</f>
        <v>113</v>
      </c>
      <c r="S8" s="232">
        <f>T31+S31</f>
        <v>4629</v>
      </c>
      <c r="T8" s="222"/>
    </row>
    <row r="9" spans="1:20" ht="18.75" customHeight="1" x14ac:dyDescent="0.3">
      <c r="A9" s="253"/>
      <c r="B9" s="255"/>
      <c r="C9" s="278"/>
      <c r="D9" s="25">
        <f>SUM(D10:D25)</f>
        <v>4755</v>
      </c>
      <c r="E9" s="15">
        <f>E10+E12+E14+E15</f>
        <v>60</v>
      </c>
      <c r="F9" s="15">
        <f>F10+F12+F14+F15</f>
        <v>124</v>
      </c>
      <c r="G9" s="39">
        <f>'Մ-07'!G9+'Մ-08'!G9+'Մ-09'!G9</f>
        <v>42</v>
      </c>
      <c r="H9" s="39">
        <f>'Մ-07'!H9+'Մ-08'!H9+'Մ-09'!H9</f>
        <v>37</v>
      </c>
      <c r="I9" s="39">
        <f>'Մ-07'!I9+'Մ-08'!I9+'Մ-09'!I9</f>
        <v>2</v>
      </c>
      <c r="J9" s="39">
        <f>'Մ-07'!J9+'Մ-08'!J9+'Մ-09'!J9</f>
        <v>4</v>
      </c>
      <c r="K9" s="39">
        <f>'Մ-07'!K9+'Մ-08'!K9+'Մ-09'!K9</f>
        <v>13</v>
      </c>
      <c r="L9" s="394">
        <f>L11+M11</f>
        <v>2102</v>
      </c>
      <c r="M9" s="395"/>
      <c r="N9" s="170">
        <f>N27+N28</f>
        <v>13</v>
      </c>
      <c r="O9" s="235">
        <f>O27</f>
        <v>2951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38">
        <f>'Մ-07'!D10+'Մ-08'!D10+'Մ-09'!D10</f>
        <v>31</v>
      </c>
      <c r="E10" s="38">
        <f>'Մ-07'!E10+'Մ-08'!E10+'Մ-09'!E10</f>
        <v>48</v>
      </c>
      <c r="F10" s="38">
        <f>'Մ-07'!F10+'Մ-08'!F10+'Մ-09'!F10</f>
        <v>92</v>
      </c>
      <c r="G10" s="223"/>
      <c r="H10" s="224"/>
      <c r="I10" s="223"/>
      <c r="J10" s="224"/>
      <c r="K10" s="56"/>
      <c r="L10" s="10" t="s">
        <v>23</v>
      </c>
      <c r="M10" s="20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38">
        <f>'Մ-07'!D11+'Մ-08'!D11+'Մ-09'!D11</f>
        <v>92</v>
      </c>
      <c r="E11" s="54"/>
      <c r="F11" s="54"/>
      <c r="G11" s="225"/>
      <c r="H11" s="226"/>
      <c r="I11" s="225"/>
      <c r="J11" s="226"/>
      <c r="K11" s="113"/>
      <c r="L11" s="25">
        <f>L27+L28</f>
        <v>2024</v>
      </c>
      <c r="M11" s="15">
        <f>M27+M28</f>
        <v>78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38">
        <f>'Մ-07'!D12+'Մ-08'!D12+'Մ-09'!D12</f>
        <v>4</v>
      </c>
      <c r="E12" s="38">
        <f>'Մ-07'!E12+'Մ-08'!E12+'Մ-09'!E12</f>
        <v>1</v>
      </c>
      <c r="F12" s="38">
        <f>'Մ-07'!F12+'Մ-08'!F12+'Մ-09'!F12</f>
        <v>1</v>
      </c>
      <c r="G12" s="225"/>
      <c r="H12" s="226"/>
      <c r="I12" s="225"/>
      <c r="J12" s="226"/>
      <c r="K12" s="113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38">
        <f>'Մ-07'!D13+'Մ-08'!D13+'Մ-09'!D13</f>
        <v>4</v>
      </c>
      <c r="E13" s="54"/>
      <c r="F13" s="54"/>
      <c r="G13" s="225"/>
      <c r="H13" s="226"/>
      <c r="I13" s="225"/>
      <c r="J13" s="226"/>
      <c r="K13" s="113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38">
        <f>'Մ-07'!D14+'Մ-08'!D14+'Մ-09'!D14</f>
        <v>3</v>
      </c>
      <c r="E14" s="38">
        <f>'Մ-07'!E14+'Մ-08'!E14+'Մ-09'!E14</f>
        <v>2</v>
      </c>
      <c r="F14" s="38">
        <f>'Մ-07'!F14+'Մ-08'!F14+'Մ-09'!F14</f>
        <v>3</v>
      </c>
      <c r="G14" s="225"/>
      <c r="H14" s="226"/>
      <c r="I14" s="225"/>
      <c r="J14" s="226"/>
      <c r="K14" s="113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38">
        <f>'Մ-07'!D15+'Մ-08'!D15+'Մ-09'!D15</f>
        <v>6</v>
      </c>
      <c r="E15" s="38">
        <f>'Մ-07'!E15+'Մ-08'!E15+'Մ-09'!E15</f>
        <v>9</v>
      </c>
      <c r="F15" s="38">
        <f>'Մ-07'!F15+'Մ-08'!F15+'Մ-09'!F15</f>
        <v>28</v>
      </c>
      <c r="G15" s="225"/>
      <c r="H15" s="226"/>
      <c r="I15" s="225"/>
      <c r="J15" s="226"/>
      <c r="K15" s="113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38">
        <f>'Մ-07'!D16+'Մ-08'!D16+'Մ-09'!D16</f>
        <v>16</v>
      </c>
      <c r="E16" s="50"/>
      <c r="F16" s="109"/>
      <c r="G16" s="225"/>
      <c r="H16" s="226"/>
      <c r="I16" s="225"/>
      <c r="J16" s="226"/>
      <c r="K16" s="113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38">
        <f>'Մ-07'!D17+'Մ-08'!D17+'Մ-09'!D17</f>
        <v>8</v>
      </c>
      <c r="E17" s="50"/>
      <c r="F17" s="109"/>
      <c r="G17" s="225"/>
      <c r="H17" s="226"/>
      <c r="I17" s="225"/>
      <c r="J17" s="226"/>
      <c r="K17" s="113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38">
        <f>'Մ-07'!D18+'Մ-08'!D18+'Մ-09'!D18</f>
        <v>158</v>
      </c>
      <c r="E18" s="50"/>
      <c r="F18" s="109"/>
      <c r="G18" s="225"/>
      <c r="H18" s="226"/>
      <c r="I18" s="225"/>
      <c r="J18" s="226"/>
      <c r="K18" s="113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38">
        <f>'Մ-07'!D19+'Մ-08'!D19+'Մ-09'!D19</f>
        <v>48</v>
      </c>
      <c r="E19" s="50"/>
      <c r="F19" s="109"/>
      <c r="G19" s="225"/>
      <c r="H19" s="226"/>
      <c r="I19" s="225"/>
      <c r="J19" s="226"/>
      <c r="K19" s="113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1056</v>
      </c>
      <c r="E20" s="50"/>
      <c r="F20" s="109"/>
      <c r="G20" s="225"/>
      <c r="H20" s="226"/>
      <c r="I20" s="225"/>
      <c r="J20" s="226"/>
      <c r="K20" s="113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x14ac:dyDescent="0.3">
      <c r="A21" s="227" t="s">
        <v>30</v>
      </c>
      <c r="B21" s="228"/>
      <c r="C21" s="378"/>
      <c r="D21" s="38">
        <f>'Մ-07'!D21+'Մ-08'!D21+'Մ-09'!D21</f>
        <v>1108</v>
      </c>
      <c r="E21" s="50"/>
      <c r="F21" s="109"/>
      <c r="G21" s="225"/>
      <c r="H21" s="226"/>
      <c r="I21" s="225"/>
      <c r="J21" s="226"/>
      <c r="K21" s="113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378"/>
      <c r="D22" s="38">
        <f>'Մ-07'!D22+'Մ-08'!D22+'Մ-09'!D22</f>
        <v>539</v>
      </c>
      <c r="E22" s="50"/>
      <c r="F22" s="109"/>
      <c r="G22" s="225"/>
      <c r="H22" s="226"/>
      <c r="I22" s="225"/>
      <c r="J22" s="226"/>
      <c r="K22" s="113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378"/>
      <c r="D23" s="38">
        <f>'Մ-07'!D23+'Մ-08'!D23+'Մ-09'!D23</f>
        <v>293</v>
      </c>
      <c r="E23" s="50"/>
      <c r="F23" s="109"/>
      <c r="G23" s="225"/>
      <c r="H23" s="226"/>
      <c r="I23" s="225"/>
      <c r="J23" s="226"/>
      <c r="K23" s="113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378"/>
      <c r="D24" s="38">
        <f>'Մ-07'!D24+'Մ-08'!D24+'Մ-09'!D24</f>
        <v>1380</v>
      </c>
      <c r="E24" s="50"/>
      <c r="F24" s="109"/>
      <c r="G24" s="225"/>
      <c r="H24" s="226"/>
      <c r="I24" s="225"/>
      <c r="J24" s="226"/>
      <c r="K24" s="113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378"/>
      <c r="D25" s="38">
        <f>'Մ-07'!D25+'Մ-08'!D25+'Մ-09'!D25</f>
        <v>9</v>
      </c>
      <c r="E25" s="51"/>
      <c r="F25" s="109"/>
      <c r="G25" s="225"/>
      <c r="H25" s="226"/>
      <c r="I25" s="225"/>
      <c r="J25" s="226"/>
      <c r="K25" s="113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3576</v>
      </c>
      <c r="D27" s="306"/>
      <c r="E27" s="292"/>
      <c r="F27" s="292"/>
      <c r="G27" s="292"/>
      <c r="H27" s="293"/>
      <c r="I27" s="116"/>
      <c r="J27" s="116"/>
      <c r="K27" s="116"/>
      <c r="L27" s="38">
        <f>'Մ-07'!L27+'Մ-08'!L27+'Մ-09'!L27</f>
        <v>386</v>
      </c>
      <c r="M27" s="38">
        <f>'Մ-07'!M27+'Մ-08'!M27+'Մ-09'!M27</f>
        <v>31</v>
      </c>
      <c r="N27" s="38">
        <f>'Մ-07'!N27+'Մ-08'!N27+'Մ-09'!N27</f>
        <v>0</v>
      </c>
      <c r="O27" s="38">
        <f>'Մ-07'!O27+'Մ-08'!O27+'Մ-09'!O27</f>
        <v>2951</v>
      </c>
      <c r="P27" s="38">
        <f>'Մ-07'!P27+'Մ-08'!P27+'Մ-09'!P27</f>
        <v>625</v>
      </c>
      <c r="Q27" s="48"/>
      <c r="R27" s="114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L28+M28+Q28+R28+E9+F9+G8+I8+K8</f>
        <v>9390</v>
      </c>
      <c r="D28" s="289"/>
      <c r="E28" s="290"/>
      <c r="F28" s="290"/>
      <c r="G28" s="290"/>
      <c r="H28" s="291"/>
      <c r="I28" s="116"/>
      <c r="J28" s="116"/>
      <c r="K28" s="116"/>
      <c r="L28" s="38">
        <f>'Մ-07'!L28+'Մ-08'!L28+'Մ-09'!L28</f>
        <v>1638</v>
      </c>
      <c r="M28" s="38">
        <f>'Մ-07'!M28+'Մ-08'!M28+'Մ-09'!M28</f>
        <v>47</v>
      </c>
      <c r="N28" s="38">
        <f>'Մ-07'!N28+'Մ-08'!N28+'Մ-09'!N28</f>
        <v>13</v>
      </c>
      <c r="O28" s="385"/>
      <c r="P28" s="291"/>
      <c r="Q28" s="38">
        <f>'Մ-07'!Q28+'Մ-08'!Q28+'Մ-09'!Q28</f>
        <v>7310</v>
      </c>
      <c r="R28" s="38">
        <f>'Մ-07'!R28+'Մ-08'!R28+'Մ-09'!R28</f>
        <v>113</v>
      </c>
      <c r="S28" s="238"/>
      <c r="T28" s="242"/>
    </row>
    <row r="29" spans="1:20" ht="26.25" customHeight="1" x14ac:dyDescent="0.3">
      <c r="A29" s="230" t="s">
        <v>7</v>
      </c>
      <c r="B29" s="231"/>
      <c r="C29" s="9">
        <f>L29+Q29+R29</f>
        <v>671</v>
      </c>
      <c r="D29" s="306"/>
      <c r="E29" s="292"/>
      <c r="F29" s="292"/>
      <c r="G29" s="292"/>
      <c r="H29" s="293"/>
      <c r="I29" s="116"/>
      <c r="J29" s="116"/>
      <c r="K29" s="116"/>
      <c r="L29" s="38">
        <f>'Մ-07'!L29+'Մ-08'!L29+'Մ-09'!L29</f>
        <v>68</v>
      </c>
      <c r="M29" s="303"/>
      <c r="N29" s="304"/>
      <c r="O29" s="304"/>
      <c r="P29" s="305"/>
      <c r="Q29" s="38">
        <f>'Մ-07'!Q29+'Մ-08'!Q29+'Մ-09'!Q29</f>
        <v>571</v>
      </c>
      <c r="R29" s="38">
        <f>'Մ-07'!R29+'Մ-08'!R29+'Մ-09'!R29</f>
        <v>32</v>
      </c>
      <c r="S29" s="238"/>
      <c r="T29" s="40">
        <f>'Մ-07'!T29+'Մ-08'!T29+'Մ-09'!T29</f>
        <v>403</v>
      </c>
    </row>
    <row r="30" spans="1:20" ht="34.5" customHeight="1" thickBot="1" x14ac:dyDescent="0.35">
      <c r="A30" s="287" t="s">
        <v>8</v>
      </c>
      <c r="B30" s="288"/>
      <c r="C30" s="9"/>
      <c r="D30" s="306"/>
      <c r="E30" s="292"/>
      <c r="F30" s="292"/>
      <c r="G30" s="292"/>
      <c r="H30" s="293"/>
      <c r="I30" s="58"/>
      <c r="J30" s="58"/>
      <c r="K30" s="58"/>
      <c r="L30" s="300"/>
      <c r="M30" s="301"/>
      <c r="N30" s="301"/>
      <c r="O30" s="301"/>
      <c r="P30" s="302"/>
      <c r="Q30" s="117"/>
      <c r="R30" s="38">
        <f>'Մ-07'!R30+'Մ-08'!R30+'Մ-09'!R30</f>
        <v>81</v>
      </c>
      <c r="S30" s="239"/>
      <c r="T30" s="40">
        <f>'Մ-07'!T30+'Մ-08'!T30+'Մ-09'!T30</f>
        <v>673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5"/>
      <c r="O31" s="117"/>
      <c r="P31" s="117"/>
      <c r="Q31" s="117"/>
      <c r="R31" s="118"/>
      <c r="S31" s="40">
        <f>'Մ-07'!S31+'Մ-08'!S31+'Մ-09'!S31</f>
        <v>3553</v>
      </c>
      <c r="T31" s="40">
        <f>T29+T30</f>
        <v>1076</v>
      </c>
    </row>
    <row r="32" spans="1:20" ht="32.25" customHeight="1" x14ac:dyDescent="0.3">
      <c r="A32" s="287" t="s">
        <v>85</v>
      </c>
      <c r="B32" s="288"/>
      <c r="C32" s="191">
        <f>L32+Q32</f>
        <v>38</v>
      </c>
      <c r="D32" s="292"/>
      <c r="E32" s="292"/>
      <c r="F32" s="292"/>
      <c r="G32" s="292"/>
      <c r="H32" s="292"/>
      <c r="I32" s="292"/>
      <c r="J32" s="292"/>
      <c r="K32" s="292"/>
      <c r="L32" s="376">
        <f>'Մ-07'!L32:M32+'Մ-08'!L32:M32+'Մ-09'!L32:M32</f>
        <v>23</v>
      </c>
      <c r="M32" s="377"/>
      <c r="N32" s="292"/>
      <c r="O32" s="292"/>
      <c r="P32" s="292"/>
      <c r="Q32" s="199">
        <f>'Մ-07'!Q32+'Մ-08'!Q32+'Մ-09'!Q32</f>
        <v>15</v>
      </c>
      <c r="R32" s="292"/>
      <c r="S32" s="292"/>
      <c r="T32" s="292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75" t="s">
        <v>15</v>
      </c>
      <c r="M34" s="375"/>
      <c r="N34" s="375" t="s">
        <v>16</v>
      </c>
      <c r="O34" s="375"/>
      <c r="P34" s="168"/>
      <c r="Q34" s="168"/>
      <c r="R34" s="56"/>
      <c r="S34" s="56"/>
      <c r="T34" s="119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74">
        <f>'Մ-07'!L35:M35+'Մ-08'!L35:M35+'Մ-09'!L35:M35</f>
        <v>2</v>
      </c>
      <c r="M35" s="374"/>
      <c r="N35" s="374">
        <f>'Մ-07'!N35:O35+'Մ-08'!N35:O35+'Մ-09'!N35:O35</f>
        <v>2</v>
      </c>
      <c r="O35" s="374"/>
      <c r="P35" s="168"/>
      <c r="Q35" s="168"/>
      <c r="R35" s="113"/>
      <c r="S35" s="113"/>
      <c r="T35" s="120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74">
        <f>'Մ-07'!L36:M36+'Մ-08'!L36:M36+'Մ-09'!L36:M36</f>
        <v>8</v>
      </c>
      <c r="M36" s="374"/>
      <c r="N36" s="374">
        <f>'Մ-07'!N36:O36+'Մ-08'!N36:O36+'Մ-09'!N36:O36</f>
        <v>22</v>
      </c>
      <c r="O36" s="374"/>
      <c r="P36" s="168"/>
      <c r="Q36" s="168"/>
      <c r="R36" s="113"/>
      <c r="S36" s="113"/>
      <c r="T36" s="120"/>
    </row>
    <row r="37" spans="1:20" ht="15.75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74">
        <f>'Մ-07'!L37:M37+'Մ-08'!L37:M37+'Մ-09'!L37:M37</f>
        <v>0</v>
      </c>
      <c r="M37" s="374"/>
      <c r="N37" s="374">
        <f>'Մ-07'!N37:O37+'Մ-08'!N37:O37+'Մ-09'!N37:O37</f>
        <v>0</v>
      </c>
      <c r="O37" s="374"/>
      <c r="P37" s="168"/>
      <c r="Q37" s="168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P45" sqref="P4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0.85546875" style="3" customWidth="1"/>
    <col min="8" max="9" width="10.28515625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3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7.75" customHeight="1" x14ac:dyDescent="0.3">
      <c r="A2" s="249" t="s">
        <v>69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</row>
    <row r="4" spans="1:20" ht="15.75" thickBot="1" x14ac:dyDescent="0.35">
      <c r="Q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36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37.5" customHeight="1" thickBot="1" x14ac:dyDescent="0.35">
      <c r="A7" s="253"/>
      <c r="B7" s="254"/>
      <c r="C7" s="258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20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D8+L8+Q8+R8</f>
        <v>22407</v>
      </c>
      <c r="D8" s="279">
        <f>'Մ-10'!D8:F8+'Մ-11'!D8:F8+'Մ-12'!D8:F8</f>
        <v>5925</v>
      </c>
      <c r="E8" s="280"/>
      <c r="F8" s="281"/>
      <c r="G8" s="221">
        <f>G9+H9</f>
        <v>131</v>
      </c>
      <c r="H8" s="222"/>
      <c r="I8" s="221">
        <f>I9+J9</f>
        <v>7</v>
      </c>
      <c r="J8" s="222"/>
      <c r="K8" s="101">
        <f>K9</f>
        <v>11</v>
      </c>
      <c r="L8" s="279">
        <f>L9+N9+O9</f>
        <v>8011</v>
      </c>
      <c r="M8" s="280"/>
      <c r="N8" s="280"/>
      <c r="O8" s="280"/>
      <c r="P8" s="336"/>
      <c r="Q8" s="178">
        <f>'Մ-10'!Q8+'Մ-11'!Q8+'Մ-12'!Q8</f>
        <v>8293</v>
      </c>
      <c r="R8" s="178">
        <f>'Մ-10'!R8+'Մ-11'!R8+'Մ-12'!R8</f>
        <v>178</v>
      </c>
      <c r="S8" s="232">
        <f>'Մ-10'!R8:S8+'Մ-11'!R8:S8+'Մ-12'!R8:S8</f>
        <v>6308</v>
      </c>
      <c r="T8" s="222"/>
    </row>
    <row r="9" spans="1:20" ht="18.75" customHeight="1" x14ac:dyDescent="0.3">
      <c r="A9" s="253"/>
      <c r="B9" s="255"/>
      <c r="C9" s="278"/>
      <c r="D9" s="25">
        <f>'Մ-10'!D9+'Մ-11'!D9+'Մ-12'!D9</f>
        <v>5684</v>
      </c>
      <c r="E9" s="25">
        <f>'Մ-10'!E9+'Մ-11'!E9+'Մ-12'!E9</f>
        <v>80</v>
      </c>
      <c r="F9" s="25">
        <f>'Մ-10'!F9+'Մ-11'!F9+'Մ-12'!F9</f>
        <v>161</v>
      </c>
      <c r="G9" s="174">
        <f>'Մ-10'!G9+'Մ-11'!G9+'Մ-12'!G9</f>
        <v>47</v>
      </c>
      <c r="H9" s="174">
        <f>'Մ-10'!H9+'Մ-11'!H9+'Մ-12'!H9</f>
        <v>84</v>
      </c>
      <c r="I9" s="174">
        <f>'Մ-10'!I9+'Մ-11'!I9+'Մ-12'!I9</f>
        <v>3</v>
      </c>
      <c r="J9" s="174">
        <f>'Մ-10'!J9+'Մ-11'!J9+'Մ-12'!J9</f>
        <v>4</v>
      </c>
      <c r="K9" s="174">
        <f>'Մ-10'!K9+'Մ-11'!K9+'Մ-12'!K9</f>
        <v>11</v>
      </c>
      <c r="L9" s="394">
        <f>'Մ-10'!L9:M9+'Մ-11'!L9:M9+'Մ-12'!L9:M9</f>
        <v>3568</v>
      </c>
      <c r="M9" s="395"/>
      <c r="N9" s="170">
        <f>N27+N28</f>
        <v>22</v>
      </c>
      <c r="O9" s="394">
        <f>'Մ-10'!N9:O9+'Մ-11'!N9:O9+'Մ-12'!N9:O9</f>
        <v>4421</v>
      </c>
      <c r="P9" s="395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174">
        <f>'Մ-10'!D10+'Մ-11'!D10+'Մ-12'!D10</f>
        <v>61</v>
      </c>
      <c r="E10" s="174">
        <f>'Մ-10'!E10+'Մ-11'!E10+'Մ-12'!E10</f>
        <v>70</v>
      </c>
      <c r="F10" s="174">
        <f>'Մ-10'!F10+'Մ-11'!F10+'Մ-12'!F10</f>
        <v>122</v>
      </c>
      <c r="G10" s="223"/>
      <c r="H10" s="224"/>
      <c r="I10" s="223"/>
      <c r="J10" s="224"/>
      <c r="K10" s="56"/>
      <c r="L10" s="10" t="s">
        <v>23</v>
      </c>
      <c r="M10" s="20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174">
        <f>'Մ-10'!D11+'Մ-11'!D11+'Մ-12'!D11</f>
        <v>134</v>
      </c>
      <c r="E11" s="175"/>
      <c r="F11" s="177"/>
      <c r="G11" s="225"/>
      <c r="H11" s="226"/>
      <c r="I11" s="225"/>
      <c r="J11" s="226"/>
      <c r="K11" s="106"/>
      <c r="L11" s="25">
        <f>'Մ-10'!L11+'Մ-11'!L11+'Մ-12'!L11</f>
        <v>3467</v>
      </c>
      <c r="M11" s="25">
        <f>'Մ-10'!M11+'Մ-11'!M11+'Մ-12'!M11</f>
        <v>101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174">
        <f>'Մ-10'!D12+'Մ-11'!D12+'Մ-12'!D12</f>
        <v>4</v>
      </c>
      <c r="E12" s="174">
        <f>'Մ-10'!E12+'Մ-11'!E12+'Մ-12'!E12</f>
        <v>3</v>
      </c>
      <c r="F12" s="174">
        <f>'Մ-10'!F12+'Մ-11'!F12+'Մ-12'!F12</f>
        <v>4</v>
      </c>
      <c r="G12" s="225"/>
      <c r="H12" s="226"/>
      <c r="I12" s="225"/>
      <c r="J12" s="226"/>
      <c r="K12" s="106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174">
        <f>'Մ-10'!D13+'Մ-11'!D13+'Մ-12'!D13</f>
        <v>9</v>
      </c>
      <c r="E13" s="176"/>
      <c r="F13" s="177"/>
      <c r="G13" s="225"/>
      <c r="H13" s="226"/>
      <c r="I13" s="225"/>
      <c r="J13" s="226"/>
      <c r="K13" s="106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174">
        <f>'Մ-10'!D14+'Մ-11'!D14+'Մ-12'!D14</f>
        <v>0</v>
      </c>
      <c r="E14" s="174">
        <f>'Մ-10'!E14+'Մ-11'!E14+'Մ-12'!E14</f>
        <v>0</v>
      </c>
      <c r="F14" s="174">
        <f>'Մ-10'!F14+'Մ-11'!F14+'Մ-12'!F14</f>
        <v>0</v>
      </c>
      <c r="G14" s="225"/>
      <c r="H14" s="226"/>
      <c r="I14" s="225"/>
      <c r="J14" s="226"/>
      <c r="K14" s="106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174">
        <f>'Մ-10'!D15+'Մ-11'!D15+'Մ-12'!D15</f>
        <v>4</v>
      </c>
      <c r="E15" s="174">
        <f>'Մ-10'!E15+'Մ-11'!E15+'Մ-12'!E15</f>
        <v>7</v>
      </c>
      <c r="F15" s="174">
        <f>'Մ-10'!F15+'Մ-11'!F15+'Մ-12'!F15</f>
        <v>35</v>
      </c>
      <c r="G15" s="225"/>
      <c r="H15" s="226"/>
      <c r="I15" s="225"/>
      <c r="J15" s="226"/>
      <c r="K15" s="106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174">
        <f>'Մ-10'!D16+'Մ-11'!D16+'Մ-12'!D16</f>
        <v>11</v>
      </c>
      <c r="E16" s="50"/>
      <c r="F16" s="102"/>
      <c r="G16" s="225"/>
      <c r="H16" s="226"/>
      <c r="I16" s="225"/>
      <c r="J16" s="226"/>
      <c r="K16" s="106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174">
        <f>'Մ-10'!D17+'Մ-11'!D17+'Մ-12'!D17</f>
        <v>8</v>
      </c>
      <c r="E17" s="50"/>
      <c r="F17" s="102"/>
      <c r="G17" s="225"/>
      <c r="H17" s="226"/>
      <c r="I17" s="225"/>
      <c r="J17" s="226"/>
      <c r="K17" s="106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174">
        <f>'Մ-10'!D18+'Մ-11'!D18+'Մ-12'!D18</f>
        <v>120</v>
      </c>
      <c r="E18" s="50"/>
      <c r="F18" s="102"/>
      <c r="G18" s="225"/>
      <c r="H18" s="226"/>
      <c r="I18" s="225"/>
      <c r="J18" s="226"/>
      <c r="K18" s="106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174">
        <f>'Մ-10'!D19+'Մ-11'!D19+'Մ-12'!D19</f>
        <v>97</v>
      </c>
      <c r="E19" s="50"/>
      <c r="F19" s="102"/>
      <c r="G19" s="225"/>
      <c r="H19" s="226"/>
      <c r="I19" s="225"/>
      <c r="J19" s="226"/>
      <c r="K19" s="106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03" t="s">
        <v>29</v>
      </c>
      <c r="B20" s="104"/>
      <c r="C20" s="105"/>
      <c r="D20" s="174">
        <f>'Մ-10'!D20+'Մ-11'!D20+'Մ-12'!D20</f>
        <v>1253</v>
      </c>
      <c r="E20" s="50"/>
      <c r="F20" s="102"/>
      <c r="G20" s="225"/>
      <c r="H20" s="226"/>
      <c r="I20" s="225"/>
      <c r="J20" s="226"/>
      <c r="K20" s="106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x14ac:dyDescent="0.3">
      <c r="A21" s="227" t="s">
        <v>30</v>
      </c>
      <c r="B21" s="228"/>
      <c r="C21" s="378"/>
      <c r="D21" s="174">
        <f>'Մ-10'!D21+'Մ-11'!D21+'Մ-12'!D21</f>
        <v>1522</v>
      </c>
      <c r="E21" s="50"/>
      <c r="F21" s="102"/>
      <c r="G21" s="225"/>
      <c r="H21" s="226"/>
      <c r="I21" s="225"/>
      <c r="J21" s="226"/>
      <c r="K21" s="106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378"/>
      <c r="D22" s="174">
        <f>'Մ-10'!D22+'Մ-11'!D22+'Մ-12'!D22</f>
        <v>526</v>
      </c>
      <c r="E22" s="50"/>
      <c r="F22" s="102"/>
      <c r="G22" s="225"/>
      <c r="H22" s="226"/>
      <c r="I22" s="225"/>
      <c r="J22" s="226"/>
      <c r="K22" s="106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378"/>
      <c r="D23" s="174">
        <f>'Մ-10'!D23+'Մ-11'!D23+'Մ-12'!D23</f>
        <v>256</v>
      </c>
      <c r="E23" s="50"/>
      <c r="F23" s="102"/>
      <c r="G23" s="225"/>
      <c r="H23" s="226"/>
      <c r="I23" s="225"/>
      <c r="J23" s="226"/>
      <c r="K23" s="106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378"/>
      <c r="D24" s="174">
        <f>'Մ-10'!D24+'Մ-11'!D24+'Մ-12'!D24</f>
        <v>1525</v>
      </c>
      <c r="E24" s="50"/>
      <c r="F24" s="102"/>
      <c r="G24" s="225"/>
      <c r="H24" s="226"/>
      <c r="I24" s="225"/>
      <c r="J24" s="226"/>
      <c r="K24" s="106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378"/>
      <c r="D25" s="174">
        <f>'Մ-10'!D25+'Մ-11'!D25+'Մ-12'!D25</f>
        <v>154</v>
      </c>
      <c r="E25" s="51"/>
      <c r="F25" s="102"/>
      <c r="G25" s="225"/>
      <c r="H25" s="226"/>
      <c r="I25" s="225"/>
      <c r="J25" s="226"/>
      <c r="K25" s="106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5091</v>
      </c>
      <c r="D27" s="306"/>
      <c r="E27" s="292"/>
      <c r="F27" s="292"/>
      <c r="G27" s="292"/>
      <c r="H27" s="293"/>
      <c r="I27" s="98"/>
      <c r="J27" s="98"/>
      <c r="K27" s="98"/>
      <c r="L27" s="38">
        <f>'Մ-10'!L27+'Մ-11'!L27+'Մ-12'!L27</f>
        <v>590</v>
      </c>
      <c r="M27" s="38">
        <f>'Մ-10'!M27+'Մ-11'!M27+'Մ-12'!M27</f>
        <v>4</v>
      </c>
      <c r="N27" s="38">
        <f>'Մ-10'!N27+'Մ-11'!N27+'Մ-12'!N27</f>
        <v>0</v>
      </c>
      <c r="O27" s="38">
        <f>'Մ-10'!O27+'Մ-11'!O27+'Մ-12'!O27</f>
        <v>4421</v>
      </c>
      <c r="P27" s="38">
        <f>'Մ-10'!P27+'Մ-11'!P27+'Մ-12'!P27</f>
        <v>670</v>
      </c>
      <c r="Q27" s="48"/>
      <c r="R27" s="114"/>
      <c r="S27" s="237"/>
      <c r="T27" s="240"/>
    </row>
    <row r="28" spans="1:20" ht="49.5" customHeight="1" x14ac:dyDescent="0.3">
      <c r="A28" s="287" t="s">
        <v>88</v>
      </c>
      <c r="B28" s="288"/>
      <c r="C28" s="9">
        <f>'Մ-10'!C28+'Մ-11'!C28+'Մ-12'!C28</f>
        <v>11818</v>
      </c>
      <c r="D28" s="289"/>
      <c r="E28" s="290"/>
      <c r="F28" s="290"/>
      <c r="G28" s="290"/>
      <c r="H28" s="291"/>
      <c r="I28" s="98"/>
      <c r="J28" s="98"/>
      <c r="K28" s="98"/>
      <c r="L28" s="38">
        <f>'Մ-10'!L28+'Մ-11'!L28+'Մ-12'!L28</f>
        <v>2877</v>
      </c>
      <c r="M28" s="38">
        <f>'Մ-10'!M28+'Մ-11'!M28+'Մ-12'!M28</f>
        <v>97</v>
      </c>
      <c r="N28" s="38">
        <f>'Մ-10'!N28+'Մ-11'!N28+'Մ-12'!N28</f>
        <v>22</v>
      </c>
      <c r="O28" s="292"/>
      <c r="P28" s="293"/>
      <c r="Q28" s="38">
        <f>'Մ-10'!Q28+'Մ-11'!Q28+'Մ-12'!Q28</f>
        <v>8301</v>
      </c>
      <c r="R28" s="38">
        <f>'Մ-10'!R28+'Մ-11'!R28+'Մ-12'!R28</f>
        <v>178</v>
      </c>
      <c r="S28" s="238"/>
      <c r="T28" s="242"/>
    </row>
    <row r="29" spans="1:20" ht="26.25" customHeight="1" x14ac:dyDescent="0.3">
      <c r="A29" s="230" t="s">
        <v>7</v>
      </c>
      <c r="B29" s="231"/>
      <c r="C29" s="9">
        <f>'Մ-10'!C29+'Մ-11'!C29+'Մ-12'!C29</f>
        <v>1219</v>
      </c>
      <c r="D29" s="306"/>
      <c r="E29" s="292"/>
      <c r="F29" s="292"/>
      <c r="G29" s="292"/>
      <c r="H29" s="293"/>
      <c r="I29" s="98"/>
      <c r="J29" s="98"/>
      <c r="K29" s="98"/>
      <c r="L29" s="38">
        <f>'Մ-10'!L29+'Մ-11'!L29+'Մ-12'!L29</f>
        <v>321</v>
      </c>
      <c r="M29" s="303"/>
      <c r="N29" s="304"/>
      <c r="O29" s="304"/>
      <c r="P29" s="305"/>
      <c r="Q29" s="38">
        <f>'Մ-10'!Q29+'Մ-11'!Q29+'Մ-12'!Q29</f>
        <v>813</v>
      </c>
      <c r="R29" s="38">
        <f>'Մ-10'!R29+'Մ-11'!R29+'Մ-12'!R29</f>
        <v>85</v>
      </c>
      <c r="S29" s="238"/>
      <c r="T29" s="40">
        <f>'Մ-10'!T29+'Մ-11'!T29+'Մ-12'!T29</f>
        <v>603</v>
      </c>
    </row>
    <row r="30" spans="1:20" ht="34.5" customHeight="1" thickBot="1" x14ac:dyDescent="0.35">
      <c r="A30" s="287" t="s">
        <v>8</v>
      </c>
      <c r="B30" s="288"/>
      <c r="C30" s="9"/>
      <c r="D30" s="306"/>
      <c r="E30" s="292"/>
      <c r="F30" s="292"/>
      <c r="G30" s="292"/>
      <c r="H30" s="293"/>
      <c r="I30" s="58"/>
      <c r="J30" s="58"/>
      <c r="K30" s="58"/>
      <c r="L30" s="386"/>
      <c r="M30" s="387"/>
      <c r="N30" s="387"/>
      <c r="O30" s="387"/>
      <c r="P30" s="388"/>
      <c r="Q30" s="99"/>
      <c r="R30" s="38">
        <f>'Մ-10'!R30+'Մ-11'!R30+'Մ-12'!R30</f>
        <v>93</v>
      </c>
      <c r="S30" s="239"/>
      <c r="T30" s="40">
        <f>'Մ-10'!T30+'Մ-11'!T30+'Մ-12'!T30</f>
        <v>827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192"/>
      <c r="M31" s="192"/>
      <c r="N31" s="165"/>
      <c r="O31" s="99"/>
      <c r="P31" s="99"/>
      <c r="Q31" s="99"/>
      <c r="R31" s="100"/>
      <c r="S31" s="40">
        <f>'Մ-10'!S31+'Մ-11'!S31+'Մ-12'!S31</f>
        <v>4878</v>
      </c>
      <c r="T31" s="40">
        <f>'Մ-10'!T31+'Մ-11'!T31+'Մ-12'!T31</f>
        <v>1430</v>
      </c>
    </row>
    <row r="32" spans="1:20" ht="32.25" customHeight="1" x14ac:dyDescent="0.3">
      <c r="A32" s="287" t="s">
        <v>85</v>
      </c>
      <c r="B32" s="288"/>
      <c r="C32" s="191">
        <f>L32+Q32</f>
        <v>93</v>
      </c>
      <c r="D32" s="292"/>
      <c r="E32" s="292"/>
      <c r="F32" s="292"/>
      <c r="G32" s="292"/>
      <c r="H32" s="292"/>
      <c r="I32" s="292"/>
      <c r="J32" s="292"/>
      <c r="K32" s="292"/>
      <c r="L32" s="396">
        <f>'Մ-10'!L32:M32+'Մ-11'!L32:M32+'Մ-12'!L32:M32</f>
        <v>45</v>
      </c>
      <c r="M32" s="396"/>
      <c r="N32" s="292"/>
      <c r="O32" s="292"/>
      <c r="P32" s="292"/>
      <c r="Q32" s="198">
        <f>'Մ-10'!Q32+'Մ-11'!Q32+'Մ-12'!Q32</f>
        <v>48</v>
      </c>
      <c r="R32" s="292"/>
      <c r="S32" s="292"/>
      <c r="T32" s="292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7"/>
      <c r="S33" s="197"/>
      <c r="T33" s="6"/>
    </row>
    <row r="34" spans="1:20" ht="30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75" t="s">
        <v>15</v>
      </c>
      <c r="M34" s="375"/>
      <c r="N34" s="375" t="s">
        <v>16</v>
      </c>
      <c r="O34" s="375"/>
      <c r="P34" s="168"/>
      <c r="Q34" s="168"/>
      <c r="R34" s="168"/>
      <c r="S34" s="190"/>
      <c r="T34" s="190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74">
        <f>'Մ-10'!L35:M35+'Մ-11'!L35:M35+'Մ-12'!M35</f>
        <v>1</v>
      </c>
      <c r="M35" s="374"/>
      <c r="N35" s="374">
        <f>'Մ-10'!N35:O35+'Մ-11'!N35:O35+'Մ-12'!O35</f>
        <v>0</v>
      </c>
      <c r="O35" s="374"/>
      <c r="P35" s="168"/>
      <c r="Q35" s="168"/>
      <c r="R35" s="168"/>
      <c r="S35" s="190"/>
      <c r="T35" s="190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74">
        <f>'Մ-10'!L36:M36+'Մ-11'!L36:M36+'Մ-12'!M36</f>
        <v>7</v>
      </c>
      <c r="M36" s="374"/>
      <c r="N36" s="374">
        <f>'Մ-10'!N36:O36+'Մ-11'!N36:O36+'Մ-12'!O36</f>
        <v>20</v>
      </c>
      <c r="O36" s="374"/>
      <c r="P36" s="168"/>
      <c r="Q36" s="168"/>
      <c r="R36" s="168"/>
      <c r="S36" s="190"/>
      <c r="T36" s="190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74">
        <f>'Մ-10'!L37:M37+'Մ-11'!L37:M37+'Մ-12'!M37</f>
        <v>1</v>
      </c>
      <c r="M37" s="374"/>
      <c r="N37" s="374">
        <f>'Մ-10'!N37:O37+'Մ-11'!N37:O37+'Մ-12'!O37</f>
        <v>2</v>
      </c>
      <c r="O37" s="374"/>
      <c r="P37" s="168"/>
      <c r="Q37" s="168"/>
      <c r="R37" s="168"/>
      <c r="S37" s="190"/>
      <c r="T37" s="190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topLeftCell="A19" zoomScale="82" zoomScaleNormal="82" workbookViewId="0">
      <selection activeCell="X28" sqref="X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7.75" customHeight="1" x14ac:dyDescent="0.3">
      <c r="A2" s="249" t="s">
        <v>70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</row>
    <row r="4" spans="1:20" ht="15.75" thickBot="1" x14ac:dyDescent="0.35">
      <c r="Q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36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38.25" customHeight="1" thickBot="1" x14ac:dyDescent="0.35">
      <c r="A7" s="253"/>
      <c r="B7" s="254"/>
      <c r="C7" s="258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'Մ-1-ին Եռ.'!C8:C9+'Մ-2-րդ Եռ.'!C8:C9</f>
        <v>36703</v>
      </c>
      <c r="D8" s="279">
        <f>'Մ-1-ին Եռ.'!D8:F8+'Մ-2-րդ Եռ.'!D8:F8</f>
        <v>10827</v>
      </c>
      <c r="E8" s="280"/>
      <c r="F8" s="281"/>
      <c r="G8" s="221">
        <f>'Մ-1-ին Եռ.'!G8:H8+'Մ-2-րդ Եռ.'!G8:H8</f>
        <v>186</v>
      </c>
      <c r="H8" s="222"/>
      <c r="I8" s="221">
        <f>'Մ-1-ին Եռ.'!I8:J8+'Մ-2-րդ Եռ.'!I8:J8</f>
        <v>21</v>
      </c>
      <c r="J8" s="222"/>
      <c r="K8" s="101">
        <f>'Մ-1-ին Եռ.'!K8+'Մ-2-րդ Եռ.'!K8</f>
        <v>5</v>
      </c>
      <c r="L8" s="246">
        <f>'Մ-1-ին Եռ.'!L8:P8+'Մ-2-րդ Եռ.'!L8:P8</f>
        <v>10010</v>
      </c>
      <c r="M8" s="247"/>
      <c r="N8" s="247"/>
      <c r="O8" s="247"/>
      <c r="P8" s="248"/>
      <c r="Q8" s="178">
        <f>'Մ-1-ին Եռ.'!Q8+'Մ-2-րդ Եռ.'!Q8</f>
        <v>15631</v>
      </c>
      <c r="R8" s="179">
        <f>'Մ-1-ին Եռ.'!R8+'Մ-2-րդ Եռ.'!R8</f>
        <v>235</v>
      </c>
      <c r="S8" s="232">
        <f>'Մ-1-ին Եռ.'!S8:T8+'Մ-2-րդ Եռ.'!S8:T8</f>
        <v>9597</v>
      </c>
      <c r="T8" s="222"/>
    </row>
    <row r="9" spans="1:20" ht="20.25" customHeight="1" x14ac:dyDescent="0.3">
      <c r="A9" s="253"/>
      <c r="B9" s="255"/>
      <c r="C9" s="278"/>
      <c r="D9" s="25">
        <f>SUM(D10:D25)</f>
        <v>10366</v>
      </c>
      <c r="E9" s="15">
        <f>E10+E12+E14+E15</f>
        <v>118</v>
      </c>
      <c r="F9" s="15">
        <f>F10+F12+F14+F15</f>
        <v>343</v>
      </c>
      <c r="G9" s="39">
        <f>'Մ-1-ին Եռ.'!G9+'Մ-2-րդ Եռ.'!G9</f>
        <v>101</v>
      </c>
      <c r="H9" s="39">
        <f>'Մ-1-ին Եռ.'!H9+'Մ-2-րդ Եռ.'!H9</f>
        <v>85</v>
      </c>
      <c r="I9" s="39">
        <f>'Մ-1-ին Եռ.'!I9+'Մ-2-րդ Եռ.'!I9</f>
        <v>7</v>
      </c>
      <c r="J9" s="39">
        <f>'Մ-1-ին Եռ.'!J9+'Մ-2-րդ Եռ.'!J9</f>
        <v>14</v>
      </c>
      <c r="K9" s="39">
        <f>'Մ-1-ին Եռ.'!K9+'Մ-2-րդ Եռ.'!K9</f>
        <v>5</v>
      </c>
      <c r="L9" s="233">
        <f>L11+M11</f>
        <v>4272</v>
      </c>
      <c r="M9" s="234"/>
      <c r="N9" s="167">
        <f>N27+N28</f>
        <v>17</v>
      </c>
      <c r="O9" s="235">
        <f>O27</f>
        <v>5721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38">
        <f>'Մ-1-ին Եռ.'!D10+'Մ-2-րդ Եռ.'!D10</f>
        <v>86</v>
      </c>
      <c r="E10" s="38">
        <f>'Մ-1-ին Եռ.'!E10+'Մ-2-րդ Եռ.'!E10</f>
        <v>100</v>
      </c>
      <c r="F10" s="38">
        <f>'Մ-1-ին Եռ.'!F10+'Մ-2-րդ Եռ.'!F10</f>
        <v>245</v>
      </c>
      <c r="G10" s="223"/>
      <c r="H10" s="224"/>
      <c r="I10" s="223"/>
      <c r="J10" s="224"/>
      <c r="K10" s="56"/>
      <c r="L10" s="10" t="s">
        <v>23</v>
      </c>
      <c r="M10" s="20" t="s">
        <v>24</v>
      </c>
      <c r="N10" s="397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38">
        <f>'Մ-1-ին Եռ.'!D11+'Մ-2-րդ Եռ.'!D11</f>
        <v>183</v>
      </c>
      <c r="E11" s="49"/>
      <c r="F11" s="54"/>
      <c r="G11" s="225"/>
      <c r="H11" s="226"/>
      <c r="I11" s="225"/>
      <c r="J11" s="226"/>
      <c r="K11" s="106"/>
      <c r="L11" s="25">
        <f>L27+L28</f>
        <v>4134</v>
      </c>
      <c r="M11" s="15">
        <f>M27+M28</f>
        <v>138</v>
      </c>
      <c r="N11" s="398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38">
        <f>'Մ-1-ին Եռ.'!D12+'Մ-2-րդ Եռ.'!D12</f>
        <v>10</v>
      </c>
      <c r="E12" s="38">
        <f>'Մ-1-ին Եռ.'!E12+'Մ-2-րդ Եռ.'!E12</f>
        <v>11</v>
      </c>
      <c r="F12" s="38">
        <f>'Մ-1-ին Եռ.'!F12+'Մ-2-րդ Եռ.'!F12</f>
        <v>47</v>
      </c>
      <c r="G12" s="225"/>
      <c r="H12" s="226"/>
      <c r="I12" s="225"/>
      <c r="J12" s="226"/>
      <c r="K12" s="106"/>
      <c r="L12" s="237"/>
      <c r="M12" s="243"/>
      <c r="N12" s="398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38">
        <f>'Մ-1-ին Եռ.'!D13+'Մ-2-րդ Եռ.'!D13</f>
        <v>22</v>
      </c>
      <c r="E13" s="50"/>
      <c r="F13" s="54"/>
      <c r="G13" s="225"/>
      <c r="H13" s="226"/>
      <c r="I13" s="225"/>
      <c r="J13" s="226"/>
      <c r="K13" s="106"/>
      <c r="L13" s="238"/>
      <c r="M13" s="244"/>
      <c r="N13" s="398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38">
        <f>'Մ-1-ին Եռ.'!D14+'Մ-2-րդ Եռ.'!D14</f>
        <v>3</v>
      </c>
      <c r="E14" s="38">
        <f>'Մ-1-ին Եռ.'!E14+'Մ-2-րդ Եռ.'!E14</f>
        <v>2</v>
      </c>
      <c r="F14" s="38">
        <f>'Մ-1-ին Եռ.'!F14+'Մ-2-րդ Եռ.'!F14</f>
        <v>32</v>
      </c>
      <c r="G14" s="225"/>
      <c r="H14" s="226"/>
      <c r="I14" s="225"/>
      <c r="J14" s="226"/>
      <c r="K14" s="106"/>
      <c r="L14" s="238"/>
      <c r="M14" s="244"/>
      <c r="N14" s="398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38">
        <f>'Մ-1-ին Եռ.'!D15+'Մ-2-րդ Եռ.'!D15</f>
        <v>10</v>
      </c>
      <c r="E15" s="38">
        <f>'Մ-1-ին Եռ.'!E15+'Մ-2-րդ Եռ.'!E15</f>
        <v>5</v>
      </c>
      <c r="F15" s="38">
        <f>'Մ-1-ին Եռ.'!F15+'Մ-2-րդ Եռ.'!F15</f>
        <v>19</v>
      </c>
      <c r="G15" s="225"/>
      <c r="H15" s="226"/>
      <c r="I15" s="225"/>
      <c r="J15" s="226"/>
      <c r="K15" s="106"/>
      <c r="L15" s="238"/>
      <c r="M15" s="244"/>
      <c r="N15" s="398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38">
        <f>'Մ-1-ին Եռ.'!D16+'Մ-2-րդ Եռ.'!D16</f>
        <v>19</v>
      </c>
      <c r="E16" s="50"/>
      <c r="F16" s="102"/>
      <c r="G16" s="225"/>
      <c r="H16" s="226"/>
      <c r="I16" s="225"/>
      <c r="J16" s="226"/>
      <c r="K16" s="106"/>
      <c r="L16" s="238"/>
      <c r="M16" s="244"/>
      <c r="N16" s="398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38">
        <f>'Մ-1-ին Եռ.'!D17+'Մ-2-րդ Եռ.'!D17</f>
        <v>13</v>
      </c>
      <c r="E17" s="50"/>
      <c r="F17" s="102"/>
      <c r="G17" s="225"/>
      <c r="H17" s="226"/>
      <c r="I17" s="225"/>
      <c r="J17" s="226"/>
      <c r="K17" s="106"/>
      <c r="L17" s="238"/>
      <c r="M17" s="244"/>
      <c r="N17" s="398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38">
        <f>'Մ-1-ին Եռ.'!D18+'Մ-2-րդ Եռ.'!D18</f>
        <v>183</v>
      </c>
      <c r="E18" s="50"/>
      <c r="F18" s="102"/>
      <c r="G18" s="225"/>
      <c r="H18" s="226"/>
      <c r="I18" s="225"/>
      <c r="J18" s="226"/>
      <c r="K18" s="106"/>
      <c r="L18" s="238"/>
      <c r="M18" s="244"/>
      <c r="N18" s="398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38">
        <f>'Մ-1-ին Եռ.'!D19+'Մ-2-րդ Եռ.'!D19</f>
        <v>342</v>
      </c>
      <c r="E19" s="50"/>
      <c r="F19" s="102"/>
      <c r="G19" s="225"/>
      <c r="H19" s="226"/>
      <c r="I19" s="225"/>
      <c r="J19" s="226"/>
      <c r="K19" s="106"/>
      <c r="L19" s="238"/>
      <c r="M19" s="244"/>
      <c r="N19" s="398"/>
      <c r="O19" s="244"/>
      <c r="P19" s="241"/>
      <c r="Q19" s="238"/>
      <c r="R19" s="241"/>
      <c r="S19" s="238"/>
      <c r="T19" s="241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2278</v>
      </c>
      <c r="E20" s="50"/>
      <c r="F20" s="102"/>
      <c r="G20" s="225"/>
      <c r="H20" s="226"/>
      <c r="I20" s="225"/>
      <c r="J20" s="226"/>
      <c r="K20" s="106"/>
      <c r="L20" s="238"/>
      <c r="M20" s="244"/>
      <c r="N20" s="398"/>
      <c r="O20" s="244"/>
      <c r="P20" s="241"/>
      <c r="Q20" s="238"/>
      <c r="R20" s="241"/>
      <c r="S20" s="238"/>
      <c r="T20" s="241"/>
    </row>
    <row r="21" spans="1:20" ht="15.75" customHeight="1" x14ac:dyDescent="0.3">
      <c r="A21" s="227" t="s">
        <v>30</v>
      </c>
      <c r="B21" s="228"/>
      <c r="C21" s="378"/>
      <c r="D21" s="38">
        <f>'Մ-1-ին Եռ.'!D21+'Մ-2-րդ Եռ.'!D21</f>
        <v>2275</v>
      </c>
      <c r="E21" s="50"/>
      <c r="F21" s="102"/>
      <c r="G21" s="225"/>
      <c r="H21" s="226"/>
      <c r="I21" s="225"/>
      <c r="J21" s="226"/>
      <c r="K21" s="106"/>
      <c r="L21" s="238"/>
      <c r="M21" s="244"/>
      <c r="N21" s="398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378"/>
      <c r="D22" s="38">
        <f>'Մ-1-ին Եռ.'!D22+'Մ-2-րդ Եռ.'!D22</f>
        <v>1085</v>
      </c>
      <c r="E22" s="50"/>
      <c r="F22" s="102"/>
      <c r="G22" s="225"/>
      <c r="H22" s="226"/>
      <c r="I22" s="225"/>
      <c r="J22" s="226"/>
      <c r="K22" s="106"/>
      <c r="L22" s="238"/>
      <c r="M22" s="244"/>
      <c r="N22" s="398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378"/>
      <c r="D23" s="38">
        <f>'Մ-1-ին Եռ.'!D23+'Մ-2-րդ Եռ.'!D23</f>
        <v>431</v>
      </c>
      <c r="E23" s="50"/>
      <c r="F23" s="102"/>
      <c r="G23" s="225"/>
      <c r="H23" s="226"/>
      <c r="I23" s="225"/>
      <c r="J23" s="226"/>
      <c r="K23" s="106"/>
      <c r="L23" s="238"/>
      <c r="M23" s="244"/>
      <c r="N23" s="398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378"/>
      <c r="D24" s="38">
        <f>'Մ-1-ին Եռ.'!D24+'Մ-2-րդ Եռ.'!D24</f>
        <v>3259</v>
      </c>
      <c r="E24" s="50"/>
      <c r="F24" s="102"/>
      <c r="G24" s="225"/>
      <c r="H24" s="226"/>
      <c r="I24" s="225"/>
      <c r="J24" s="226"/>
      <c r="K24" s="106"/>
      <c r="L24" s="238"/>
      <c r="M24" s="244"/>
      <c r="N24" s="398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378"/>
      <c r="D25" s="38">
        <f>'Մ-1-ին Եռ.'!D25+'Մ-2-րդ Եռ.'!D25</f>
        <v>167</v>
      </c>
      <c r="E25" s="51"/>
      <c r="F25" s="102"/>
      <c r="G25" s="225"/>
      <c r="H25" s="226"/>
      <c r="I25" s="225"/>
      <c r="J25" s="226"/>
      <c r="K25" s="106"/>
      <c r="L25" s="239"/>
      <c r="M25" s="245"/>
      <c r="N25" s="399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55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7046</v>
      </c>
      <c r="D27" s="306"/>
      <c r="E27" s="292"/>
      <c r="F27" s="292"/>
      <c r="G27" s="292"/>
      <c r="H27" s="293"/>
      <c r="I27" s="98"/>
      <c r="J27" s="98"/>
      <c r="K27" s="98"/>
      <c r="L27" s="38">
        <f>'Մ-1-ին Եռ.'!L27+'Մ-2-րդ Եռ.'!L27</f>
        <v>926</v>
      </c>
      <c r="M27" s="38">
        <f>'Մ-1-ին Եռ.'!M27+'Մ-2-րդ Եռ.'!M27</f>
        <v>16</v>
      </c>
      <c r="N27" s="38">
        <f>'Մ-1-ին Եռ.'!N27+'Մ-2-րդ Եռ.'!N27</f>
        <v>0</v>
      </c>
      <c r="O27" s="38">
        <f>'Մ-1-ին Եռ.'!O27+'Մ-2-րդ Եռ.'!O27</f>
        <v>5721</v>
      </c>
      <c r="P27" s="38">
        <f>'Մ-1-ին Եռ.'!P27+'Մ-2-րդ Եռ.'!P27</f>
        <v>1325</v>
      </c>
      <c r="Q27" s="48"/>
      <c r="R27" s="114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L28+M28+Q28+G8+E9+D11+D13+D16</f>
        <v>19489</v>
      </c>
      <c r="D28" s="289"/>
      <c r="E28" s="290"/>
      <c r="F28" s="290"/>
      <c r="G28" s="290"/>
      <c r="H28" s="291"/>
      <c r="I28" s="98"/>
      <c r="J28" s="98"/>
      <c r="K28" s="98"/>
      <c r="L28" s="38">
        <f>'Մ-1-ին Եռ.'!L28+'Մ-2-րդ Եռ.'!L28</f>
        <v>3208</v>
      </c>
      <c r="M28" s="38">
        <f>'Մ-1-ին Եռ.'!M28+'Մ-2-րդ Եռ.'!M28</f>
        <v>122</v>
      </c>
      <c r="N28" s="38">
        <f>'Մ-1-ին Եռ.'!N28+'Մ-2-րդ Եռ.'!N28</f>
        <v>17</v>
      </c>
      <c r="O28" s="292"/>
      <c r="P28" s="293"/>
      <c r="Q28" s="38">
        <f>'Մ-1-ին Եռ.'!Q28+'Մ-2-րդ Եռ.'!Q28</f>
        <v>15631</v>
      </c>
      <c r="R28" s="38">
        <f>'Մ-1-ին Եռ.'!R28+'Մ-2-րդ Եռ.'!R28</f>
        <v>235</v>
      </c>
      <c r="S28" s="238"/>
      <c r="T28" s="242"/>
    </row>
    <row r="29" spans="1:20" ht="26.25" customHeight="1" x14ac:dyDescent="0.3">
      <c r="A29" s="230" t="s">
        <v>7</v>
      </c>
      <c r="B29" s="231"/>
      <c r="C29" s="9">
        <f>L29+Q29+R29</f>
        <v>1663</v>
      </c>
      <c r="D29" s="306"/>
      <c r="E29" s="292"/>
      <c r="F29" s="292"/>
      <c r="G29" s="292"/>
      <c r="H29" s="293"/>
      <c r="I29" s="98"/>
      <c r="J29" s="98"/>
      <c r="K29" s="98"/>
      <c r="L29" s="38">
        <f>'Մ-1-ին Եռ.'!L29+'Մ-2-րդ Եռ.'!L29</f>
        <v>207</v>
      </c>
      <c r="M29" s="303"/>
      <c r="N29" s="304"/>
      <c r="O29" s="304"/>
      <c r="P29" s="305"/>
      <c r="Q29" s="38">
        <f>'Մ-1-ին Եռ.'!Q29+'Մ-2-րդ Եռ.'!Q29</f>
        <v>1365</v>
      </c>
      <c r="R29" s="38">
        <f>'Մ-1-ին Եռ.'!R29+'Մ-2-րդ Եռ.'!R29</f>
        <v>91</v>
      </c>
      <c r="S29" s="238"/>
      <c r="T29" s="40">
        <f>'Մ-1-ին Եռ.'!T29+'Մ-2-րդ Եռ.'!T29</f>
        <v>1015</v>
      </c>
    </row>
    <row r="30" spans="1:20" ht="34.5" customHeight="1" thickBot="1" x14ac:dyDescent="0.35">
      <c r="A30" s="287" t="s">
        <v>8</v>
      </c>
      <c r="B30" s="288"/>
      <c r="C30" s="9"/>
      <c r="D30" s="306"/>
      <c r="E30" s="292"/>
      <c r="F30" s="292"/>
      <c r="G30" s="292"/>
      <c r="H30" s="293"/>
      <c r="I30" s="58"/>
      <c r="J30" s="58"/>
      <c r="K30" s="58"/>
      <c r="L30" s="386"/>
      <c r="M30" s="387"/>
      <c r="N30" s="387"/>
      <c r="O30" s="387"/>
      <c r="P30" s="388"/>
      <c r="Q30" s="99"/>
      <c r="R30" s="38">
        <f>'Մ-1-ին Եռ.'!R30+'Մ-2-րդ Եռ.'!R30</f>
        <v>144</v>
      </c>
      <c r="S30" s="239"/>
      <c r="T30" s="40">
        <f>'Մ-1-ին Եռ.'!T30+'Մ-2-րդ Եռ.'!T30</f>
        <v>1582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50"/>
      <c r="O31" s="99"/>
      <c r="P31" s="99"/>
      <c r="Q31" s="99"/>
      <c r="R31" s="100"/>
      <c r="S31" s="40">
        <f>'Մ-1-ին Եռ.'!S31+'Մ-2-րդ Եռ.'!S31</f>
        <v>7000</v>
      </c>
      <c r="T31" s="40">
        <f>'Մ-1-ին Եռ.'!T31+'Մ-2-րդ Եռ.'!T31</f>
        <v>2597</v>
      </c>
    </row>
    <row r="32" spans="1:20" ht="35.25" customHeight="1" x14ac:dyDescent="0.3">
      <c r="A32" s="287" t="s">
        <v>85</v>
      </c>
      <c r="B32" s="288"/>
      <c r="C32" s="191">
        <f>L32+Q32</f>
        <v>98</v>
      </c>
      <c r="D32" s="292"/>
      <c r="E32" s="292"/>
      <c r="F32" s="292"/>
      <c r="G32" s="292"/>
      <c r="H32" s="292"/>
      <c r="I32" s="292"/>
      <c r="J32" s="292"/>
      <c r="K32" s="292"/>
      <c r="L32" s="400">
        <f>'Մ-1-ին Եռ.'!L32:M32+'Մ-2-րդ Եռ.'!L32:M32</f>
        <v>55</v>
      </c>
      <c r="M32" s="400"/>
      <c r="N32" s="401"/>
      <c r="O32" s="215"/>
      <c r="P32" s="215"/>
      <c r="Q32" s="198">
        <f>'Մ-1-ին Եռ.'!Q32+'Մ-2-րդ Եռ.'!Q32</f>
        <v>43</v>
      </c>
      <c r="R32" s="192"/>
      <c r="S32" s="192"/>
      <c r="T32" s="192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75" t="s">
        <v>15</v>
      </c>
      <c r="M34" s="375"/>
      <c r="N34" s="375" t="s">
        <v>16</v>
      </c>
      <c r="O34" s="375"/>
      <c r="P34" s="402"/>
      <c r="Q34" s="402"/>
      <c r="R34" s="402"/>
      <c r="S34" s="402"/>
      <c r="T34" s="402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74">
        <f>'Մ-1-ին Եռ.'!L35:M35+'Մ-2-րդ Եռ.'!L35:M35</f>
        <v>2</v>
      </c>
      <c r="M35" s="374"/>
      <c r="N35" s="374">
        <f>'Մ-1-ին Եռ.'!N35:O35+'Մ-2-րդ Եռ.'!N35:O35</f>
        <v>3</v>
      </c>
      <c r="O35" s="374"/>
      <c r="P35" s="402"/>
      <c r="Q35" s="402"/>
      <c r="R35" s="402"/>
      <c r="S35" s="402"/>
      <c r="T35" s="402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74">
        <f>'Մ-1-ին Եռ.'!L36:M36+'Մ-2-րդ Եռ.'!L36:M36</f>
        <v>18</v>
      </c>
      <c r="M36" s="374"/>
      <c r="N36" s="374">
        <f>'Մ-1-ին Եռ.'!N36:O36+'Մ-2-րդ Եռ.'!N36:O36</f>
        <v>33</v>
      </c>
      <c r="O36" s="374"/>
      <c r="P36" s="402"/>
      <c r="Q36" s="402"/>
      <c r="R36" s="402"/>
      <c r="S36" s="402"/>
      <c r="T36" s="402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74">
        <f>'Մ-1-ին Եռ.'!L37:M37+'Մ-2-րդ Եռ.'!L37:M37</f>
        <v>0</v>
      </c>
      <c r="M37" s="374"/>
      <c r="N37" s="374">
        <f>'Մ-1-ին Եռ.'!N37:O37+'Մ-2-րդ Եռ.'!N37:O37</f>
        <v>0</v>
      </c>
      <c r="O37" s="374"/>
      <c r="P37" s="402"/>
      <c r="Q37" s="402"/>
      <c r="R37" s="402"/>
      <c r="S37" s="402"/>
      <c r="T37" s="40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topLeftCell="A25" zoomScale="80" zoomScaleNormal="80" workbookViewId="0">
      <selection activeCell="S9" sqref="S9:S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7.75" customHeight="1" x14ac:dyDescent="0.3">
      <c r="A2" s="249" t="s">
        <v>71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</row>
    <row r="4" spans="1:20" ht="15.75" thickBot="1" x14ac:dyDescent="0.35">
      <c r="Q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36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32.25" customHeight="1" thickBot="1" x14ac:dyDescent="0.35">
      <c r="A7" s="253"/>
      <c r="B7" s="254"/>
      <c r="C7" s="258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'Մ-3-րդ Եռ.'!C8:C9+'Մ-4-րդ Եռ.'!C8:C9</f>
        <v>39835</v>
      </c>
      <c r="D8" s="279">
        <f>'Մ-3-րդ Եռ.'!D8:F8+'Մ-4-րդ Եռ.'!D8:F8</f>
        <v>10864</v>
      </c>
      <c r="E8" s="280"/>
      <c r="F8" s="281"/>
      <c r="G8" s="221">
        <f>G9+H9</f>
        <v>210</v>
      </c>
      <c r="H8" s="222"/>
      <c r="I8" s="221">
        <f>I9+J9</f>
        <v>13</v>
      </c>
      <c r="J8" s="222"/>
      <c r="K8" s="101">
        <f>K9</f>
        <v>24</v>
      </c>
      <c r="L8" s="246">
        <f>L9+N9+O9</f>
        <v>13077</v>
      </c>
      <c r="M8" s="247"/>
      <c r="N8" s="247"/>
      <c r="O8" s="247"/>
      <c r="P8" s="248"/>
      <c r="Q8" s="178">
        <f>'Մ-3-րդ Եռ.'!Q8+'Մ-4-րդ Եռ.'!Q8</f>
        <v>15603</v>
      </c>
      <c r="R8" s="179">
        <f>'Մ-3-րդ Եռ.'!R8+'Մ-4-րդ Եռ.'!R8</f>
        <v>291</v>
      </c>
      <c r="S8" s="232">
        <f>'Մ-3-րդ Եռ.'!S8:T8+'Մ-4-րդ Եռ.'!S8:T8</f>
        <v>10937</v>
      </c>
      <c r="T8" s="222"/>
    </row>
    <row r="9" spans="1:20" ht="18.75" customHeight="1" x14ac:dyDescent="0.3">
      <c r="A9" s="253"/>
      <c r="B9" s="255"/>
      <c r="C9" s="278"/>
      <c r="D9" s="25">
        <f>SUM(D10:D25)</f>
        <v>10439</v>
      </c>
      <c r="E9" s="15">
        <f>E10+E12+E14+E15</f>
        <v>140</v>
      </c>
      <c r="F9" s="15">
        <f>F10+F12+F14+F15</f>
        <v>285</v>
      </c>
      <c r="G9" s="39">
        <f>'Մ-3-րդ Եռ.'!G9+'Մ-4-րդ Եռ.'!G9</f>
        <v>89</v>
      </c>
      <c r="H9" s="39">
        <f>'Մ-3-րդ Եռ.'!H9+'Մ-4-րդ Եռ.'!H9</f>
        <v>121</v>
      </c>
      <c r="I9" s="39">
        <f>'Մ-3-րդ Եռ.'!I9+'Մ-4-րդ Եռ.'!I9</f>
        <v>5</v>
      </c>
      <c r="J9" s="39">
        <f>'Մ-3-րդ Եռ.'!J9+'Մ-4-րդ Եռ.'!J9</f>
        <v>8</v>
      </c>
      <c r="K9" s="39">
        <f>'Մ-3-րդ Եռ.'!K9+'Մ-4-րդ Եռ.'!K9</f>
        <v>24</v>
      </c>
      <c r="L9" s="233">
        <f>L11+M11</f>
        <v>5670</v>
      </c>
      <c r="M9" s="234"/>
      <c r="N9" s="164">
        <f>N28</f>
        <v>35</v>
      </c>
      <c r="O9" s="235">
        <f>O27</f>
        <v>7372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31</v>
      </c>
      <c r="B10" s="228"/>
      <c r="C10" s="229"/>
      <c r="D10" s="38">
        <f>'Մ-3-րդ Եռ.'!D10+'Մ-4-րդ Եռ.'!D10</f>
        <v>92</v>
      </c>
      <c r="E10" s="38">
        <f>'Մ-3-րդ Եռ.'!E10+'Մ-4-րդ Եռ.'!E10</f>
        <v>118</v>
      </c>
      <c r="F10" s="38">
        <f>'Մ-3-րդ Եռ.'!F10+'Մ-4-րդ Եռ.'!F10</f>
        <v>214</v>
      </c>
      <c r="G10" s="223"/>
      <c r="H10" s="224"/>
      <c r="I10" s="223"/>
      <c r="J10" s="224"/>
      <c r="K10" s="56"/>
      <c r="L10" s="10" t="s">
        <v>23</v>
      </c>
      <c r="M10" s="20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38">
        <f>'Մ-3-րդ Եռ.'!D11+'Մ-4-րդ Եռ.'!D11</f>
        <v>226</v>
      </c>
      <c r="E11" s="49"/>
      <c r="F11" s="54"/>
      <c r="G11" s="225"/>
      <c r="H11" s="226"/>
      <c r="I11" s="225"/>
      <c r="J11" s="226"/>
      <c r="K11" s="106"/>
      <c r="L11" s="25">
        <f>'Մ-3-րդ Եռ.'!L11+'Մ-4-րդ Եռ.'!L11</f>
        <v>5491</v>
      </c>
      <c r="M11" s="25">
        <f>'Մ-3-րդ Եռ.'!M11+'Մ-4-րդ Եռ.'!M11</f>
        <v>179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38">
        <f>'Մ-3-րդ Եռ.'!D12+'Մ-4-րդ Եռ.'!D12</f>
        <v>8</v>
      </c>
      <c r="E12" s="38">
        <f>'Մ-3-րդ Եռ.'!E12+'Մ-4-րդ Եռ.'!E12</f>
        <v>4</v>
      </c>
      <c r="F12" s="38">
        <f>'Մ-3-րդ Եռ.'!F12+'Մ-4-րդ Եռ.'!F12</f>
        <v>5</v>
      </c>
      <c r="G12" s="225"/>
      <c r="H12" s="226"/>
      <c r="I12" s="225"/>
      <c r="J12" s="226"/>
      <c r="K12" s="106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38">
        <f>'Մ-3-րդ Եռ.'!D13+'Մ-4-րդ Եռ.'!D13</f>
        <v>13</v>
      </c>
      <c r="E13" s="50"/>
      <c r="F13" s="54"/>
      <c r="G13" s="225"/>
      <c r="H13" s="226"/>
      <c r="I13" s="225"/>
      <c r="J13" s="226"/>
      <c r="K13" s="106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38">
        <f>'Մ-3-րդ Եռ.'!D14+'Մ-4-րդ Եռ.'!D14</f>
        <v>3</v>
      </c>
      <c r="E14" s="38">
        <f>'Մ-3-րդ Եռ.'!E14+'Մ-4-րդ Եռ.'!E14</f>
        <v>2</v>
      </c>
      <c r="F14" s="38">
        <f>'Մ-3-րդ Եռ.'!F14+'Մ-4-րդ Եռ.'!F14</f>
        <v>3</v>
      </c>
      <c r="G14" s="225"/>
      <c r="H14" s="226"/>
      <c r="I14" s="225"/>
      <c r="J14" s="226"/>
      <c r="K14" s="106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38">
        <f>'Մ-3-րդ Եռ.'!D15+'Մ-4-րդ Եռ.'!D15</f>
        <v>10</v>
      </c>
      <c r="E15" s="38">
        <f>'Մ-3-րդ Եռ.'!E15+'Մ-4-րդ Եռ.'!E15</f>
        <v>16</v>
      </c>
      <c r="F15" s="38">
        <f>'Մ-3-րդ Եռ.'!F15+'Մ-4-րդ Եռ.'!F15</f>
        <v>63</v>
      </c>
      <c r="G15" s="225"/>
      <c r="H15" s="226"/>
      <c r="I15" s="225"/>
      <c r="J15" s="226"/>
      <c r="K15" s="106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38">
        <f>'Մ-3-րդ Եռ.'!D16+'Մ-4-րդ Եռ.'!D16</f>
        <v>27</v>
      </c>
      <c r="E16" s="50"/>
      <c r="F16" s="102"/>
      <c r="G16" s="225"/>
      <c r="H16" s="226"/>
      <c r="I16" s="225"/>
      <c r="J16" s="226"/>
      <c r="K16" s="106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38">
        <f>'Մ-3-րդ Եռ.'!D17+'Մ-4-րդ Եռ.'!D17</f>
        <v>16</v>
      </c>
      <c r="E17" s="50"/>
      <c r="F17" s="102"/>
      <c r="G17" s="225"/>
      <c r="H17" s="226"/>
      <c r="I17" s="225"/>
      <c r="J17" s="226"/>
      <c r="K17" s="106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38">
        <f>'Մ-3-րդ Եռ.'!D18+'Մ-4-րդ Եռ.'!D18</f>
        <v>278</v>
      </c>
      <c r="E18" s="50"/>
      <c r="F18" s="102"/>
      <c r="G18" s="225"/>
      <c r="H18" s="226"/>
      <c r="I18" s="225"/>
      <c r="J18" s="226"/>
      <c r="K18" s="106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38">
        <f>'Մ-3-րդ Եռ.'!D19+'Մ-4-րդ Եռ.'!D19</f>
        <v>145</v>
      </c>
      <c r="E19" s="50"/>
      <c r="F19" s="102"/>
      <c r="G19" s="225"/>
      <c r="H19" s="226"/>
      <c r="I19" s="225"/>
      <c r="J19" s="226"/>
      <c r="K19" s="106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2309</v>
      </c>
      <c r="E20" s="50"/>
      <c r="F20" s="102"/>
      <c r="G20" s="225"/>
      <c r="H20" s="226"/>
      <c r="I20" s="225"/>
      <c r="J20" s="226"/>
      <c r="K20" s="106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x14ac:dyDescent="0.3">
      <c r="A21" s="227" t="s">
        <v>30</v>
      </c>
      <c r="B21" s="228"/>
      <c r="C21" s="378"/>
      <c r="D21" s="38">
        <f>'Մ-3-րդ Եռ.'!D21+'Մ-4-րդ Եռ.'!D21</f>
        <v>2630</v>
      </c>
      <c r="E21" s="50"/>
      <c r="F21" s="102"/>
      <c r="G21" s="225"/>
      <c r="H21" s="226"/>
      <c r="I21" s="225"/>
      <c r="J21" s="226"/>
      <c r="K21" s="106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378"/>
      <c r="D22" s="38">
        <f>'Մ-3-րդ Եռ.'!D22+'Մ-4-րդ Եռ.'!D22</f>
        <v>1065</v>
      </c>
      <c r="E22" s="50"/>
      <c r="F22" s="102"/>
      <c r="G22" s="225"/>
      <c r="H22" s="226"/>
      <c r="I22" s="225"/>
      <c r="J22" s="226"/>
      <c r="K22" s="106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378"/>
      <c r="D23" s="38">
        <f>'Մ-3-րդ Եռ.'!D23+'Մ-4-րդ Եռ.'!D23</f>
        <v>549</v>
      </c>
      <c r="E23" s="50"/>
      <c r="F23" s="102"/>
      <c r="G23" s="225"/>
      <c r="H23" s="226"/>
      <c r="I23" s="225"/>
      <c r="J23" s="226"/>
      <c r="K23" s="106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378"/>
      <c r="D24" s="38">
        <f>'Մ-3-րդ Եռ.'!D24+'Մ-4-րդ Եռ.'!D24</f>
        <v>2905</v>
      </c>
      <c r="E24" s="50"/>
      <c r="F24" s="102"/>
      <c r="G24" s="225"/>
      <c r="H24" s="226"/>
      <c r="I24" s="225"/>
      <c r="J24" s="226"/>
      <c r="K24" s="106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378"/>
      <c r="D25" s="38">
        <f>'Մ-3-րդ Եռ.'!D25+'Մ-4-րդ Եռ.'!D25</f>
        <v>163</v>
      </c>
      <c r="E25" s="51"/>
      <c r="F25" s="102"/>
      <c r="G25" s="225"/>
      <c r="H25" s="226"/>
      <c r="I25" s="225"/>
      <c r="J25" s="226"/>
      <c r="K25" s="106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30" t="s">
        <v>86</v>
      </c>
      <c r="B27" s="231"/>
      <c r="C27" s="9">
        <f>O27+P27</f>
        <v>8667</v>
      </c>
      <c r="D27" s="306"/>
      <c r="E27" s="292"/>
      <c r="F27" s="292"/>
      <c r="G27" s="292"/>
      <c r="H27" s="293"/>
      <c r="I27" s="98"/>
      <c r="J27" s="98"/>
      <c r="K27" s="98"/>
      <c r="L27" s="38">
        <f>'Մ-3-րդ Եռ.'!L27+'Մ-4-րդ Եռ.'!L27</f>
        <v>976</v>
      </c>
      <c r="M27" s="38">
        <f>'Մ-3-րդ Եռ.'!M27+'Մ-4-րդ Եռ.'!M27</f>
        <v>35</v>
      </c>
      <c r="N27" s="38">
        <f>'Մ-3-րդ Եռ.'!N27+'Մ-4-րդ Եռ.'!N27</f>
        <v>0</v>
      </c>
      <c r="O27" s="38">
        <f>'Մ-3-րդ Եռ.'!O27+'Մ-4-րդ Եռ.'!O27</f>
        <v>7372</v>
      </c>
      <c r="P27" s="38">
        <f>'Մ-3-րդ Եռ.'!P27+'Մ-4-րդ Եռ.'!P27</f>
        <v>1295</v>
      </c>
      <c r="Q27" s="48"/>
      <c r="R27" s="114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L28+M28+Q28+R28+E9+F9+G8+I8+K8</f>
        <v>21233</v>
      </c>
      <c r="D28" s="289"/>
      <c r="E28" s="290"/>
      <c r="F28" s="290"/>
      <c r="G28" s="290"/>
      <c r="H28" s="291"/>
      <c r="I28" s="98"/>
      <c r="J28" s="98"/>
      <c r="K28" s="98"/>
      <c r="L28" s="38">
        <f>'Մ-3-րդ Եռ.'!L28+'Մ-4-րդ Եռ.'!L28</f>
        <v>4515</v>
      </c>
      <c r="M28" s="38">
        <f>'Մ-3-րդ Եռ.'!M28+'Մ-4-րդ Եռ.'!M28</f>
        <v>144</v>
      </c>
      <c r="N28" s="38">
        <f>'Մ-3-րդ Եռ.'!N28+'Մ-4-րդ Եռ.'!N28</f>
        <v>35</v>
      </c>
      <c r="O28" s="292"/>
      <c r="P28" s="293"/>
      <c r="Q28" s="38">
        <f>'Մ-3-րդ Եռ.'!Q28+'Մ-4-րդ Եռ.'!Q28</f>
        <v>15611</v>
      </c>
      <c r="R28" s="38">
        <f>'Մ-3-րդ Եռ.'!R28+'Մ-4-րդ Եռ.'!R28</f>
        <v>291</v>
      </c>
      <c r="S28" s="238"/>
      <c r="T28" s="242"/>
    </row>
    <row r="29" spans="1:20" ht="26.25" customHeight="1" x14ac:dyDescent="0.3">
      <c r="A29" s="230" t="s">
        <v>7</v>
      </c>
      <c r="B29" s="231"/>
      <c r="C29" s="9">
        <f>L29+Q29+R29</f>
        <v>1890</v>
      </c>
      <c r="D29" s="306"/>
      <c r="E29" s="292"/>
      <c r="F29" s="292"/>
      <c r="G29" s="292"/>
      <c r="H29" s="293"/>
      <c r="I29" s="98"/>
      <c r="J29" s="98"/>
      <c r="K29" s="98"/>
      <c r="L29" s="38">
        <f>'Մ-3-րդ Եռ.'!L29+'Մ-4-րդ Եռ.'!L29</f>
        <v>389</v>
      </c>
      <c r="M29" s="303"/>
      <c r="N29" s="304"/>
      <c r="O29" s="304"/>
      <c r="P29" s="305"/>
      <c r="Q29" s="38">
        <f>'Մ-3-րդ Եռ.'!Q29+'Մ-4-րդ Եռ.'!Q29</f>
        <v>1384</v>
      </c>
      <c r="R29" s="38">
        <f>'Մ-3-րդ Եռ.'!R29+'Մ-4-րդ Եռ.'!R29</f>
        <v>117</v>
      </c>
      <c r="S29" s="238"/>
      <c r="T29" s="40">
        <f>'Մ-3-րդ Եռ.'!T29+'Մ-4-րդ Եռ.'!T29</f>
        <v>1006</v>
      </c>
    </row>
    <row r="30" spans="1:20" ht="34.5" customHeight="1" x14ac:dyDescent="0.3">
      <c r="A30" s="287" t="s">
        <v>8</v>
      </c>
      <c r="B30" s="288"/>
      <c r="C30" s="191"/>
      <c r="D30" s="292"/>
      <c r="E30" s="292"/>
      <c r="F30" s="292"/>
      <c r="G30" s="292"/>
      <c r="H30" s="292"/>
      <c r="I30" s="292"/>
      <c r="J30" s="292"/>
      <c r="K30" s="292"/>
      <c r="L30" s="402"/>
      <c r="M30" s="402"/>
      <c r="N30" s="402"/>
      <c r="O30" s="402"/>
      <c r="P30" s="402"/>
      <c r="Q30" s="99"/>
      <c r="R30" s="38">
        <f>'Մ-3-րդ Եռ.'!R30+'Մ-4-րդ Եռ.'!R30</f>
        <v>174</v>
      </c>
      <c r="S30" s="239"/>
      <c r="T30" s="40">
        <f>'Մ-3-րդ Եռ.'!T30+'Մ-4-րդ Եռ.'!T30</f>
        <v>1500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290"/>
      <c r="I31" s="290"/>
      <c r="J31" s="290"/>
      <c r="K31" s="290"/>
      <c r="L31" s="290"/>
      <c r="M31" s="290"/>
      <c r="N31" s="290"/>
      <c r="O31" s="290"/>
      <c r="P31" s="290"/>
      <c r="Q31" s="290"/>
      <c r="R31" s="291"/>
      <c r="S31" s="40">
        <f>'Մ-3-րդ Եռ.'!S31+'Մ-4-րդ Եռ.'!S31</f>
        <v>8431</v>
      </c>
      <c r="T31" s="40">
        <f>'Մ-3-րդ Եռ.'!T31+'Մ-4-րդ Եռ.'!T31</f>
        <v>2506</v>
      </c>
    </row>
    <row r="32" spans="1:20" ht="31.5" customHeight="1" x14ac:dyDescent="0.3">
      <c r="A32" s="287" t="s">
        <v>85</v>
      </c>
      <c r="B32" s="288"/>
      <c r="C32" s="191">
        <f>L32+Q32</f>
        <v>131</v>
      </c>
      <c r="D32" s="292"/>
      <c r="E32" s="292"/>
      <c r="F32" s="292"/>
      <c r="G32" s="292"/>
      <c r="H32" s="292"/>
      <c r="I32" s="292"/>
      <c r="J32" s="292"/>
      <c r="K32" s="292"/>
      <c r="L32" s="400">
        <f>'Մ-3-րդ Եռ.'!L32:M32+'Մ-4-րդ Եռ.'!L32:M32</f>
        <v>68</v>
      </c>
      <c r="M32" s="400"/>
      <c r="N32" s="401"/>
      <c r="O32" s="215"/>
      <c r="P32" s="215"/>
      <c r="Q32" s="198">
        <f>'Մ-3-րդ Եռ.'!Q32+'Մ-4-րդ Եռ.'!Q32</f>
        <v>63</v>
      </c>
      <c r="R32" s="192"/>
      <c r="S32" s="192"/>
      <c r="T32" s="192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75" t="s">
        <v>15</v>
      </c>
      <c r="M34" s="375"/>
      <c r="N34" s="375" t="s">
        <v>16</v>
      </c>
      <c r="O34" s="375"/>
      <c r="P34" s="223"/>
      <c r="Q34" s="403"/>
      <c r="R34" s="403"/>
      <c r="S34" s="403"/>
      <c r="T34" s="404"/>
    </row>
    <row r="35" spans="1:20" ht="21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74">
        <f>'Մ-3-րդ Եռ.'!L35:M35+'Մ-4-րդ Եռ.'!L35:M35</f>
        <v>3</v>
      </c>
      <c r="M35" s="374"/>
      <c r="N35" s="374">
        <f>'Մ-3-րդ Եռ.'!N35:O35+'Մ-4-րդ Եռ.'!N35:O35</f>
        <v>2</v>
      </c>
      <c r="O35" s="374"/>
      <c r="P35" s="225"/>
      <c r="Q35" s="324"/>
      <c r="R35" s="324"/>
      <c r="S35" s="324"/>
      <c r="T35" s="405"/>
    </row>
    <row r="36" spans="1:20" ht="15.7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74">
        <f>'Մ-3-րդ Եռ.'!L36:M36+'Մ-4-րդ Եռ.'!L36:M36</f>
        <v>15</v>
      </c>
      <c r="M36" s="374"/>
      <c r="N36" s="374">
        <f>'Մ-3-րդ Եռ.'!N36:O36+'Մ-4-րդ Եռ.'!N36:O36</f>
        <v>42</v>
      </c>
      <c r="O36" s="374"/>
      <c r="P36" s="225"/>
      <c r="Q36" s="324"/>
      <c r="R36" s="324"/>
      <c r="S36" s="324"/>
      <c r="T36" s="405"/>
    </row>
    <row r="37" spans="1:20" ht="16.5" customHeight="1" thickBot="1" x14ac:dyDescent="0.35">
      <c r="A37" s="11">
        <v>3</v>
      </c>
      <c r="B37" s="160" t="s">
        <v>38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74">
        <f>'Մ-3-րդ Եռ.'!L37:M37+'Մ-4-րդ Եռ.'!L37:M37</f>
        <v>1</v>
      </c>
      <c r="M37" s="374"/>
      <c r="N37" s="374">
        <f>'Մ-3-րդ Եռ.'!N37:O37+'Մ-4-րդ Եռ.'!N37:O37</f>
        <v>2</v>
      </c>
      <c r="O37" s="374"/>
      <c r="P37" s="406"/>
      <c r="Q37" s="407"/>
      <c r="R37" s="407"/>
      <c r="S37" s="407"/>
      <c r="T37" s="408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topLeftCell="A28" workbookViewId="0">
      <selection activeCell="F48" sqref="F4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8.425781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49" t="s">
        <v>13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</row>
    <row r="2" spans="1:20" ht="27.75" customHeight="1" x14ac:dyDescent="0.3">
      <c r="A2" s="249"/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</row>
    <row r="3" spans="1:20" ht="18" x14ac:dyDescent="0.35">
      <c r="A3" s="250" t="s">
        <v>44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</row>
    <row r="4" spans="1:20" ht="15.75" thickBot="1" x14ac:dyDescent="0.35">
      <c r="Q4" s="3"/>
    </row>
    <row r="5" spans="1:20" ht="22.5" customHeight="1" thickBot="1" x14ac:dyDescent="0.35">
      <c r="A5" s="251" t="s">
        <v>5</v>
      </c>
      <c r="B5" s="252"/>
      <c r="C5" s="256" t="s">
        <v>18</v>
      </c>
      <c r="D5" s="259" t="s">
        <v>6</v>
      </c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1"/>
      <c r="S5" s="262" t="s">
        <v>22</v>
      </c>
      <c r="T5" s="263"/>
    </row>
    <row r="6" spans="1:20" ht="36.75" customHeight="1" x14ac:dyDescent="0.3">
      <c r="A6" s="253"/>
      <c r="B6" s="254"/>
      <c r="C6" s="257"/>
      <c r="D6" s="282" t="s">
        <v>4</v>
      </c>
      <c r="E6" s="283"/>
      <c r="F6" s="284"/>
      <c r="G6" s="338" t="s">
        <v>19</v>
      </c>
      <c r="H6" s="339"/>
      <c r="I6" s="338" t="s">
        <v>50</v>
      </c>
      <c r="J6" s="339"/>
      <c r="K6" s="219" t="s">
        <v>51</v>
      </c>
      <c r="L6" s="268" t="s">
        <v>11</v>
      </c>
      <c r="M6" s="269"/>
      <c r="N6" s="269"/>
      <c r="O6" s="269"/>
      <c r="P6" s="270"/>
      <c r="Q6" s="271" t="s">
        <v>10</v>
      </c>
      <c r="R6" s="218" t="s">
        <v>12</v>
      </c>
      <c r="S6" s="264"/>
      <c r="T6" s="265"/>
    </row>
    <row r="7" spans="1:20" ht="31.5" customHeight="1" thickBot="1" x14ac:dyDescent="0.35">
      <c r="A7" s="253"/>
      <c r="B7" s="254"/>
      <c r="C7" s="258"/>
      <c r="D7" s="171" t="s">
        <v>47</v>
      </c>
      <c r="E7" s="172" t="s">
        <v>48</v>
      </c>
      <c r="F7" s="172" t="s">
        <v>49</v>
      </c>
      <c r="G7" s="172" t="s">
        <v>21</v>
      </c>
      <c r="H7" s="173" t="s">
        <v>39</v>
      </c>
      <c r="I7" s="172" t="s">
        <v>21</v>
      </c>
      <c r="J7" s="173" t="s">
        <v>39</v>
      </c>
      <c r="K7" s="220"/>
      <c r="L7" s="274" t="s">
        <v>0</v>
      </c>
      <c r="M7" s="275"/>
      <c r="N7" s="130" t="s">
        <v>73</v>
      </c>
      <c r="O7" s="275" t="s">
        <v>1</v>
      </c>
      <c r="P7" s="276"/>
      <c r="Q7" s="272"/>
      <c r="R7" s="273"/>
      <c r="S7" s="266"/>
      <c r="T7" s="267"/>
    </row>
    <row r="8" spans="1:20" ht="21.75" customHeight="1" x14ac:dyDescent="0.3">
      <c r="A8" s="253"/>
      <c r="B8" s="255"/>
      <c r="C8" s="277">
        <f>'Մ-1-ին կիս.'!C8:C9+'Մ-2-րդ կիս.'!C8:C9</f>
        <v>76538</v>
      </c>
      <c r="D8" s="279">
        <f>'Մ-1-ին կիս.'!D8:F8+'Մ-2-րդ կիս.'!D8:F8</f>
        <v>21691</v>
      </c>
      <c r="E8" s="280"/>
      <c r="F8" s="281"/>
      <c r="G8" s="221">
        <f>G9+H9</f>
        <v>396</v>
      </c>
      <c r="H8" s="222"/>
      <c r="I8" s="221">
        <f>I9+J9</f>
        <v>34</v>
      </c>
      <c r="J8" s="222"/>
      <c r="K8" s="101">
        <f>K9</f>
        <v>29</v>
      </c>
      <c r="L8" s="246">
        <f>L9+N9+O9</f>
        <v>23087</v>
      </c>
      <c r="M8" s="247"/>
      <c r="N8" s="247"/>
      <c r="O8" s="247"/>
      <c r="P8" s="248"/>
      <c r="Q8" s="178">
        <f>'Մ-1-ին կիս.'!Q8+'Մ-2-րդ կիս.'!Q8</f>
        <v>31234</v>
      </c>
      <c r="R8" s="178">
        <f>'Մ-1-ին կիս.'!R8+'Մ-2-րդ կիս.'!R8</f>
        <v>526</v>
      </c>
      <c r="S8" s="232">
        <f>T31+S31</f>
        <v>20534</v>
      </c>
      <c r="T8" s="222"/>
    </row>
    <row r="9" spans="1:20" ht="18.75" customHeight="1" x14ac:dyDescent="0.3">
      <c r="A9" s="253"/>
      <c r="B9" s="255"/>
      <c r="C9" s="278"/>
      <c r="D9" s="25">
        <f>SUM(D10:D25)</f>
        <v>20805</v>
      </c>
      <c r="E9" s="15">
        <f>E10+E12+E14+E15</f>
        <v>258</v>
      </c>
      <c r="F9" s="15">
        <f>F10+F12+F14+F15</f>
        <v>628</v>
      </c>
      <c r="G9" s="39">
        <f>'Մ-1-ին կիս.'!G9+'Մ-2-րդ կիս.'!G9</f>
        <v>190</v>
      </c>
      <c r="H9" s="39">
        <f>'Մ-1-ին կիս.'!H9+'Մ-2-րդ կիս.'!H9</f>
        <v>206</v>
      </c>
      <c r="I9" s="39">
        <f>'Մ-1-ին կիս.'!I9+'Մ-2-րդ կիս.'!I9</f>
        <v>12</v>
      </c>
      <c r="J9" s="39">
        <f>'Մ-1-ին կիս.'!J9+'Մ-2-րդ կիս.'!J9</f>
        <v>22</v>
      </c>
      <c r="K9" s="39">
        <f>'Մ-1-ին կիս.'!K9+'Մ-2-րդ կիս.'!K9</f>
        <v>29</v>
      </c>
      <c r="L9" s="233">
        <f>L11+M11</f>
        <v>9942</v>
      </c>
      <c r="M9" s="234"/>
      <c r="N9" s="164">
        <f>N27+N28</f>
        <v>52</v>
      </c>
      <c r="O9" s="235">
        <f>O27</f>
        <v>13093</v>
      </c>
      <c r="P9" s="236"/>
      <c r="Q9" s="237"/>
      <c r="R9" s="240"/>
      <c r="S9" s="237"/>
      <c r="T9" s="240"/>
    </row>
    <row r="10" spans="1:20" ht="15.75" customHeight="1" x14ac:dyDescent="0.3">
      <c r="A10" s="227" t="s">
        <v>53</v>
      </c>
      <c r="B10" s="228"/>
      <c r="C10" s="229"/>
      <c r="D10" s="38">
        <f>'Մ-1-ին կիս.'!D10+'Մ-2-րդ կիս.'!D10</f>
        <v>178</v>
      </c>
      <c r="E10" s="38">
        <f>'Մ-1-ին կիս.'!E10+'Մ-2-րդ կիս.'!E10</f>
        <v>218</v>
      </c>
      <c r="F10" s="38">
        <f>'Մ-1-ին կիս.'!F10+'Մ-2-րդ կիս.'!F10</f>
        <v>459</v>
      </c>
      <c r="G10" s="223"/>
      <c r="H10" s="224"/>
      <c r="I10" s="223"/>
      <c r="J10" s="224"/>
      <c r="K10" s="56"/>
      <c r="L10" s="10" t="s">
        <v>23</v>
      </c>
      <c r="M10" s="20" t="s">
        <v>24</v>
      </c>
      <c r="N10" s="243"/>
      <c r="O10" s="243"/>
      <c r="P10" s="240"/>
      <c r="Q10" s="238"/>
      <c r="R10" s="241"/>
      <c r="S10" s="238"/>
      <c r="T10" s="241"/>
    </row>
    <row r="11" spans="1:20" ht="15.75" customHeight="1" x14ac:dyDescent="0.3">
      <c r="A11" s="227" t="s">
        <v>27</v>
      </c>
      <c r="B11" s="228"/>
      <c r="C11" s="229"/>
      <c r="D11" s="38">
        <f>'Մ-1-ին կիս.'!D11+'Մ-2-րդ կիս.'!D11</f>
        <v>409</v>
      </c>
      <c r="E11" s="49"/>
      <c r="F11" s="54"/>
      <c r="G11" s="225"/>
      <c r="H11" s="226"/>
      <c r="I11" s="225"/>
      <c r="J11" s="226"/>
      <c r="K11" s="106"/>
      <c r="L11" s="25">
        <f>'Մ-1-ին կիս.'!L11+'Մ-2-րդ կիս.'!L11</f>
        <v>9625</v>
      </c>
      <c r="M11" s="25">
        <f>'Մ-1-ին կիս.'!M11+'Մ-2-րդ կիս.'!M11</f>
        <v>317</v>
      </c>
      <c r="N11" s="244"/>
      <c r="O11" s="244"/>
      <c r="P11" s="241"/>
      <c r="Q11" s="238"/>
      <c r="R11" s="241"/>
      <c r="S11" s="238"/>
      <c r="T11" s="241"/>
    </row>
    <row r="12" spans="1:20" ht="15.75" customHeight="1" x14ac:dyDescent="0.3">
      <c r="A12" s="227" t="s">
        <v>32</v>
      </c>
      <c r="B12" s="228"/>
      <c r="C12" s="229"/>
      <c r="D12" s="38">
        <f>'Մ-1-ին կիս.'!D12+'Մ-2-րդ կիս.'!D12</f>
        <v>18</v>
      </c>
      <c r="E12" s="38">
        <f>'Մ-1-ին կիս.'!E12+'Մ-2-րդ կիս.'!E12</f>
        <v>15</v>
      </c>
      <c r="F12" s="38">
        <f>'Մ-1-ին կիս.'!F12+'Մ-2-րդ կիս.'!F12</f>
        <v>52</v>
      </c>
      <c r="G12" s="225"/>
      <c r="H12" s="226"/>
      <c r="I12" s="225"/>
      <c r="J12" s="226"/>
      <c r="K12" s="106"/>
      <c r="L12" s="237"/>
      <c r="M12" s="243"/>
      <c r="N12" s="244"/>
      <c r="O12" s="244"/>
      <c r="P12" s="241"/>
      <c r="Q12" s="238"/>
      <c r="R12" s="241"/>
      <c r="S12" s="238"/>
      <c r="T12" s="241"/>
    </row>
    <row r="13" spans="1:20" ht="15.75" customHeight="1" x14ac:dyDescent="0.3">
      <c r="A13" s="227" t="s">
        <v>33</v>
      </c>
      <c r="B13" s="228"/>
      <c r="C13" s="229"/>
      <c r="D13" s="38">
        <f>'Մ-1-ին կիս.'!D13+'Մ-2-րդ կիս.'!D13</f>
        <v>35</v>
      </c>
      <c r="E13" s="50"/>
      <c r="F13" s="54"/>
      <c r="G13" s="225"/>
      <c r="H13" s="226"/>
      <c r="I13" s="225"/>
      <c r="J13" s="226"/>
      <c r="K13" s="106"/>
      <c r="L13" s="238"/>
      <c r="M13" s="244"/>
      <c r="N13" s="244"/>
      <c r="O13" s="244"/>
      <c r="P13" s="241"/>
      <c r="Q13" s="238"/>
      <c r="R13" s="241"/>
      <c r="S13" s="238"/>
      <c r="T13" s="241"/>
    </row>
    <row r="14" spans="1:20" ht="15.75" customHeight="1" x14ac:dyDescent="0.3">
      <c r="A14" s="227" t="s">
        <v>36</v>
      </c>
      <c r="B14" s="228"/>
      <c r="C14" s="229"/>
      <c r="D14" s="38">
        <f>'Մ-1-ին կիս.'!D14+'Մ-2-րդ կիս.'!D14</f>
        <v>6</v>
      </c>
      <c r="E14" s="38">
        <f>'Մ-1-ին կիս.'!E14+'Մ-2-րդ կիս.'!E14</f>
        <v>4</v>
      </c>
      <c r="F14" s="38">
        <f>'Մ-1-ին կիս.'!F14+'Մ-2-րդ կիս.'!F14</f>
        <v>35</v>
      </c>
      <c r="G14" s="225"/>
      <c r="H14" s="226"/>
      <c r="I14" s="225"/>
      <c r="J14" s="226"/>
      <c r="K14" s="106"/>
      <c r="L14" s="238"/>
      <c r="M14" s="244"/>
      <c r="N14" s="244"/>
      <c r="O14" s="244"/>
      <c r="P14" s="241"/>
      <c r="Q14" s="238"/>
      <c r="R14" s="241"/>
      <c r="S14" s="238"/>
      <c r="T14" s="241"/>
    </row>
    <row r="15" spans="1:20" ht="15.75" customHeight="1" x14ac:dyDescent="0.3">
      <c r="A15" s="227" t="s">
        <v>17</v>
      </c>
      <c r="B15" s="228"/>
      <c r="C15" s="229"/>
      <c r="D15" s="38">
        <f>'Մ-1-ին կիս.'!D15+'Մ-2-րդ կիս.'!D15</f>
        <v>20</v>
      </c>
      <c r="E15" s="38">
        <f>'Մ-1-ին կիս.'!E15+'Մ-2-րդ կիս.'!E15</f>
        <v>21</v>
      </c>
      <c r="F15" s="38">
        <f>'Մ-1-ին կիս.'!F15+'Մ-2-րդ կիս.'!F15</f>
        <v>82</v>
      </c>
      <c r="G15" s="225"/>
      <c r="H15" s="226"/>
      <c r="I15" s="225"/>
      <c r="J15" s="226"/>
      <c r="K15" s="106"/>
      <c r="L15" s="238"/>
      <c r="M15" s="244"/>
      <c r="N15" s="244"/>
      <c r="O15" s="244"/>
      <c r="P15" s="241"/>
      <c r="Q15" s="238"/>
      <c r="R15" s="241"/>
      <c r="S15" s="238"/>
      <c r="T15" s="241"/>
    </row>
    <row r="16" spans="1:20" ht="15.75" customHeight="1" x14ac:dyDescent="0.3">
      <c r="A16" s="227" t="s">
        <v>37</v>
      </c>
      <c r="B16" s="228"/>
      <c r="C16" s="229"/>
      <c r="D16" s="38">
        <f>'Մ-1-ին կիս.'!D16+'Մ-2-րդ կիս.'!D16</f>
        <v>46</v>
      </c>
      <c r="E16" s="50"/>
      <c r="F16" s="102"/>
      <c r="G16" s="225"/>
      <c r="H16" s="226"/>
      <c r="I16" s="225"/>
      <c r="J16" s="226"/>
      <c r="K16" s="106"/>
      <c r="L16" s="238"/>
      <c r="M16" s="244"/>
      <c r="N16" s="244"/>
      <c r="O16" s="244"/>
      <c r="P16" s="241"/>
      <c r="Q16" s="238"/>
      <c r="R16" s="241"/>
      <c r="S16" s="238"/>
      <c r="T16" s="241"/>
    </row>
    <row r="17" spans="1:20" ht="15.75" customHeight="1" x14ac:dyDescent="0.3">
      <c r="A17" s="227" t="s">
        <v>34</v>
      </c>
      <c r="B17" s="228"/>
      <c r="C17" s="229"/>
      <c r="D17" s="38">
        <f>'Մ-1-ին կիս.'!D17+'Մ-2-րդ կիս.'!D17</f>
        <v>29</v>
      </c>
      <c r="E17" s="50"/>
      <c r="F17" s="102"/>
      <c r="G17" s="225"/>
      <c r="H17" s="226"/>
      <c r="I17" s="225"/>
      <c r="J17" s="226"/>
      <c r="K17" s="106"/>
      <c r="L17" s="238"/>
      <c r="M17" s="244"/>
      <c r="N17" s="244"/>
      <c r="O17" s="244"/>
      <c r="P17" s="241"/>
      <c r="Q17" s="238"/>
      <c r="R17" s="241"/>
      <c r="S17" s="238"/>
      <c r="T17" s="241"/>
    </row>
    <row r="18" spans="1:20" ht="15.75" customHeight="1" x14ac:dyDescent="0.3">
      <c r="A18" s="227" t="s">
        <v>35</v>
      </c>
      <c r="B18" s="228"/>
      <c r="C18" s="229"/>
      <c r="D18" s="38">
        <f>'Մ-1-ին կիս.'!D18+'Մ-2-րդ կիս.'!D18</f>
        <v>461</v>
      </c>
      <c r="E18" s="50"/>
      <c r="F18" s="102"/>
      <c r="G18" s="225"/>
      <c r="H18" s="226"/>
      <c r="I18" s="225"/>
      <c r="J18" s="226"/>
      <c r="K18" s="106"/>
      <c r="L18" s="238"/>
      <c r="M18" s="244"/>
      <c r="N18" s="244"/>
      <c r="O18" s="244"/>
      <c r="P18" s="241"/>
      <c r="Q18" s="238"/>
      <c r="R18" s="241"/>
      <c r="S18" s="238"/>
      <c r="T18" s="241"/>
    </row>
    <row r="19" spans="1:20" ht="15.75" customHeight="1" x14ac:dyDescent="0.3">
      <c r="A19" s="227" t="s">
        <v>28</v>
      </c>
      <c r="B19" s="228"/>
      <c r="C19" s="229"/>
      <c r="D19" s="38">
        <f>'Մ-1-ին կիս.'!D19+'Մ-2-րդ կիս.'!D19</f>
        <v>487</v>
      </c>
      <c r="E19" s="50"/>
      <c r="F19" s="102"/>
      <c r="G19" s="225"/>
      <c r="H19" s="226"/>
      <c r="I19" s="225"/>
      <c r="J19" s="226"/>
      <c r="K19" s="106"/>
      <c r="L19" s="238"/>
      <c r="M19" s="244"/>
      <c r="N19" s="244"/>
      <c r="O19" s="244"/>
      <c r="P19" s="241"/>
      <c r="Q19" s="238"/>
      <c r="R19" s="241"/>
      <c r="S19" s="238"/>
      <c r="T19" s="241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4587</v>
      </c>
      <c r="E20" s="50"/>
      <c r="F20" s="102"/>
      <c r="G20" s="225"/>
      <c r="H20" s="226"/>
      <c r="I20" s="225"/>
      <c r="J20" s="226"/>
      <c r="K20" s="106"/>
      <c r="L20" s="238"/>
      <c r="M20" s="244"/>
      <c r="N20" s="244"/>
      <c r="O20" s="244"/>
      <c r="P20" s="241"/>
      <c r="Q20" s="238"/>
      <c r="R20" s="241"/>
      <c r="S20" s="238"/>
      <c r="T20" s="241"/>
    </row>
    <row r="21" spans="1:20" ht="15.75" customHeight="1" x14ac:dyDescent="0.3">
      <c r="A21" s="227" t="s">
        <v>30</v>
      </c>
      <c r="B21" s="228"/>
      <c r="C21" s="378"/>
      <c r="D21" s="38">
        <f>'Մ-1-ին կիս.'!D21+'Մ-2-րդ կիս.'!D21</f>
        <v>4905</v>
      </c>
      <c r="E21" s="50"/>
      <c r="F21" s="102"/>
      <c r="G21" s="225"/>
      <c r="H21" s="226"/>
      <c r="I21" s="225"/>
      <c r="J21" s="226"/>
      <c r="K21" s="106"/>
      <c r="L21" s="238"/>
      <c r="M21" s="244"/>
      <c r="N21" s="244"/>
      <c r="O21" s="244"/>
      <c r="P21" s="241"/>
      <c r="Q21" s="238"/>
      <c r="R21" s="241"/>
      <c r="S21" s="238"/>
      <c r="T21" s="241"/>
    </row>
    <row r="22" spans="1:20" ht="15.75" customHeight="1" x14ac:dyDescent="0.3">
      <c r="A22" s="227" t="s">
        <v>40</v>
      </c>
      <c r="B22" s="228"/>
      <c r="C22" s="378"/>
      <c r="D22" s="38">
        <f>'Մ-1-ին կիս.'!D22+'Մ-2-րդ կիս.'!D22</f>
        <v>2150</v>
      </c>
      <c r="E22" s="50"/>
      <c r="F22" s="102"/>
      <c r="G22" s="225"/>
      <c r="H22" s="226"/>
      <c r="I22" s="225"/>
      <c r="J22" s="226"/>
      <c r="K22" s="106"/>
      <c r="L22" s="238"/>
      <c r="M22" s="244"/>
      <c r="N22" s="244"/>
      <c r="O22" s="244"/>
      <c r="P22" s="241"/>
      <c r="Q22" s="238"/>
      <c r="R22" s="241"/>
      <c r="S22" s="238"/>
      <c r="T22" s="241"/>
    </row>
    <row r="23" spans="1:20" ht="15.75" customHeight="1" x14ac:dyDescent="0.3">
      <c r="A23" s="227" t="s">
        <v>41</v>
      </c>
      <c r="B23" s="228"/>
      <c r="C23" s="378"/>
      <c r="D23" s="38">
        <f>'Մ-1-ին կիս.'!D23+'Մ-2-րդ կիս.'!D23</f>
        <v>980</v>
      </c>
      <c r="E23" s="50"/>
      <c r="F23" s="102"/>
      <c r="G23" s="225"/>
      <c r="H23" s="226"/>
      <c r="I23" s="225"/>
      <c r="J23" s="226"/>
      <c r="K23" s="106"/>
      <c r="L23" s="238"/>
      <c r="M23" s="244"/>
      <c r="N23" s="244"/>
      <c r="O23" s="244"/>
      <c r="P23" s="241"/>
      <c r="Q23" s="238"/>
      <c r="R23" s="241"/>
      <c r="S23" s="238"/>
      <c r="T23" s="241"/>
    </row>
    <row r="24" spans="1:20" ht="15.75" customHeight="1" x14ac:dyDescent="0.3">
      <c r="A24" s="227" t="s">
        <v>42</v>
      </c>
      <c r="B24" s="228"/>
      <c r="C24" s="378"/>
      <c r="D24" s="38">
        <f>'Մ-1-ին կիս.'!D24+'Մ-2-րդ կիս.'!D24</f>
        <v>6164</v>
      </c>
      <c r="E24" s="50"/>
      <c r="F24" s="102"/>
      <c r="G24" s="225"/>
      <c r="H24" s="226"/>
      <c r="I24" s="225"/>
      <c r="J24" s="226"/>
      <c r="K24" s="106"/>
      <c r="L24" s="238"/>
      <c r="M24" s="244"/>
      <c r="N24" s="244"/>
      <c r="O24" s="244"/>
      <c r="P24" s="241"/>
      <c r="Q24" s="238"/>
      <c r="R24" s="241"/>
      <c r="S24" s="238"/>
      <c r="T24" s="241"/>
    </row>
    <row r="25" spans="1:20" ht="15.75" customHeight="1" x14ac:dyDescent="0.3">
      <c r="A25" s="227" t="s">
        <v>43</v>
      </c>
      <c r="B25" s="228"/>
      <c r="C25" s="378"/>
      <c r="D25" s="38">
        <f>'Մ-1-ին կիս.'!D25+'Մ-2-րդ կիս.'!D25</f>
        <v>330</v>
      </c>
      <c r="E25" s="51"/>
      <c r="F25" s="102"/>
      <c r="G25" s="225"/>
      <c r="H25" s="226"/>
      <c r="I25" s="225"/>
      <c r="J25" s="226"/>
      <c r="K25" s="106"/>
      <c r="L25" s="239"/>
      <c r="M25" s="245"/>
      <c r="N25" s="245"/>
      <c r="O25" s="245"/>
      <c r="P25" s="242"/>
      <c r="Q25" s="239"/>
      <c r="R25" s="242"/>
      <c r="S25" s="239"/>
      <c r="T25" s="242"/>
    </row>
    <row r="26" spans="1:20" ht="27" customHeight="1" x14ac:dyDescent="0.3">
      <c r="A26" s="294"/>
      <c r="B26" s="295"/>
      <c r="C26" s="296"/>
      <c r="D26" s="297"/>
      <c r="E26" s="298"/>
      <c r="F26" s="298"/>
      <c r="G26" s="298"/>
      <c r="H26" s="299"/>
      <c r="I26" s="57"/>
      <c r="J26" s="57"/>
      <c r="K26" s="57"/>
      <c r="L26" s="285"/>
      <c r="M26" s="286"/>
      <c r="N26" s="163"/>
      <c r="O26" s="12" t="s">
        <v>9</v>
      </c>
      <c r="P26" s="14" t="s">
        <v>87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30" t="s">
        <v>86</v>
      </c>
      <c r="B27" s="231"/>
      <c r="C27" s="9">
        <f>O27+P27</f>
        <v>15713</v>
      </c>
      <c r="D27" s="306"/>
      <c r="E27" s="292"/>
      <c r="F27" s="292"/>
      <c r="G27" s="292"/>
      <c r="H27" s="293"/>
      <c r="I27" s="98"/>
      <c r="J27" s="98"/>
      <c r="K27" s="98"/>
      <c r="L27" s="38">
        <f>'Մ-1-ին կիս.'!L27+'Մ-2-րդ կիս.'!L27</f>
        <v>1902</v>
      </c>
      <c r="M27" s="38">
        <f>'Մ-1-ին կիս.'!M27+'Մ-2-րդ կիս.'!M27</f>
        <v>51</v>
      </c>
      <c r="N27" s="38">
        <f>'Մ-1-ին կիս.'!N27+'Մ-2-րդ կիս.'!N27</f>
        <v>0</v>
      </c>
      <c r="O27" s="38">
        <f>'Մ-1-ին կիս.'!O27+'Մ-2-րդ կիս.'!O27</f>
        <v>13093</v>
      </c>
      <c r="P27" s="38">
        <f>'Մ-1-ին կիս.'!P27+'Մ-2-րդ կիս.'!P27</f>
        <v>2620</v>
      </c>
      <c r="Q27" s="48"/>
      <c r="R27" s="52"/>
      <c r="S27" s="237"/>
      <c r="T27" s="240"/>
    </row>
    <row r="28" spans="1:20" ht="49.5" customHeight="1" x14ac:dyDescent="0.3">
      <c r="A28" s="287" t="s">
        <v>88</v>
      </c>
      <c r="B28" s="288"/>
      <c r="C28" s="9">
        <f>L28+M28+Q28+E9+F9+G8+I8+K8</f>
        <v>40576</v>
      </c>
      <c r="D28" s="289"/>
      <c r="E28" s="290"/>
      <c r="F28" s="290"/>
      <c r="G28" s="290"/>
      <c r="H28" s="291"/>
      <c r="I28" s="98"/>
      <c r="J28" s="98"/>
      <c r="K28" s="98"/>
      <c r="L28" s="38">
        <f>'Մ-1-ին կիս.'!L28+'Մ-2-րդ կիս.'!L28</f>
        <v>7723</v>
      </c>
      <c r="M28" s="38">
        <f>'Մ-1-ին կիս.'!M28+'Մ-2-րդ կիս.'!M28</f>
        <v>266</v>
      </c>
      <c r="N28" s="38">
        <f>'Մ-1-ին կիս.'!N28+'Մ-2-րդ կիս.'!N28</f>
        <v>52</v>
      </c>
      <c r="O28" s="292"/>
      <c r="P28" s="293"/>
      <c r="Q28" s="38">
        <f>'Մ-1-ին կիս.'!Q28+'Մ-2-րդ կիս.'!Q28</f>
        <v>31242</v>
      </c>
      <c r="R28" s="38">
        <f>'Մ-1-ին կիս.'!R28+'Մ-2-րդ կիս.'!R28</f>
        <v>526</v>
      </c>
      <c r="S28" s="238"/>
      <c r="T28" s="242"/>
    </row>
    <row r="29" spans="1:20" ht="26.25" customHeight="1" x14ac:dyDescent="0.3">
      <c r="A29" s="230" t="s">
        <v>7</v>
      </c>
      <c r="B29" s="231"/>
      <c r="C29" s="9">
        <f>L29+Q29+R29</f>
        <v>3553</v>
      </c>
      <c r="D29" s="306"/>
      <c r="E29" s="292"/>
      <c r="F29" s="292"/>
      <c r="G29" s="292"/>
      <c r="H29" s="293"/>
      <c r="I29" s="98"/>
      <c r="J29" s="98"/>
      <c r="K29" s="98"/>
      <c r="L29" s="38">
        <f>'Մ-1-ին կիս.'!L29+'Մ-2-րդ կիս.'!L29</f>
        <v>596</v>
      </c>
      <c r="M29" s="303"/>
      <c r="N29" s="304"/>
      <c r="O29" s="304"/>
      <c r="P29" s="305"/>
      <c r="Q29" s="38">
        <f>'Մ-1-ին կիս.'!Q29+'Մ-2-րդ կիս.'!Q29</f>
        <v>2749</v>
      </c>
      <c r="R29" s="38">
        <f>'Մ-1-ին կիս.'!R29+'Մ-2-րդ կիս.'!R29</f>
        <v>208</v>
      </c>
      <c r="S29" s="238"/>
      <c r="T29" s="40">
        <f>'Մ-1-ին կիս.'!T29+'Մ-2-րդ կիս.'!T29</f>
        <v>2021</v>
      </c>
    </row>
    <row r="30" spans="1:20" ht="34.5" customHeight="1" thickBot="1" x14ac:dyDescent="0.35">
      <c r="A30" s="287" t="s">
        <v>8</v>
      </c>
      <c r="B30" s="288"/>
      <c r="C30" s="9"/>
      <c r="D30" s="306"/>
      <c r="E30" s="292"/>
      <c r="F30" s="292"/>
      <c r="G30" s="292"/>
      <c r="H30" s="293"/>
      <c r="I30" s="58"/>
      <c r="J30" s="58"/>
      <c r="K30" s="58"/>
      <c r="L30" s="386"/>
      <c r="M30" s="387"/>
      <c r="N30" s="387"/>
      <c r="O30" s="387"/>
      <c r="P30" s="388"/>
      <c r="Q30" s="99"/>
      <c r="R30" s="38">
        <f>'Մ-1-ին կիս.'!R30+'Մ-2-րդ կիս.'!R30</f>
        <v>318</v>
      </c>
      <c r="S30" s="239"/>
      <c r="T30" s="40">
        <f>'Մ-1-ին կիս.'!T30+'Մ-2-րդ կիս.'!T30</f>
        <v>3082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5"/>
      <c r="O31" s="99"/>
      <c r="P31" s="99"/>
      <c r="Q31" s="99"/>
      <c r="R31" s="100"/>
      <c r="S31" s="40">
        <f>'Մ-1-ին կիս.'!S31+'Մ-2-րդ կիս.'!S31</f>
        <v>15431</v>
      </c>
      <c r="T31" s="40">
        <f>T29+T30</f>
        <v>5103</v>
      </c>
    </row>
    <row r="32" spans="1:20" ht="29.25" customHeight="1" x14ac:dyDescent="0.3">
      <c r="A32" s="287" t="s">
        <v>85</v>
      </c>
      <c r="B32" s="288"/>
      <c r="C32" s="191">
        <f>L32+Q32</f>
        <v>229</v>
      </c>
      <c r="D32" s="292"/>
      <c r="E32" s="292"/>
      <c r="F32" s="292"/>
      <c r="G32" s="292"/>
      <c r="H32" s="292"/>
      <c r="I32" s="292"/>
      <c r="J32" s="292"/>
      <c r="K32" s="292"/>
      <c r="L32" s="400">
        <f>'Մ-1-ին կիս.'!L32:M32+'Մ-2-րդ կիս.'!L32:M32</f>
        <v>123</v>
      </c>
      <c r="M32" s="400"/>
      <c r="N32" s="401"/>
      <c r="O32" s="215"/>
      <c r="P32" s="215"/>
      <c r="Q32" s="198">
        <f>'Մ-1-ին կիս.'!Q32+'Մ-2-րդ կիս.'!Q32</f>
        <v>106</v>
      </c>
      <c r="R32" s="192"/>
      <c r="S32" s="192"/>
      <c r="T32" s="192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28" t="s">
        <v>14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30"/>
      <c r="L34" s="375" t="s">
        <v>15</v>
      </c>
      <c r="M34" s="375"/>
      <c r="N34" s="375" t="s">
        <v>16</v>
      </c>
      <c r="O34" s="375"/>
      <c r="P34" s="402"/>
      <c r="Q34" s="402"/>
      <c r="R34" s="402"/>
      <c r="S34" s="402"/>
      <c r="T34" s="402"/>
    </row>
    <row r="35" spans="1:20" ht="15.75" customHeight="1" x14ac:dyDescent="0.3">
      <c r="A35" s="10">
        <v>1</v>
      </c>
      <c r="B35" s="157" t="s">
        <v>25</v>
      </c>
      <c r="C35" s="158"/>
      <c r="D35" s="158"/>
      <c r="E35" s="158"/>
      <c r="F35" s="158"/>
      <c r="G35" s="158"/>
      <c r="H35" s="158"/>
      <c r="I35" s="158"/>
      <c r="J35" s="158"/>
      <c r="K35" s="159"/>
      <c r="L35" s="374">
        <f>'Մ-1-ին կիս.'!L35:M35+'Մ-2-րդ կիս.'!L35:M35</f>
        <v>5</v>
      </c>
      <c r="M35" s="374"/>
      <c r="N35" s="374">
        <f>'Մ-1-ին կիս.'!N35:O35+'Մ-2-րդ կիս.'!N35:O35</f>
        <v>5</v>
      </c>
      <c r="O35" s="374"/>
      <c r="P35" s="402"/>
      <c r="Q35" s="402"/>
      <c r="R35" s="402"/>
      <c r="S35" s="402"/>
      <c r="T35" s="402"/>
    </row>
    <row r="36" spans="1:20" ht="16.5" customHeight="1" x14ac:dyDescent="0.3">
      <c r="A36" s="10">
        <v>2</v>
      </c>
      <c r="B36" s="157" t="s">
        <v>26</v>
      </c>
      <c r="C36" s="158"/>
      <c r="D36" s="158"/>
      <c r="E36" s="158"/>
      <c r="F36" s="158"/>
      <c r="G36" s="158"/>
      <c r="H36" s="158"/>
      <c r="I36" s="158"/>
      <c r="J36" s="158"/>
      <c r="K36" s="159"/>
      <c r="L36" s="374">
        <f>'Մ-1-ին կիս.'!L36:M36+'Մ-2-րդ կիս.'!L36:M36</f>
        <v>33</v>
      </c>
      <c r="M36" s="374"/>
      <c r="N36" s="374">
        <f>'Մ-1-ին կիս.'!N36:O36+'Մ-2-րդ կիս.'!N36:O36</f>
        <v>75</v>
      </c>
      <c r="O36" s="374"/>
      <c r="P36" s="402"/>
      <c r="Q36" s="402"/>
      <c r="R36" s="402"/>
      <c r="S36" s="402"/>
      <c r="T36" s="402"/>
    </row>
    <row r="37" spans="1:20" ht="16.5" customHeight="1" thickBot="1" x14ac:dyDescent="0.35">
      <c r="A37" s="11">
        <v>3</v>
      </c>
      <c r="B37" s="160" t="s">
        <v>96</v>
      </c>
      <c r="C37" s="161"/>
      <c r="D37" s="161"/>
      <c r="E37" s="161"/>
      <c r="F37" s="161"/>
      <c r="G37" s="161"/>
      <c r="H37" s="161"/>
      <c r="I37" s="161"/>
      <c r="J37" s="161"/>
      <c r="K37" s="162"/>
      <c r="L37" s="374">
        <f>'Մ-1-ին կիս.'!L37:M37+'Մ-2-րդ կիս.'!L37:M37</f>
        <v>1</v>
      </c>
      <c r="M37" s="374"/>
      <c r="N37" s="374">
        <f>'Մ-1-ին կիս.'!N37:O37+'Մ-2-րդ կիս.'!N37:O37</f>
        <v>2</v>
      </c>
      <c r="O37" s="374"/>
      <c r="P37" s="402"/>
      <c r="Q37" s="402"/>
      <c r="R37" s="402"/>
      <c r="S37" s="402"/>
      <c r="T37" s="40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A10:C10"/>
    <mergeCell ref="C8:C9"/>
    <mergeCell ref="A5:B9"/>
    <mergeCell ref="C5:C7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2023</vt:lpstr>
      <vt:lpstr>'Մ-01'!Print_Area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Hasmik.Nersisyan</cp:lastModifiedBy>
  <cp:lastPrinted>2024-01-05T09:03:39Z</cp:lastPrinted>
  <dcterms:created xsi:type="dcterms:W3CDTF">2016-05-05T10:39:40Z</dcterms:created>
  <dcterms:modified xsi:type="dcterms:W3CDTF">2024-01-11T05:18:02Z</dcterms:modified>
</cp:coreProperties>
</file>