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80" windowWidth="24240" windowHeight="10350" tabRatio="650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3" l="1"/>
  <c r="E19" i="13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4" i="19" s="1"/>
  <c r="E5" i="17"/>
  <c r="E6" i="17"/>
  <c r="E7" i="17"/>
  <c r="E8" i="17"/>
  <c r="E8" i="19" s="1"/>
  <c r="E9" i="17"/>
  <c r="E10" i="17"/>
  <c r="E11" i="17"/>
  <c r="E12" i="17"/>
  <c r="E12" i="19" s="1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9" i="19" s="1"/>
  <c r="E17" i="14"/>
  <c r="E17" i="17" s="1"/>
  <c r="E17" i="19" s="1"/>
  <c r="E4" i="14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3" i="19" l="1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<sst xmlns="http://schemas.openxmlformats.org/spreadsheetml/2006/main" count="685" uniqueCount="230">
  <si>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</si>
  <si>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</si>
  <si>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</si>
  <si>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</si>
  <si>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</si>
  <si>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</si>
  <si>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</si>
  <si>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</si>
  <si>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</si>
  <si>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</si>
  <si>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</si>
  <si>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</si>
  <si>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</si>
  <si>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</si>
  <si>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</si>
  <si>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</si>
  <si>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</si>
  <si>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</si>
  <si>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</si>
  <si>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</si>
  <si>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</si>
  <si>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</si>
  <si>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</si>
  <si>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</si>
  <si>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</si>
  <si>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</si>
  <si>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</si>
  <si>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</si>
  <si>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</si>
  <si>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</si>
  <si>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</si>
  <si>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</si>
  <si>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</si>
  <si>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</si>
  <si>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</si>
  <si>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</si>
  <si>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</si>
  <si>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</si>
  <si>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</si>
  <si>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</si>
  <si>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</si>
  <si>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</si>
  <si>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</si>
  <si>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</si>
  <si>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</si>
  <si>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</si>
  <si>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</si>
  <si>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</si>
  <si>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</si>
  <si>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</si>
  <si>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</si>
  <si>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</si>
  <si>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</si>
  <si>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</si>
  <si>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</si>
  <si>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</si>
  <si>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</si>
  <si>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</si>
  <si>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</si>
  <si>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</si>
  <si>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</si>
  <si>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</si>
  <si>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</si>
  <si>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</si>
  <si>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</si>
  <si>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</si>
  <si>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</si>
  <si>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</si>
  <si>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</si>
  <si>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</si>
  <si>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</si>
  <si>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</si>
  <si>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</si>
  <si>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</si>
  <si>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</si>
  <si>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</si>
  <si>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</si>
  <si>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</si>
  <si>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</si>
  <si>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</si>
  <si>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</si>
  <si>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</si>
  <si>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</si>
  <si>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</si>
  <si>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</si>
  <si>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</si>
  <si>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</si>
  <si>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</si>
  <si>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</si>
  <si>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</si>
  <si>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</si>
  <si>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</si>
  <si>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</si>
  <si>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</si>
  <si>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</si>
  <si>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</si>
  <si>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</si>
  <si>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</si>
  <si>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</si>
  <si>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</si>
  <si>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</si>
  <si>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</si>
  <si>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</si>
  <si>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</si>
  <si>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</si>
  <si>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</si>
  <si>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</si>
  <si>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</si>
  <si>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</si>
  <si>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</si>
  <si>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</si>
  <si>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</si>
  <si>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</si>
  <si>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</si>
  <si>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</si>
  <si>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</si>
  <si>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</si>
  <si>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</si>
  <si>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</si>
  <si>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</si>
  <si>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</si>
  <si>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</si>
  <si>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</si>
  <si>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</si>
  <si>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</si>
  <si>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</si>
  <si>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</si>
  <si>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</si>
  <si>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</si>
  <si>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</si>
  <si>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</si>
  <si>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և ներքին փաստաթղթերի ընդհանուր քանակ,  որից ներքին՝ 0</t>
  </si>
  <si>
    <t xml:space="preserve">Ամրագրված ժամկետներ, որից՝ - 0 հսկողական փաստաթղթեր </t>
  </si>
  <si>
    <t>ՀՀ վարչապետի աշխատակազմից ստացված փաստաթղթեր, որից՝ - 0 վարչապետի հանձնարարականներ</t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</si>
  <si>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</si>
  <si>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</si>
  <si>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0 - իրավական ակտի նախագիծ      </t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</si>
  <si>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</si>
  <si>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 իրավական  ակտի նախագիծ   </t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</si>
  <si>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</si>
  <si>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</si>
  <si>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t xml:space="preserve">Գրություններ, որից՝ 0-օրենսդրական ակտի նախագիծ      </t>
  </si>
  <si>
    <t>Պաշտոնական գրություններ, որից՝ 0-օրենսդրական  ակտի նախագիծ</t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</si>
  <si>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</si>
  <si>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</si>
  <si>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</si>
  <si>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- 0 օրենսդրական  ակտի նախագիծ </t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</si>
  <si>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</si>
  <si>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</si>
  <si>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</si>
  <si>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t>Գրություններ,  որից՝ 0 -օրենսդրական ակտի նախագիծ</t>
  </si>
  <si>
    <t>ՀՀ վարչապետի աշխատակազմից ստացված փաստաթղթեր, որից՝ 0 վարչապետի հանձնարարական</t>
  </si>
  <si>
    <t xml:space="preserve">Պաշտոնական գրություններ, որից՝   - 0 օրենսդրական  ակտի նախագիծ 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</si>
  <si>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</si>
  <si>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0-օրենսդրական ակտի նախագիծ</t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</si>
  <si>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</si>
  <si>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</si>
  <si>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</si>
  <si>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</si>
  <si>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 xml:space="preserve">Պաշտոնական գրություններ, որից՝ 0 օրենսդրական  ակտի նախագիծ </t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</si>
  <si>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</si>
  <si>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</si>
  <si>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</si>
  <si>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-0 հսկողական փաստաթղթեր </t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</si>
  <si>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</si>
  <si>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</si>
  <si>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</si>
  <si>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</si>
  <si>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</si>
  <si>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Պաշտոնական գրություններ, որից՝ - 0 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</si>
  <si>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</si>
  <si>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</si>
  <si>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</si>
  <si>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</si>
  <si>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</si>
  <si>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</si>
  <si>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</si>
  <si>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</si>
  <si>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</si>
  <si>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</si>
  <si>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</si>
  <si>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</si>
  <si>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</si>
  <si>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</si>
  <si>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</si>
  <si>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</si>
  <si>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</si>
  <si>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</si>
  <si>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</si>
  <si>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</si>
  <si>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</si>
  <si>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</si>
  <si>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</si>
  <si>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t>Մտից փաստաթղթերի ընդհանուր քանակ, որից ներքին՝  0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</si>
  <si>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</si>
  <si>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</si>
  <si>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0  վարչապետի հանձնարարական</t>
  </si>
  <si>
    <t>Գրություններ, որից՝ 0 օրենսդրական ակտի նախագիծ</t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</si>
  <si>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</si>
  <si>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</si>
  <si>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</si>
  <si>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</si>
  <si>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</si>
  <si>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</si>
  <si>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</si>
  <si>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</si>
  <si>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</si>
  <si>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</si>
  <si>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</si>
  <si>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</si>
  <si>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</si>
  <si>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</si>
  <si>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</si>
  <si>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</si>
  <si>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</si>
  <si>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</si>
  <si>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</si>
  <si>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</si>
  <si>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</si>
  <si>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</si>
  <si>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 xml:space="preserve">Ամրագրված ժամկետներ, որից՝ -489 հսկողական փաստաթղթեր </t>
  </si>
  <si>
    <t>ՀՀ վարչապետի աշխատակազմից ստացված փաստաթղթեր, որից՝ - 3 վարչապետի հանձնարարականներ</t>
  </si>
  <si>
    <t xml:space="preserve">Պաշտոնական գրություններ, որից՝ 75 իրավական նախագիծ    </t>
  </si>
  <si>
    <t>Պաշտոնական գրություններ, որից՝ 75 օրենսդրական ակտի նախագիծ</t>
  </si>
  <si>
    <t>Մտից և ներքին փաստաթղթերի ընդհանուր քանակ,  որից ներքին՝  1468</t>
  </si>
  <si>
    <t>Գրություններ, որից՝  35-օրենսդրական ակտի նախագիծ</t>
  </si>
  <si>
    <t>Մտից փաստաթղթերի ընդհանուր քանակ, որից ներքին՝ 1468</t>
  </si>
  <si>
    <t>Մտից փաստաթղթերի ընդհանուր քանակ, որից ներքին՝  1468</t>
  </si>
  <si>
    <t>Գրություններ, որից՝  35 - օրենսդրական ակտի նախագիծ</t>
  </si>
  <si>
    <t>Գրություններ, որից՝ 35- օրենսդրական ակտի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</si>
</sst>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view="pageBreakPreview" topLeftCell="A7" zoomScale="124" zoomScaleSheetLayoutView="124" workbookViewId="0">
      <selection activeCell="F17" sqref="F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224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218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7" t="s">
        <v>63</v>
      </c>
      <c r="C13" s="7">
        <v>1385</v>
      </c>
      <c r="D13" s="67" t="s">
        <v>220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7" t="s">
        <v>58</v>
      </c>
      <c r="C14" s="7">
        <v>336</v>
      </c>
      <c r="D14" s="67" t="s">
        <v>221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219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zoomScale="112" zoomScaleNormal="112" workbookViewId="0">
      <selection activeCell="E17" sqref="E1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135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131</v>
      </c>
      <c r="E3" s="4"/>
      <c r="F3" s="30" t="str">
        <f t="shared" ref="F3:F9" si="0">IF(G3=0,"Անփոփոխ",IF(G3&gt;0,"Աճել է","Նվազել է"))</f>
        <v>Նվազել է</v>
      </c>
      <c r="G3" s="22">
        <f t="shared" ref="G3:G14" si="1">E3-C3</f>
        <v>-5856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136</v>
      </c>
      <c r="E4" s="7"/>
      <c r="F4" s="23" t="str">
        <f t="shared" si="0"/>
        <v>Նվազել է</v>
      </c>
      <c r="G4" s="23">
        <f t="shared" si="1"/>
        <v>-2569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/>
      <c r="F5" s="59" t="str">
        <f t="shared" si="0"/>
        <v>Նվազել է</v>
      </c>
      <c r="G5" s="59">
        <f t="shared" si="1"/>
        <v>-1815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/>
      <c r="F6" s="54" t="str">
        <f t="shared" si="0"/>
        <v>Նվազել է</v>
      </c>
      <c r="G6" s="54">
        <f t="shared" si="1"/>
        <v>-1472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/>
      <c r="F7" s="22" t="str">
        <f t="shared" si="0"/>
        <v>Նվազել է</v>
      </c>
      <c r="G7" s="22">
        <f t="shared" si="1"/>
        <v>-732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/>
      <c r="F8" s="23" t="str">
        <f t="shared" si="0"/>
        <v>Նվազել է</v>
      </c>
      <c r="G8" s="23">
        <f t="shared" si="1"/>
        <v>-740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/>
      <c r="F9" s="23" t="str">
        <f t="shared" si="0"/>
        <v>Նվազել է</v>
      </c>
      <c r="G9" s="23">
        <f t="shared" si="1"/>
        <v>-1039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-163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-740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/>
      <c r="F12" s="23" t="str">
        <f t="shared" si="2"/>
        <v>Նվազել է</v>
      </c>
      <c r="G12" s="23">
        <f t="shared" si="1"/>
        <v>-299</v>
      </c>
    </row>
    <row r="13" spans="1:7" ht="32.25" customHeight="1" x14ac:dyDescent="0.25">
      <c r="A13" s="41">
        <v>6</v>
      </c>
      <c r="B13" s="67" t="s">
        <v>62</v>
      </c>
      <c r="C13" s="7">
        <v>1671</v>
      </c>
      <c r="D13" s="67" t="s">
        <v>132</v>
      </c>
      <c r="E13" s="7"/>
      <c r="F13" s="23" t="str">
        <f t="shared" si="2"/>
        <v>Նվազել է</v>
      </c>
      <c r="G13" s="23">
        <f t="shared" si="1"/>
        <v>-1671</v>
      </c>
    </row>
    <row r="14" spans="1:7" ht="37.5" customHeight="1" x14ac:dyDescent="0.25">
      <c r="A14" s="35">
        <v>7</v>
      </c>
      <c r="B14" s="67" t="s">
        <v>61</v>
      </c>
      <c r="C14" s="7">
        <v>275</v>
      </c>
      <c r="D14" s="67" t="s">
        <v>133</v>
      </c>
      <c r="E14" s="7"/>
      <c r="F14" s="23" t="str">
        <f t="shared" si="2"/>
        <v>Նվազել է</v>
      </c>
      <c r="G14" s="23">
        <f t="shared" si="1"/>
        <v>-275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137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/>
      <c r="F17" s="22" t="str">
        <f t="shared" si="2"/>
        <v>Նվազել է</v>
      </c>
      <c r="G17" s="22">
        <f>E17-C17</f>
        <v>-2665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138</v>
      </c>
      <c r="E18" s="14"/>
      <c r="F18" s="23" t="str">
        <f t="shared" si="2"/>
        <v>Նվազել է</v>
      </c>
      <c r="G18" s="23">
        <f>E18-C18</f>
        <v>-1991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/>
      <c r="F19" s="23" t="str">
        <f t="shared" si="2"/>
        <v>Նվազել է</v>
      </c>
      <c r="G19" s="23">
        <f>E19-C19</f>
        <v>-674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10" workbookViewId="0">
      <selection activeCell="E23" sqref="E2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139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140</v>
      </c>
      <c r="E3" s="4"/>
      <c r="F3" s="61" t="str">
        <f t="shared" ref="F3:F9" si="0">IF(G3=0,"Անփոփոխ",IF(G3&gt;0,"Աճել է","Նվազել է"))</f>
        <v>Նվազել է</v>
      </c>
      <c r="G3" s="61">
        <f t="shared" ref="G3:G14" si="1">E3-C3</f>
        <v>-6852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141</v>
      </c>
      <c r="E4" s="7"/>
      <c r="F4" s="62" t="str">
        <f t="shared" si="0"/>
        <v>Նվազել է</v>
      </c>
      <c r="G4" s="62">
        <f t="shared" si="1"/>
        <v>-2914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/>
      <c r="F5" s="62" t="str">
        <f t="shared" si="0"/>
        <v>Նվազել է</v>
      </c>
      <c r="G5" s="62">
        <f t="shared" si="1"/>
        <v>-2089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/>
      <c r="F6" s="63" t="str">
        <f t="shared" si="0"/>
        <v>Նվազել է</v>
      </c>
      <c r="G6" s="62">
        <f t="shared" si="1"/>
        <v>-1849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/>
      <c r="F7" s="64" t="str">
        <f t="shared" si="0"/>
        <v>Նվազել է</v>
      </c>
      <c r="G7" s="62">
        <f t="shared" si="1"/>
        <v>-743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/>
      <c r="F8" s="62" t="str">
        <f t="shared" si="0"/>
        <v>Նվազել է</v>
      </c>
      <c r="G8" s="62">
        <f t="shared" si="1"/>
        <v>-1106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/>
      <c r="F9" s="62" t="str">
        <f t="shared" si="0"/>
        <v>Նվազել է</v>
      </c>
      <c r="G9" s="62">
        <f t="shared" si="1"/>
        <v>-1223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/>
      <c r="F10" s="62" t="str">
        <f>IF(G10=0,"Անփոփոխ",IF(G10&gt;0,"Աճել է","Նվազել է"))</f>
        <v>Նվազել է</v>
      </c>
      <c r="G10" s="62">
        <f t="shared" si="1"/>
        <v>-162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/>
      <c r="F11" s="62" t="str">
        <f t="shared" ref="F11:F19" si="2">IF(G11=0,"Անփոփոխ",IF(G11&gt;0,"Աճել է","Նվազել է"))</f>
        <v>Նվազել է</v>
      </c>
      <c r="G11" s="62">
        <f t="shared" si="1"/>
        <v>-1106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/>
      <c r="F12" s="62" t="str">
        <f t="shared" si="2"/>
        <v>Նվազել է</v>
      </c>
      <c r="G12" s="62">
        <f t="shared" si="1"/>
        <v>-117</v>
      </c>
    </row>
    <row r="13" spans="1:7" ht="35.25" customHeight="1" x14ac:dyDescent="0.25">
      <c r="A13" s="41">
        <v>6</v>
      </c>
      <c r="B13" s="67" t="s">
        <v>59</v>
      </c>
      <c r="C13" s="7">
        <v>1771</v>
      </c>
      <c r="D13" s="67" t="s">
        <v>132</v>
      </c>
      <c r="E13" s="7"/>
      <c r="F13" s="62" t="str">
        <f t="shared" si="2"/>
        <v>Նվազել է</v>
      </c>
      <c r="G13" s="62">
        <f t="shared" si="1"/>
        <v>-1771</v>
      </c>
    </row>
    <row r="14" spans="1:7" ht="36" customHeight="1" x14ac:dyDescent="0.25">
      <c r="A14" s="35">
        <v>7</v>
      </c>
      <c r="B14" s="67" t="s">
        <v>58</v>
      </c>
      <c r="C14" s="7">
        <v>280</v>
      </c>
      <c r="D14" s="67" t="s">
        <v>133</v>
      </c>
      <c r="E14" s="7"/>
      <c r="F14" s="62" t="str">
        <f t="shared" si="2"/>
        <v>Նվազել է</v>
      </c>
      <c r="G14" s="62">
        <f t="shared" si="1"/>
        <v>-280</v>
      </c>
    </row>
    <row r="15" spans="1:7" ht="26.25" customHeight="1" thickBot="1" x14ac:dyDescent="0.3">
      <c r="A15" s="46"/>
      <c r="B15" s="8"/>
      <c r="C15" s="9"/>
      <c r="D15" s="8"/>
      <c r="E15" s="9"/>
      <c r="F15" s="65"/>
      <c r="G15" s="66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/>
      <c r="F17" s="64" t="str">
        <f t="shared" si="2"/>
        <v>Նվազել է</v>
      </c>
      <c r="G17" s="64">
        <f>E17-C17</f>
        <v>-3003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142</v>
      </c>
      <c r="E18" s="14"/>
      <c r="F18" s="62" t="str">
        <f t="shared" si="2"/>
        <v>Նվազել է</v>
      </c>
      <c r="G18" s="62">
        <f>E18-C18</f>
        <v>-2296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/>
      <c r="F19" s="62" t="str">
        <f t="shared" si="2"/>
        <v>Նվազել է</v>
      </c>
      <c r="G19" s="62">
        <f>E19-C19</f>
        <v>-707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O17" sqref="O17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143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140</v>
      </c>
      <c r="E3" s="7"/>
      <c r="F3" s="30" t="str">
        <f t="shared" ref="F3:F9" si="0">IF(G3=0,"Անփոփոխ",IF(G3&gt;0,"Աճել է","Նվազել է"))</f>
        <v>Նվազել է</v>
      </c>
      <c r="G3" s="30">
        <f t="shared" ref="G3:G14" si="1">E3-C3</f>
        <v>-6158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144</v>
      </c>
      <c r="E4" s="7"/>
      <c r="F4" s="23" t="str">
        <f t="shared" si="0"/>
        <v>Նվազել է</v>
      </c>
      <c r="G4" s="23">
        <f t="shared" si="1"/>
        <v>-2762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/>
      <c r="F5" s="23" t="str">
        <f t="shared" si="0"/>
        <v>Նվազել է</v>
      </c>
      <c r="G5" s="23">
        <f t="shared" si="1"/>
        <v>-1863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/>
      <c r="F6" s="23" t="str">
        <f t="shared" si="0"/>
        <v>Նվազել է</v>
      </c>
      <c r="G6" s="23">
        <f t="shared" si="1"/>
        <v>-1533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/>
      <c r="F7" s="23" t="str">
        <f t="shared" si="0"/>
        <v>Նվազել է</v>
      </c>
      <c r="G7" s="23">
        <f t="shared" si="1"/>
        <v>-629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/>
      <c r="F8" s="23" t="str">
        <f t="shared" si="0"/>
        <v>Նվազել է</v>
      </c>
      <c r="G8" s="23">
        <f t="shared" si="1"/>
        <v>-904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/>
      <c r="F9" s="23" t="str">
        <f t="shared" si="0"/>
        <v>Նվազել է</v>
      </c>
      <c r="G9" s="23">
        <f t="shared" si="1"/>
        <v>-1140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-150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-904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/>
      <c r="F12" s="23" t="str">
        <f t="shared" si="2"/>
        <v>Նվազել է</v>
      </c>
      <c r="G12" s="23">
        <f t="shared" si="1"/>
        <v>-236</v>
      </c>
    </row>
    <row r="13" spans="1:7" ht="27.75" customHeight="1" x14ac:dyDescent="0.25">
      <c r="A13" s="35">
        <v>6</v>
      </c>
      <c r="B13" s="67" t="s">
        <v>56</v>
      </c>
      <c r="C13" s="7">
        <v>1593</v>
      </c>
      <c r="D13" s="67" t="s">
        <v>132</v>
      </c>
      <c r="E13" s="7"/>
      <c r="F13" s="23" t="str">
        <f t="shared" si="2"/>
        <v>Նվազել է</v>
      </c>
      <c r="G13" s="23">
        <f t="shared" si="1"/>
        <v>-1593</v>
      </c>
    </row>
    <row r="14" spans="1:7" ht="39.75" customHeight="1" x14ac:dyDescent="0.25">
      <c r="A14" s="35">
        <v>7</v>
      </c>
      <c r="B14" s="67" t="s">
        <v>55</v>
      </c>
      <c r="C14" s="7">
        <v>233</v>
      </c>
      <c r="D14" s="67" t="s">
        <v>133</v>
      </c>
      <c r="E14" s="7"/>
      <c r="F14" s="23" t="str">
        <f t="shared" si="2"/>
        <v>Նվազել է</v>
      </c>
      <c r="G14" s="23">
        <f t="shared" si="1"/>
        <v>-233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145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/>
      <c r="F17" s="22" t="str">
        <f t="shared" si="2"/>
        <v>Նվազել է</v>
      </c>
      <c r="G17" s="22">
        <f>E17-C17</f>
        <v>-2769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146</v>
      </c>
      <c r="E18" s="7"/>
      <c r="F18" s="23" t="str">
        <f t="shared" si="2"/>
        <v>Նվազել է</v>
      </c>
      <c r="G18" s="23">
        <f>E18-C18</f>
        <v>-2135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/>
      <c r="F19" s="23" t="str">
        <f t="shared" si="2"/>
        <v>Նվազել է</v>
      </c>
      <c r="G19" s="23">
        <f>E19-C19</f>
        <v>-634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0" workbookViewId="0">
      <selection activeCell="D18" sqref="D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148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149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-6277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150</v>
      </c>
      <c r="E4" s="7"/>
      <c r="F4" s="23" t="str">
        <f t="shared" si="0"/>
        <v>Նվազել է</v>
      </c>
      <c r="G4" s="23">
        <f t="shared" si="1"/>
        <v>-2701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/>
      <c r="F5" s="23" t="str">
        <f t="shared" si="0"/>
        <v>Նվազել է</v>
      </c>
      <c r="G5" s="23">
        <f t="shared" si="1"/>
        <v>-1745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/>
      <c r="F6" s="54" t="str">
        <f t="shared" si="0"/>
        <v>Նվազել է</v>
      </c>
      <c r="G6" s="54">
        <f t="shared" si="1"/>
        <v>-1831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/>
      <c r="F7" s="22" t="str">
        <f t="shared" si="0"/>
        <v>Նվազել է</v>
      </c>
      <c r="G7" s="22">
        <f t="shared" si="1"/>
        <v>-695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/>
      <c r="F8" s="23" t="str">
        <f t="shared" si="0"/>
        <v>Նվազել է</v>
      </c>
      <c r="G8" s="23">
        <f t="shared" si="1"/>
        <v>-1136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/>
      <c r="F9" s="23" t="str">
        <f t="shared" si="0"/>
        <v>Նվազել է</v>
      </c>
      <c r="G9" s="23">
        <f t="shared" si="1"/>
        <v>-1355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-161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-1136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/>
      <c r="F12" s="23" t="str">
        <f t="shared" si="2"/>
        <v>Նվազել է</v>
      </c>
      <c r="G12" s="23">
        <f t="shared" si="1"/>
        <v>-219</v>
      </c>
    </row>
    <row r="13" spans="1:7" ht="27" customHeight="1" x14ac:dyDescent="0.25">
      <c r="A13" s="35">
        <v>6</v>
      </c>
      <c r="B13" s="67" t="s">
        <v>53</v>
      </c>
      <c r="C13" s="7">
        <v>1665</v>
      </c>
      <c r="D13" s="67" t="s">
        <v>132</v>
      </c>
      <c r="E13" s="7"/>
      <c r="F13" s="23" t="str">
        <f t="shared" si="2"/>
        <v>Նվազել է</v>
      </c>
      <c r="G13" s="23">
        <f t="shared" si="1"/>
        <v>-1665</v>
      </c>
    </row>
    <row r="14" spans="1:7" ht="45" customHeight="1" x14ac:dyDescent="0.25">
      <c r="A14" s="35">
        <v>7</v>
      </c>
      <c r="B14" s="67" t="s">
        <v>52</v>
      </c>
      <c r="C14" s="7">
        <v>269</v>
      </c>
      <c r="D14" s="67" t="s">
        <v>151</v>
      </c>
      <c r="E14" s="7"/>
      <c r="F14" s="23" t="str">
        <f t="shared" si="2"/>
        <v>Նվազել է</v>
      </c>
      <c r="G14" s="23">
        <f t="shared" si="1"/>
        <v>-269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147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/>
      <c r="F17" s="22" t="str">
        <f t="shared" si="2"/>
        <v>Նվազել է</v>
      </c>
      <c r="G17" s="22">
        <f>E17-C17</f>
        <v>-2913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152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/>
      <c r="F19" s="23" t="str">
        <f t="shared" si="2"/>
        <v>Նվազել է</v>
      </c>
      <c r="G19" s="23">
        <f>E19-C19</f>
        <v>-703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8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153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149</v>
      </c>
      <c r="E3" s="15"/>
      <c r="F3" s="22" t="str">
        <f t="shared" ref="F3:F9" si="0">IF(G3=0,"Անփոփոխ",IF(G3&gt;0,"Աճել է","Նվազել է"))</f>
        <v>Նվազել է</v>
      </c>
      <c r="G3" s="69">
        <f t="shared" ref="G3:G14" si="1">E3-C3</f>
        <v>-6478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154</v>
      </c>
      <c r="E4" s="7"/>
      <c r="F4" s="23" t="str">
        <f t="shared" si="0"/>
        <v>Նվազել է</v>
      </c>
      <c r="G4" s="70">
        <f t="shared" si="1"/>
        <v>-2655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/>
      <c r="F5" s="59" t="str">
        <f t="shared" si="0"/>
        <v>Նվազել է</v>
      </c>
      <c r="G5" s="71">
        <f t="shared" si="1"/>
        <v>-1930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/>
      <c r="F6" s="23" t="str">
        <f t="shared" si="0"/>
        <v>Նվազել է</v>
      </c>
      <c r="G6" s="70">
        <f t="shared" si="1"/>
        <v>-1893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/>
      <c r="F7" s="23" t="str">
        <f t="shared" si="0"/>
        <v>Նվազել է</v>
      </c>
      <c r="G7" s="70">
        <f t="shared" si="1"/>
        <v>-799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/>
      <c r="F8" s="23" t="str">
        <f t="shared" si="0"/>
        <v>Նվազել է</v>
      </c>
      <c r="G8" s="70">
        <f t="shared" si="1"/>
        <v>-1094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/>
      <c r="F9" s="23" t="str">
        <f t="shared" si="0"/>
        <v>Նվազել է</v>
      </c>
      <c r="G9" s="70">
        <f t="shared" si="1"/>
        <v>-1334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70">
        <f t="shared" si="1"/>
        <v>-161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70">
        <f t="shared" si="1"/>
        <v>-1094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/>
      <c r="F12" s="23" t="str">
        <f t="shared" si="2"/>
        <v>Նվազել է</v>
      </c>
      <c r="G12" s="70">
        <f t="shared" si="1"/>
        <v>-240</v>
      </c>
    </row>
    <row r="13" spans="1:7" ht="27" customHeight="1" x14ac:dyDescent="0.25">
      <c r="A13" s="35">
        <v>6</v>
      </c>
      <c r="B13" s="67" t="s">
        <v>67</v>
      </c>
      <c r="C13" s="7">
        <v>1512</v>
      </c>
      <c r="D13" s="67" t="s">
        <v>132</v>
      </c>
      <c r="E13" s="7"/>
      <c r="F13" s="23" t="str">
        <f t="shared" si="2"/>
        <v>Նվազել է</v>
      </c>
      <c r="G13" s="70">
        <f t="shared" si="1"/>
        <v>-1512</v>
      </c>
    </row>
    <row r="14" spans="1:7" ht="36" customHeight="1" x14ac:dyDescent="0.25">
      <c r="A14" s="35">
        <v>7</v>
      </c>
      <c r="B14" s="67" t="s">
        <v>68</v>
      </c>
      <c r="C14" s="7">
        <v>270</v>
      </c>
      <c r="D14" s="67" t="s">
        <v>151</v>
      </c>
      <c r="E14" s="7"/>
      <c r="F14" s="23" t="str">
        <f t="shared" si="2"/>
        <v>Նվազել է</v>
      </c>
      <c r="G14" s="70">
        <f t="shared" si="1"/>
        <v>-270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72"/>
    </row>
    <row r="16" spans="1:7" ht="42" customHeight="1" thickBot="1" x14ac:dyDescent="0.3">
      <c r="A16" s="50"/>
      <c r="B16" s="75" t="s">
        <v>28</v>
      </c>
      <c r="C16" s="75"/>
      <c r="D16" s="75" t="s">
        <v>155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/>
      <c r="F17" s="22" t="str">
        <f t="shared" si="2"/>
        <v>Նվազել է</v>
      </c>
      <c r="G17" s="69">
        <f>E17-C17</f>
        <v>-2842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156</v>
      </c>
      <c r="E18" s="7"/>
      <c r="F18" s="23" t="str">
        <f t="shared" si="2"/>
        <v>Նվազել է</v>
      </c>
      <c r="G18" s="70">
        <f>E18-C18</f>
        <v>-2105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/>
      <c r="F19" s="23" t="str">
        <f t="shared" si="2"/>
        <v>Նվազել է</v>
      </c>
      <c r="G19" s="70">
        <f>E19-C19</f>
        <v>-737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0" zoomScaleSheetLayoutView="80" workbookViewId="0">
      <selection activeCell="P16" sqref="P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157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140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-6141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158</v>
      </c>
      <c r="E4" s="7"/>
      <c r="F4" s="23" t="str">
        <f t="shared" si="0"/>
        <v>Նվազել է</v>
      </c>
      <c r="G4" s="23">
        <f t="shared" si="1"/>
        <v>-2576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/>
      <c r="F5" s="23" t="str">
        <f t="shared" si="0"/>
        <v>Նվազել է</v>
      </c>
      <c r="G5" s="23">
        <f t="shared" si="1"/>
        <v>-1792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/>
      <c r="F6" s="23" t="str">
        <f t="shared" si="0"/>
        <v>Նվազել է</v>
      </c>
      <c r="G6" s="23">
        <f t="shared" si="1"/>
        <v>-1773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/>
      <c r="F7" s="23" t="str">
        <f t="shared" si="0"/>
        <v>Նվազել է</v>
      </c>
      <c r="G7" s="23">
        <f t="shared" si="1"/>
        <v>-678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/>
      <c r="F8" s="23" t="str">
        <f t="shared" si="0"/>
        <v>Նվազել է</v>
      </c>
      <c r="G8" s="23">
        <f t="shared" si="1"/>
        <v>-1095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/>
      <c r="F9" s="23" t="str">
        <f t="shared" si="0"/>
        <v>Նվազել է</v>
      </c>
      <c r="G9" s="23">
        <f t="shared" si="1"/>
        <v>-1313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/>
      <c r="F10" s="23" t="str">
        <f>IF(G10=0,"Անփոփոխ",IF(G10&gt;0,"Աճել է","Նվազել է"))</f>
        <v>Նվազել է</v>
      </c>
      <c r="G10" s="23">
        <f t="shared" si="1"/>
        <v>-131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-1095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/>
      <c r="F12" s="23" t="str">
        <f t="shared" si="2"/>
        <v>Նվազել է</v>
      </c>
      <c r="G12" s="23">
        <f t="shared" si="1"/>
        <v>-218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132</v>
      </c>
      <c r="E13" s="7"/>
      <c r="F13" s="23" t="str">
        <f t="shared" si="2"/>
        <v>Նվազել է</v>
      </c>
      <c r="G13" s="23">
        <f t="shared" si="1"/>
        <v>-1620</v>
      </c>
    </row>
    <row r="14" spans="1:7" ht="39.75" customHeight="1" x14ac:dyDescent="0.25">
      <c r="A14" s="35">
        <v>7</v>
      </c>
      <c r="B14" s="67" t="s">
        <v>82</v>
      </c>
      <c r="C14" s="7">
        <v>202</v>
      </c>
      <c r="D14" s="67" t="s">
        <v>151</v>
      </c>
      <c r="E14" s="7"/>
      <c r="F14" s="23" t="str">
        <f t="shared" si="2"/>
        <v>Նվազել է</v>
      </c>
      <c r="G14" s="23">
        <f t="shared" si="1"/>
        <v>-202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160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/>
      <c r="F17" s="22" t="str">
        <f t="shared" si="2"/>
        <v>Նվազել է</v>
      </c>
      <c r="G17" s="22">
        <f>E17-C17</f>
        <v>-2674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159</v>
      </c>
      <c r="E18" s="7"/>
      <c r="F18" s="23" t="str">
        <f t="shared" si="2"/>
        <v>Նվազել է</v>
      </c>
      <c r="G18" s="23">
        <f>E18-C18</f>
        <v>-1935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/>
      <c r="F19" s="23" t="str">
        <f t="shared" si="2"/>
        <v>Նվազել է</v>
      </c>
      <c r="G19" s="23">
        <f>E19-C19</f>
        <v>-739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161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149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-5732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162</v>
      </c>
      <c r="E4" s="7"/>
      <c r="F4" s="23" t="str">
        <f t="shared" si="0"/>
        <v>Նվազել է</v>
      </c>
      <c r="G4" s="23">
        <f t="shared" si="1"/>
        <v>-2474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/>
      <c r="F5" s="23" t="str">
        <f t="shared" si="0"/>
        <v>Նվազել է</v>
      </c>
      <c r="G5" s="23">
        <f t="shared" si="1"/>
        <v>-1563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/>
      <c r="F6" s="23" t="str">
        <f t="shared" si="0"/>
        <v>Նվազել է</v>
      </c>
      <c r="G6" s="23">
        <f t="shared" si="1"/>
        <v>-1695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/>
      <c r="F7" s="23" t="str">
        <f t="shared" si="0"/>
        <v>Նվազել է</v>
      </c>
      <c r="G7" s="23">
        <f t="shared" si="1"/>
        <v>-751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/>
      <c r="F8" s="23" t="str">
        <f t="shared" si="0"/>
        <v>Նվազել է</v>
      </c>
      <c r="G8" s="23">
        <f t="shared" si="1"/>
        <v>-938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/>
      <c r="F9" s="23" t="str">
        <f t="shared" si="0"/>
        <v>Նվազել է</v>
      </c>
      <c r="G9" s="23">
        <f t="shared" si="1"/>
        <v>-1081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-143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-938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/>
      <c r="F12" s="23" t="str">
        <f t="shared" si="2"/>
        <v>Նվազել է</v>
      </c>
      <c r="G12" s="23">
        <f t="shared" si="1"/>
        <v>-224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163</v>
      </c>
      <c r="E13" s="7"/>
      <c r="F13" s="23" t="str">
        <f t="shared" si="2"/>
        <v>Նվազել է</v>
      </c>
      <c r="G13" s="23">
        <f t="shared" si="1"/>
        <v>-1579</v>
      </c>
    </row>
    <row r="14" spans="1:7" ht="41.25" customHeight="1" x14ac:dyDescent="0.25">
      <c r="A14" s="35">
        <v>7</v>
      </c>
      <c r="B14" s="67" t="s">
        <v>68</v>
      </c>
      <c r="C14" s="7">
        <v>240</v>
      </c>
      <c r="D14" s="67" t="s">
        <v>151</v>
      </c>
      <c r="E14" s="7"/>
      <c r="F14" s="23" t="str">
        <f t="shared" si="2"/>
        <v>Նվազել է</v>
      </c>
      <c r="G14" s="23">
        <f t="shared" si="1"/>
        <v>-240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164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/>
      <c r="F17" s="22" t="str">
        <f t="shared" si="2"/>
        <v>Նվազել է</v>
      </c>
      <c r="G17" s="22">
        <f>E17-C17</f>
        <v>-2807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165</v>
      </c>
      <c r="E18" s="7"/>
      <c r="F18" s="23" t="str">
        <f t="shared" si="2"/>
        <v>Նվազել է</v>
      </c>
      <c r="G18" s="23">
        <f>E18-C18</f>
        <v>-2062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/>
      <c r="F19" s="23" t="str">
        <f t="shared" si="2"/>
        <v>Նվազել է</v>
      </c>
      <c r="G19" s="23">
        <f>E19-C19</f>
        <v>-745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166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149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-5555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168</v>
      </c>
      <c r="E4" s="7"/>
      <c r="F4" s="23" t="str">
        <f t="shared" si="0"/>
        <v>Նվազել է</v>
      </c>
      <c r="G4" s="23">
        <f t="shared" si="1"/>
        <v>-2373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/>
      <c r="F5" s="23" t="str">
        <f t="shared" si="0"/>
        <v>Նվազել է</v>
      </c>
      <c r="G5" s="23">
        <f t="shared" si="1"/>
        <v>-1584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/>
      <c r="F6" s="23" t="str">
        <f t="shared" si="0"/>
        <v>Նվազել է</v>
      </c>
      <c r="G6" s="23">
        <f t="shared" si="1"/>
        <v>-1598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/>
      <c r="F7" s="23" t="str">
        <f t="shared" si="0"/>
        <v>Նվազել է</v>
      </c>
      <c r="G7" s="23">
        <f t="shared" si="1"/>
        <v>-680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/>
      <c r="F8" s="23" t="str">
        <f t="shared" si="0"/>
        <v>Նվազել է</v>
      </c>
      <c r="G8" s="23">
        <f t="shared" si="1"/>
        <v>-918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/>
      <c r="F9" s="23" t="str">
        <f t="shared" si="0"/>
        <v>Նվազել է</v>
      </c>
      <c r="G9" s="23">
        <f t="shared" si="1"/>
        <v>-1101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-115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-918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/>
      <c r="F12" s="23" t="str">
        <f t="shared" si="2"/>
        <v>Նվազել է</v>
      </c>
      <c r="G12" s="23">
        <f t="shared" si="1"/>
        <v>-183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132</v>
      </c>
      <c r="E13" s="7"/>
      <c r="F13" s="23" t="str">
        <f t="shared" si="2"/>
        <v>Նվազել է</v>
      </c>
      <c r="G13" s="23">
        <f t="shared" si="1"/>
        <v>-1430</v>
      </c>
    </row>
    <row r="14" spans="1:7" ht="33.75" customHeight="1" x14ac:dyDescent="0.25">
      <c r="A14" s="35">
        <v>7</v>
      </c>
      <c r="B14" s="67" t="s">
        <v>96</v>
      </c>
      <c r="C14" s="7">
        <v>229</v>
      </c>
      <c r="D14" s="67" t="s">
        <v>151</v>
      </c>
      <c r="E14" s="7"/>
      <c r="F14" s="23" t="str">
        <f t="shared" si="2"/>
        <v>Նվազել է</v>
      </c>
      <c r="G14" s="23">
        <f t="shared" si="1"/>
        <v>-229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167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/>
      <c r="F17" s="22" t="str">
        <f t="shared" si="2"/>
        <v>Նվազել է</v>
      </c>
      <c r="G17" s="22">
        <f>E17-C17</f>
        <v>-2479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169</v>
      </c>
      <c r="E18" s="7"/>
      <c r="F18" s="23" t="str">
        <f t="shared" si="2"/>
        <v>Նվազել է</v>
      </c>
      <c r="G18" s="23">
        <f>E18-C18</f>
        <v>-1821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/>
      <c r="F19" s="23" t="str">
        <f t="shared" si="2"/>
        <v>Նվազել է</v>
      </c>
      <c r="G19" s="23">
        <f>E19-C19</f>
        <v>-658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171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149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-7066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144</v>
      </c>
      <c r="E4" s="7"/>
      <c r="F4" s="23" t="str">
        <f t="shared" si="0"/>
        <v>Նվազել է</v>
      </c>
      <c r="G4" s="23">
        <f t="shared" si="1"/>
        <v>-2796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/>
      <c r="F5" s="23" t="str">
        <f t="shared" si="0"/>
        <v>Նվազել է</v>
      </c>
      <c r="G5" s="23">
        <f t="shared" si="1"/>
        <v>-1856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/>
      <c r="F6" s="23" t="str">
        <f t="shared" si="0"/>
        <v>Նվազել է</v>
      </c>
      <c r="G6" s="23">
        <f t="shared" si="1"/>
        <v>-2414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/>
      <c r="F7" s="23" t="str">
        <f t="shared" si="0"/>
        <v>Նվազել է</v>
      </c>
      <c r="G7" s="23">
        <f t="shared" si="1"/>
        <v>-1071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/>
      <c r="F8" s="23" t="str">
        <f t="shared" si="0"/>
        <v>Նվազել է</v>
      </c>
      <c r="G8" s="23">
        <f t="shared" si="1"/>
        <v>-1343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-208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-1343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132</v>
      </c>
      <c r="E13" s="7"/>
      <c r="F13" s="23" t="str">
        <f t="shared" si="2"/>
        <v>Նվազել է</v>
      </c>
      <c r="G13" s="23">
        <f t="shared" si="1"/>
        <v>-1725</v>
      </c>
    </row>
    <row r="14" spans="1:7" ht="36" customHeight="1" x14ac:dyDescent="0.25">
      <c r="A14" s="35">
        <v>7</v>
      </c>
      <c r="B14" s="67" t="s">
        <v>102</v>
      </c>
      <c r="C14" s="7">
        <v>359</v>
      </c>
      <c r="D14" s="67" t="s">
        <v>151</v>
      </c>
      <c r="E14" s="7"/>
      <c r="F14" s="23" t="str">
        <f t="shared" si="2"/>
        <v>Նվազել է</v>
      </c>
      <c r="G14" s="23">
        <f t="shared" si="1"/>
        <v>-359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170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/>
      <c r="F17" s="22" t="str">
        <f t="shared" si="2"/>
        <v>Նվազել է</v>
      </c>
      <c r="G17" s="22">
        <f>E17-C17</f>
        <v>-3049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169</v>
      </c>
      <c r="E18" s="7"/>
      <c r="F18" s="23" t="str">
        <f t="shared" si="2"/>
        <v>Նվազել է</v>
      </c>
      <c r="G18" s="23">
        <f>E18-C18</f>
        <v>-2103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/>
      <c r="F19" s="23" t="str">
        <f t="shared" si="2"/>
        <v>Նվազել է</v>
      </c>
      <c r="G19" s="23">
        <f>E19-C19</f>
        <v>-946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172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149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173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174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 x14ac:dyDescent="0.25">
      <c r="A14" s="35">
        <v>7</v>
      </c>
      <c r="B14" s="67" t="s">
        <v>106</v>
      </c>
      <c r="C14" s="7">
        <v>417</v>
      </c>
      <c r="D14" s="67" t="s">
        <v>175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176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177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178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179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168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180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 x14ac:dyDescent="0.25">
      <c r="A14" s="35">
        <v>7</v>
      </c>
      <c r="B14" s="67" t="s">
        <v>113</v>
      </c>
      <c r="C14" s="7">
        <v>418</v>
      </c>
      <c r="D14" s="67" t="s">
        <v>175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205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181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J6" sqref="J6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203</v>
      </c>
      <c r="C2" s="75"/>
      <c r="D2" s="75" t="s">
        <v>204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188</v>
      </c>
      <c r="C3" s="15">
        <f>'Հ-01'!C3+'Հ-02'!C3+'Հ-03'!C3</f>
        <v>17790</v>
      </c>
      <c r="D3" s="5" t="s">
        <v>226</v>
      </c>
      <c r="E3" s="15">
        <f>'Հ-01'!E3+'Հ-02'!E3+'Հ-03'!E3</f>
        <v>7514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-10276</v>
      </c>
    </row>
    <row r="4" spans="1:7" ht="27" customHeight="1" x14ac:dyDescent="0.25">
      <c r="A4" s="35">
        <v>2</v>
      </c>
      <c r="B4" s="13" t="s">
        <v>189</v>
      </c>
      <c r="C4" s="15">
        <f>'Հ-01'!C4+'Հ-02'!C4+'Հ-03'!C4</f>
        <v>7748</v>
      </c>
      <c r="D4" s="13" t="s">
        <v>225</v>
      </c>
      <c r="E4" s="15">
        <f>'Հ-01'!E4+'Հ-02'!E4+'Հ-03'!E4</f>
        <v>2622</v>
      </c>
      <c r="F4" s="23" t="str">
        <f t="shared" si="0"/>
        <v>Նվազել է</v>
      </c>
      <c r="G4" s="23">
        <f t="shared" si="1"/>
        <v>-5126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1468</v>
      </c>
      <c r="F5" s="23" t="str">
        <f t="shared" si="0"/>
        <v>Նվազել է</v>
      </c>
      <c r="G5" s="23">
        <f t="shared" si="1"/>
        <v>-3821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3424</v>
      </c>
      <c r="F6" s="54" t="str">
        <f t="shared" si="0"/>
        <v>Նվազել է</v>
      </c>
      <c r="G6" s="54">
        <f t="shared" si="1"/>
        <v>-1329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1687</v>
      </c>
      <c r="F7" s="22" t="str">
        <f t="shared" si="0"/>
        <v>Նվազել է</v>
      </c>
      <c r="G7" s="22">
        <f t="shared" si="1"/>
        <v>-479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1737</v>
      </c>
      <c r="F8" s="23" t="str">
        <f t="shared" si="0"/>
        <v>Նվազել է</v>
      </c>
      <c r="G8" s="23">
        <f t="shared" si="1"/>
        <v>-850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1974</v>
      </c>
      <c r="F9" s="23" t="str">
        <f t="shared" si="0"/>
        <v>Նվազել է</v>
      </c>
      <c r="G9" s="23">
        <f t="shared" si="1"/>
        <v>-1243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146</v>
      </c>
      <c r="F10" s="23" t="str">
        <f>IF(G10=0,"Անփոփոխ",IF(G10&gt;0,"Աճել է","Նվազել է"))</f>
        <v>Նվազել է</v>
      </c>
      <c r="G10" s="23">
        <f t="shared" si="1"/>
        <v>-324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1737</v>
      </c>
      <c r="F11" s="23" t="str">
        <f t="shared" ref="F11:F19" si="2">IF(G11=0,"Անփոփոխ",IF(G11&gt;0,"Աճել է","Նվազել է"))</f>
        <v>Նվազել է</v>
      </c>
      <c r="G11" s="23">
        <f t="shared" si="1"/>
        <v>-850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237</v>
      </c>
      <c r="F12" s="23" t="str">
        <f t="shared" si="2"/>
        <v>Նվազել է</v>
      </c>
      <c r="G12" s="23">
        <f t="shared" si="1"/>
        <v>-393</v>
      </c>
    </row>
    <row r="13" spans="1:7" ht="32.25" customHeight="1" x14ac:dyDescent="0.25">
      <c r="A13" s="35">
        <v>6</v>
      </c>
      <c r="B13" s="67" t="s">
        <v>190</v>
      </c>
      <c r="C13" s="15">
        <f>'Հ-01'!C13+'Հ-02'!C13+'Հ-03'!C13</f>
        <v>4827</v>
      </c>
      <c r="D13" s="67" t="s">
        <v>132</v>
      </c>
      <c r="E13" s="15">
        <f>'Հ-01'!E13+'Հ-02'!E13+'Հ-03'!E13</f>
        <v>2076</v>
      </c>
      <c r="F13" s="23" t="str">
        <f t="shared" si="2"/>
        <v>Նվազել է</v>
      </c>
      <c r="G13" s="23">
        <f t="shared" si="1"/>
        <v>-2751</v>
      </c>
    </row>
    <row r="14" spans="1:7" ht="51.75" customHeight="1" x14ac:dyDescent="0.25">
      <c r="A14" s="35">
        <v>7</v>
      </c>
      <c r="B14" s="67" t="s">
        <v>191</v>
      </c>
      <c r="C14" s="15">
        <f>'Հ-01'!C14+'Հ-02'!C14+'Հ-03'!C14</f>
        <v>891</v>
      </c>
      <c r="D14" s="67" t="s">
        <v>151</v>
      </c>
      <c r="E14" s="15">
        <f>'Հ-01'!E14+'Հ-02'!E14+'Հ-03'!E14</f>
        <v>418</v>
      </c>
      <c r="F14" s="23" t="str">
        <f t="shared" si="2"/>
        <v>Նվազել է</v>
      </c>
      <c r="G14" s="23">
        <f t="shared" si="1"/>
        <v>-473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202</v>
      </c>
      <c r="C16" s="75"/>
      <c r="D16" s="75" t="s">
        <v>182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3306</v>
      </c>
      <c r="F17" s="22" t="str">
        <f t="shared" si="2"/>
        <v>Նվազել է</v>
      </c>
      <c r="G17" s="22">
        <f>E17-C17</f>
        <v>-4499</v>
      </c>
    </row>
    <row r="18" spans="1:7" ht="36.75" customHeight="1" x14ac:dyDescent="0.25">
      <c r="A18" s="38">
        <v>2</v>
      </c>
      <c r="B18" s="6" t="s">
        <v>192</v>
      </c>
      <c r="C18" s="15">
        <f>'Հ-01'!C18+'Հ-02'!C18+'Հ-03'!C18</f>
        <v>5826</v>
      </c>
      <c r="D18" s="6" t="s">
        <v>222</v>
      </c>
      <c r="E18" s="15">
        <f>'Հ-01'!E18+'Հ-02'!E18+'Հ-03'!E18</f>
        <v>1912</v>
      </c>
      <c r="F18" s="23" t="str">
        <f t="shared" si="2"/>
        <v>Նվազել է</v>
      </c>
      <c r="G18" s="23">
        <f>E18-C18</f>
        <v>-3914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1393</v>
      </c>
      <c r="F19" s="23" t="str">
        <f t="shared" si="2"/>
        <v>Նվազել է</v>
      </c>
      <c r="G19" s="23">
        <f>E19-C19</f>
        <v>-586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P8" sqref="P8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184</v>
      </c>
      <c r="C2" s="75"/>
      <c r="D2" s="75" t="s">
        <v>187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193</v>
      </c>
      <c r="E3" s="15">
        <f>SUM('Հ-04:Հ-06'!E3)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-18913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197</v>
      </c>
      <c r="E4" s="15">
        <f>SUM('Հ-04:Հ-06'!E4)</f>
        <v>0</v>
      </c>
      <c r="F4" s="23" t="str">
        <f t="shared" si="0"/>
        <v>Նվազել է</v>
      </c>
      <c r="G4" s="23">
        <f t="shared" si="1"/>
        <v>-8118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0</v>
      </c>
      <c r="F5" s="23" t="str">
        <f t="shared" si="0"/>
        <v>Նվազել է</v>
      </c>
      <c r="G5" s="23">
        <f t="shared" si="1"/>
        <v>-5538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0</v>
      </c>
      <c r="F6" s="23" t="str">
        <f t="shared" si="0"/>
        <v>Նվազել է</v>
      </c>
      <c r="G6" s="23">
        <f t="shared" si="1"/>
        <v>-5257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0</v>
      </c>
      <c r="F7" s="23" t="str">
        <f t="shared" si="0"/>
        <v>Նվազել է</v>
      </c>
      <c r="G7" s="23">
        <f t="shared" si="1"/>
        <v>-2123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0</v>
      </c>
      <c r="F8" s="23" t="str">
        <f t="shared" si="0"/>
        <v>Նվազել է</v>
      </c>
      <c r="G8" s="23">
        <f t="shared" si="1"/>
        <v>-3134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0</v>
      </c>
      <c r="F9" s="23" t="str">
        <f t="shared" si="0"/>
        <v>Նվազել է</v>
      </c>
      <c r="G9" s="23">
        <f t="shared" si="1"/>
        <v>-3829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0</v>
      </c>
      <c r="F10" s="23" t="str">
        <f>IF(G10=0,"Անփոփոխ",IF(G10&gt;0,"Աճել է","Նվազել է"))</f>
        <v>Նվազել է</v>
      </c>
      <c r="G10" s="23">
        <f t="shared" si="1"/>
        <v>-472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-3134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0</v>
      </c>
      <c r="F12" s="23" t="str">
        <f t="shared" si="2"/>
        <v>Նվազել է</v>
      </c>
      <c r="G12" s="23">
        <f t="shared" si="1"/>
        <v>-695</v>
      </c>
    </row>
    <row r="13" spans="1:7" ht="36.75" customHeight="1" x14ac:dyDescent="0.25">
      <c r="A13" s="35">
        <v>6</v>
      </c>
      <c r="B13" s="67" t="s">
        <v>69</v>
      </c>
      <c r="C13" s="15">
        <f>SUM('Հ-04:Հ-06'!C13)</f>
        <v>4770</v>
      </c>
      <c r="D13" s="67" t="s">
        <v>132</v>
      </c>
      <c r="E13" s="15">
        <f>SUM('Հ-04:Հ-06'!E13)</f>
        <v>0</v>
      </c>
      <c r="F13" s="23" t="str">
        <f t="shared" si="2"/>
        <v>Նվազել է</v>
      </c>
      <c r="G13" s="23">
        <f t="shared" si="1"/>
        <v>-4770</v>
      </c>
    </row>
    <row r="14" spans="1:7" ht="41.25" customHeight="1" x14ac:dyDescent="0.25">
      <c r="A14" s="35">
        <v>7</v>
      </c>
      <c r="B14" s="67" t="s">
        <v>73</v>
      </c>
      <c r="C14" s="15">
        <f>SUM('Հ-04:Հ-06'!C14)</f>
        <v>772</v>
      </c>
      <c r="D14" s="67" t="s">
        <v>196</v>
      </c>
      <c r="E14" s="15">
        <f>SUM('Հ-04:Հ-06'!E14)</f>
        <v>0</v>
      </c>
      <c r="F14" s="23" t="str">
        <f t="shared" si="2"/>
        <v>Նվազել է</v>
      </c>
      <c r="G14" s="23">
        <f t="shared" si="1"/>
        <v>-772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185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0</v>
      </c>
      <c r="F17" s="22" t="str">
        <f t="shared" si="2"/>
        <v>Նվազել է</v>
      </c>
      <c r="G17" s="22">
        <f>E17-C17</f>
        <v>-8524</v>
      </c>
    </row>
    <row r="18" spans="1:7" ht="36.75" customHeight="1" x14ac:dyDescent="0.25">
      <c r="A18" s="38">
        <v>2</v>
      </c>
      <c r="B18" s="6" t="s">
        <v>186</v>
      </c>
      <c r="C18" s="15">
        <f>'Հ-04'!C18+'Հ-05'!C18+'Հ-06'!C18</f>
        <v>6450</v>
      </c>
      <c r="D18" s="6" t="s">
        <v>183</v>
      </c>
      <c r="E18" s="15">
        <f>SUM('Հ-04:Հ-06'!E18)</f>
        <v>0</v>
      </c>
      <c r="F18" s="23" t="str">
        <f t="shared" si="2"/>
        <v>Նվազել է</v>
      </c>
      <c r="G18" s="23">
        <f>E18-C18</f>
        <v>-6450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0</v>
      </c>
      <c r="F19" s="23" t="str">
        <f t="shared" si="2"/>
        <v>Նվազել է</v>
      </c>
      <c r="G19" s="23">
        <f>E19-C19</f>
        <v>-2074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201</v>
      </c>
      <c r="C2" s="75"/>
      <c r="D2" s="75" t="s">
        <v>194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193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158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132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 x14ac:dyDescent="0.25">
      <c r="A14" s="35">
        <v>7</v>
      </c>
      <c r="B14" s="67" t="s">
        <v>97</v>
      </c>
      <c r="C14" s="15">
        <f>'Հ-07'!C14+'Հ-08'!C14+'Հ-09'!C14</f>
        <v>671</v>
      </c>
      <c r="D14" s="67" t="s">
        <v>151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195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-7960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159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-5818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-2142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E17" sqref="E17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198</v>
      </c>
      <c r="C2" s="75"/>
      <c r="D2" s="75" t="s">
        <v>199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149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158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163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7" t="s">
        <v>110</v>
      </c>
      <c r="C14" s="15">
        <f>'Հ-10'!C14+'Հ-11'!C14+'Հ-12'!C14</f>
        <v>1194</v>
      </c>
      <c r="D14" s="67" t="s">
        <v>151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200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183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D4" sqref="D4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206</v>
      </c>
      <c r="C2" s="75"/>
      <c r="D2" s="75" t="s">
        <v>207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227</v>
      </c>
      <c r="E3" s="15">
        <f>SUM('Հ-01:Հ-06'!E3)</f>
        <v>7514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-29189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228</v>
      </c>
      <c r="E4" s="15">
        <f>SUM('Հ-01:Հ-06'!E4)</f>
        <v>2622</v>
      </c>
      <c r="F4" s="23" t="str">
        <f t="shared" si="0"/>
        <v>Նվազել է</v>
      </c>
      <c r="G4" s="23">
        <f t="shared" si="1"/>
        <v>-13244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1468</v>
      </c>
      <c r="F5" s="23" t="str">
        <f t="shared" si="0"/>
        <v>Նվազել է</v>
      </c>
      <c r="G5" s="23">
        <f t="shared" si="1"/>
        <v>-9359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3424</v>
      </c>
      <c r="F6" s="23" t="str">
        <f t="shared" si="0"/>
        <v>Նվազել է</v>
      </c>
      <c r="G6" s="23">
        <f t="shared" si="1"/>
        <v>-6586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1687</v>
      </c>
      <c r="F7" s="23" t="str">
        <f t="shared" si="0"/>
        <v>Նվազել է</v>
      </c>
      <c r="G7" s="23">
        <f t="shared" si="1"/>
        <v>-2602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1737</v>
      </c>
      <c r="F8" s="23" t="str">
        <f t="shared" si="0"/>
        <v>Նվազել է</v>
      </c>
      <c r="G8" s="23">
        <f t="shared" si="1"/>
        <v>-3984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1974</v>
      </c>
      <c r="F9" s="23" t="str">
        <f t="shared" si="0"/>
        <v>Նվազել է</v>
      </c>
      <c r="G9" s="23">
        <f t="shared" si="1"/>
        <v>-5072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146</v>
      </c>
      <c r="F10" s="23" t="str">
        <f>IF(G10=0,"Անփոփոխ",IF(G10&gt;0,"Աճել է","Նվազել է"))</f>
        <v>Նվազել է</v>
      </c>
      <c r="G10" s="23">
        <f t="shared" si="1"/>
        <v>-796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1737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-3984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237</v>
      </c>
      <c r="F12" s="23" t="str">
        <f t="shared" si="2"/>
        <v>Նվազել է</v>
      </c>
      <c r="G12" s="23">
        <f t="shared" si="1"/>
        <v>-1088</v>
      </c>
    </row>
    <row r="13" spans="1:7" ht="27" customHeight="1" x14ac:dyDescent="0.25">
      <c r="A13" s="35">
        <v>6</v>
      </c>
      <c r="B13" s="67" t="s">
        <v>70</v>
      </c>
      <c r="C13" s="15">
        <f>SUM('Հ-01:Հ-06'!C13)</f>
        <v>9597</v>
      </c>
      <c r="D13" s="67" t="s">
        <v>132</v>
      </c>
      <c r="E13" s="15">
        <f>SUM('Հ-01:Հ-06'!E13)</f>
        <v>2076</v>
      </c>
      <c r="F13" s="23" t="str">
        <f t="shared" si="2"/>
        <v>Նվազել է</v>
      </c>
      <c r="G13" s="23">
        <f t="shared" si="1"/>
        <v>-7521</v>
      </c>
    </row>
    <row r="14" spans="1:7" ht="29.25" customHeight="1" x14ac:dyDescent="0.25">
      <c r="A14" s="35">
        <v>7</v>
      </c>
      <c r="B14" s="67" t="s">
        <v>74</v>
      </c>
      <c r="C14" s="15">
        <f>SUM('Հ-01:Հ-06'!C14)</f>
        <v>1663</v>
      </c>
      <c r="D14" s="67" t="s">
        <v>196</v>
      </c>
      <c r="E14" s="15">
        <f>SUM('Հ-01:Հ-06'!E14)</f>
        <v>418</v>
      </c>
      <c r="F14" s="23" t="str">
        <f t="shared" si="2"/>
        <v>Նվազել է</v>
      </c>
      <c r="G14" s="23">
        <f t="shared" si="1"/>
        <v>-1245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208</v>
      </c>
      <c r="C16" s="75"/>
      <c r="D16" s="75" t="s">
        <v>217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3306</v>
      </c>
      <c r="F17" s="22" t="str">
        <f t="shared" si="2"/>
        <v>Նվազել է</v>
      </c>
      <c r="G17" s="22">
        <f>E17-C17</f>
        <v>-13023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222</v>
      </c>
      <c r="E18" s="15">
        <f>'Հ-1-ին եռ'!E18+'Հ-2-րդ եռ.'!E18</f>
        <v>1912</v>
      </c>
      <c r="F18" s="23" t="str">
        <f t="shared" si="2"/>
        <v>Նվազել է</v>
      </c>
      <c r="G18" s="23">
        <f>E18-C18</f>
        <v>-10364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1393</v>
      </c>
      <c r="F19" s="23" t="str">
        <f t="shared" si="2"/>
        <v>Նվազել է</v>
      </c>
      <c r="G19" s="23">
        <f>E19-C19</f>
        <v>-2660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209</v>
      </c>
      <c r="C2" s="75"/>
      <c r="D2" s="75" t="s">
        <v>210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149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197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180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 x14ac:dyDescent="0.25">
      <c r="A14" s="35">
        <v>7</v>
      </c>
      <c r="B14" s="67" t="s">
        <v>111</v>
      </c>
      <c r="C14" s="15">
        <f>'Հ-3-րդ եռ.'!C14+'Հ-4-րդ եռ.'!C14</f>
        <v>1865</v>
      </c>
      <c r="D14" s="67" t="s">
        <v>151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211</v>
      </c>
      <c r="C16" s="75"/>
      <c r="D16" s="75" t="s">
        <v>212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159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6" sqref="K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213</v>
      </c>
      <c r="C2" s="83"/>
      <c r="D2" s="82" t="s">
        <v>214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226</v>
      </c>
      <c r="E3" s="15">
        <f>'Հ-1-ին կիս.'!E3+'Հ-2-րդ կիս.'!E3</f>
        <v>7514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-69024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229</v>
      </c>
      <c r="E4" s="15">
        <f>'Հ-1-ին կիս.'!E4+'Հ-2-րդ կիս.'!E4</f>
        <v>2622</v>
      </c>
      <c r="F4" s="23" t="str">
        <f t="shared" si="0"/>
        <v>Նվազել է</v>
      </c>
      <c r="G4" s="23">
        <f t="shared" si="1"/>
        <v>-29138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1468</v>
      </c>
      <c r="F5" s="23" t="str">
        <f t="shared" si="0"/>
        <v>Նվազել է</v>
      </c>
      <c r="G5" s="23">
        <f t="shared" si="1"/>
        <v>-20223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3424</v>
      </c>
      <c r="F6" s="23" t="str">
        <f t="shared" si="0"/>
        <v>Նվազել է</v>
      </c>
      <c r="G6" s="23">
        <f t="shared" si="1"/>
        <v>-19663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1687</v>
      </c>
      <c r="F7" s="23" t="str">
        <f t="shared" si="0"/>
        <v>Նվազել է</v>
      </c>
      <c r="G7" s="23">
        <f t="shared" si="1"/>
        <v>-8301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1737</v>
      </c>
      <c r="F8" s="23" t="str">
        <f t="shared" si="0"/>
        <v>Նվազել է</v>
      </c>
      <c r="G8" s="23">
        <f t="shared" si="1"/>
        <v>-11356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1974</v>
      </c>
      <c r="F9" s="23" t="str">
        <f t="shared" si="0"/>
        <v>Նվազել է</v>
      </c>
      <c r="G9" s="23">
        <f t="shared" si="1"/>
        <v>-13658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146</v>
      </c>
      <c r="F10" s="23" t="str">
        <f>IF(G10=0,"Անփոփոխ",IF(G10&gt;0,"Աճել է","Նվազել է"))</f>
        <v>Նվազել է</v>
      </c>
      <c r="G10" s="23">
        <f t="shared" si="1"/>
        <v>-1779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1737</v>
      </c>
      <c r="F11" s="23" t="str">
        <f t="shared" ref="F11:F19" si="2">IF(G11=0,"Անփոփոխ",IF(G11&gt;0,"Աճել է","Նվազել է"))</f>
        <v>Նվազել է</v>
      </c>
      <c r="G11" s="23">
        <f t="shared" si="1"/>
        <v>-11356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237</v>
      </c>
      <c r="F12" s="23" t="str">
        <f t="shared" si="2"/>
        <v>Նվազել է</v>
      </c>
      <c r="G12" s="23">
        <f t="shared" si="1"/>
        <v>-2383</v>
      </c>
    </row>
    <row r="13" spans="1:7" ht="27" customHeight="1" x14ac:dyDescent="0.25">
      <c r="A13" s="35">
        <v>6</v>
      </c>
      <c r="B13" s="67" t="s">
        <v>126</v>
      </c>
      <c r="C13" s="15">
        <f>'Հ-1-ին կիս.'!C13+'Հ-2-րդ կիս.'!C13</f>
        <v>20534</v>
      </c>
      <c r="D13" s="67" t="s">
        <v>180</v>
      </c>
      <c r="E13" s="15">
        <f>'Հ-1-ին կիս.'!E13+'Հ-2-րդ կիս.'!E13</f>
        <v>2076</v>
      </c>
      <c r="F13" s="23" t="str">
        <f t="shared" si="2"/>
        <v>Նվազել է</v>
      </c>
      <c r="G13" s="23">
        <f t="shared" si="1"/>
        <v>-18458</v>
      </c>
    </row>
    <row r="14" spans="1:7" ht="48" customHeight="1" x14ac:dyDescent="0.25">
      <c r="A14" s="35">
        <v>7</v>
      </c>
      <c r="B14" s="67" t="s">
        <v>112</v>
      </c>
      <c r="C14" s="15">
        <f>'Հ-1-ին կիս.'!C14+'Հ-2-րդ կիս.'!C14</f>
        <v>3528</v>
      </c>
      <c r="D14" s="67" t="s">
        <v>151</v>
      </c>
      <c r="E14" s="15">
        <f>'Հ-1-ին կիս.'!E14+'Հ-2-րդ կիս.'!E14</f>
        <v>418</v>
      </c>
      <c r="F14" s="23" t="str">
        <f t="shared" si="2"/>
        <v>Նվազել է</v>
      </c>
      <c r="G14" s="23">
        <f t="shared" si="1"/>
        <v>-3110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215</v>
      </c>
      <c r="C16" s="83"/>
      <c r="D16" s="82" t="s">
        <v>216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3306</v>
      </c>
      <c r="F17" s="22" t="str">
        <f t="shared" si="2"/>
        <v>Նվազել է</v>
      </c>
      <c r="G17" s="22">
        <f>E17-C17</f>
        <v>-31189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223</v>
      </c>
      <c r="E18" s="15">
        <f>'Հ-1-ին կիս.'!E18+'Հ-2-րդ կիս.'!E18</f>
        <v>1912</v>
      </c>
      <c r="F18" s="23" t="str">
        <f t="shared" si="2"/>
        <v>Նվազել է</v>
      </c>
      <c r="G18" s="23">
        <f>E18-C18</f>
        <v>-22990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1393</v>
      </c>
      <c r="F19" s="23" t="str">
        <f t="shared" si="2"/>
        <v>Նվազել է</v>
      </c>
      <c r="G19" s="23">
        <f>E19-C19</f>
        <v>-8200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2024-02-26T07:24:33Z</dcterms:modified>
</cp:coreProperties>
</file>