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80" windowWidth="24240" windowHeight="10350" tabRatio="650" activeTab="1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4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3" l="1"/>
  <c r="E19" i="13" l="1"/>
  <c r="E17" i="13"/>
  <c r="C4" i="14" l="1"/>
  <c r="C5" i="14"/>
  <c r="C6" i="14"/>
  <c r="C7" i="14"/>
  <c r="C8" i="14"/>
  <c r="C9" i="14"/>
  <c r="C10" i="14"/>
  <c r="C11" i="14"/>
  <c r="C12" i="14"/>
  <c r="C13" i="14"/>
  <c r="C14" i="14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C4" i="16" l="1"/>
  <c r="C5" i="16"/>
  <c r="C6" i="16"/>
  <c r="C7" i="16"/>
  <c r="C8" i="16"/>
  <c r="C9" i="16"/>
  <c r="C10" i="16"/>
  <c r="C11" i="16"/>
  <c r="C12" i="16"/>
  <c r="C13" i="16"/>
  <c r="C14" i="16"/>
  <c r="C3" i="16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C18" i="18" l="1"/>
  <c r="C19" i="18"/>
  <c r="C17" i="18"/>
  <c r="E4" i="17" l="1"/>
  <c r="E4" i="19" s="1"/>
  <c r="E5" i="17"/>
  <c r="E6" i="17"/>
  <c r="E7" i="17"/>
  <c r="E8" i="17"/>
  <c r="E8" i="19" s="1"/>
  <c r="E9" i="17"/>
  <c r="E10" i="17"/>
  <c r="E11" i="17"/>
  <c r="E12" i="17"/>
  <c r="E12" i="19" s="1"/>
  <c r="E13" i="17"/>
  <c r="E14" i="17"/>
  <c r="E3" i="17"/>
  <c r="C18" i="17"/>
  <c r="C18" i="19" s="1"/>
  <c r="C19" i="17"/>
  <c r="C19" i="19" s="1"/>
  <c r="C17" i="17"/>
  <c r="C17" i="19" s="1"/>
  <c r="C3" i="17"/>
  <c r="E18" i="16"/>
  <c r="E18" i="18" s="1"/>
  <c r="E19" i="16"/>
  <c r="E19" i="18" s="1"/>
  <c r="E17" i="16"/>
  <c r="E17" i="18" s="1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4" i="19" s="1"/>
  <c r="C5" i="18"/>
  <c r="C5" i="19" s="1"/>
  <c r="C6" i="18"/>
  <c r="C6" i="19" s="1"/>
  <c r="C7" i="18"/>
  <c r="C7" i="19" s="1"/>
  <c r="C8" i="18"/>
  <c r="C8" i="19" s="1"/>
  <c r="C9" i="18"/>
  <c r="C9" i="19" s="1"/>
  <c r="C10" i="18"/>
  <c r="C10" i="19" s="1"/>
  <c r="C11" i="18"/>
  <c r="C11" i="19" s="1"/>
  <c r="C12" i="18"/>
  <c r="C12" i="19" s="1"/>
  <c r="C13" i="18"/>
  <c r="C13" i="19" s="1"/>
  <c r="C14" i="18"/>
  <c r="C14" i="19" s="1"/>
  <c r="C3" i="18"/>
  <c r="E18" i="14"/>
  <c r="E18" i="17" s="1"/>
  <c r="E18" i="19" s="1"/>
  <c r="E19" i="14"/>
  <c r="E19" i="17" s="1"/>
  <c r="E19" i="19" s="1"/>
  <c r="E17" i="14"/>
  <c r="E17" i="17" s="1"/>
  <c r="E17" i="19" s="1"/>
  <c r="E4" i="14"/>
  <c r="E5" i="14"/>
  <c r="E6" i="14"/>
  <c r="E7" i="14"/>
  <c r="E8" i="14"/>
  <c r="E9" i="14"/>
  <c r="E10" i="14"/>
  <c r="E11" i="14"/>
  <c r="E12" i="14"/>
  <c r="E13" i="14"/>
  <c r="E14" i="14"/>
  <c r="E3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3" i="19" l="1"/>
  <c r="E11" i="19"/>
  <c r="E14" i="19"/>
  <c r="E10" i="19"/>
  <c r="E6" i="19"/>
  <c r="E7" i="19"/>
  <c r="E13" i="19"/>
  <c r="E9" i="19"/>
  <c r="E5" i="19"/>
  <c r="C3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9" i="19"/>
  <c r="F19" i="19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<sst xmlns="http://schemas.openxmlformats.org/spreadsheetml/2006/main" count="685" uniqueCount="236">
  <si>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</si>
  <si>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</si>
  <si>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</si>
  <si>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</si>
  <si>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</si>
  <si>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</si>
  <si>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</si>
  <si>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</si>
  <si>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</si>
  <si>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</si>
  <si>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</si>
  <si>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</si>
  <si>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</si>
  <si>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</si>
  <si>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ա. Գրավոր դիմումներ,</t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</si>
  <si>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</si>
  <si>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</si>
  <si>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</si>
  <si>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</si>
  <si>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</si>
  <si>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</si>
  <si>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</si>
  <si>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</si>
  <si>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</si>
  <si>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</si>
  <si>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</si>
  <si>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</si>
  <si>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</si>
  <si>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</si>
  <si>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</si>
  <si>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</si>
  <si>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</si>
  <si>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</si>
  <si>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</si>
  <si>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</si>
  <si>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</si>
  <si>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</si>
  <si>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</si>
  <si>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</si>
  <si>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</si>
  <si>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</si>
  <si>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</si>
  <si>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</si>
  <si>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33-օրենսդրական ակտի նախագիծ      </t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</si>
  <si>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</si>
  <si>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</si>
  <si>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</si>
  <si>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</si>
  <si>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</si>
  <si>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</si>
  <si>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</si>
  <si>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</si>
  <si>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</si>
  <si>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</si>
  <si>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</si>
  <si>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</si>
  <si>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</si>
  <si>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</si>
  <si>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</si>
  <si>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</si>
  <si>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</si>
  <si>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</si>
  <si>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</si>
  <si>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- 420 հսկողական փաստաթղթեր </t>
  </si>
  <si>
    <t>Մտից և ներքին փաստաթղթերի ընդհանուր քանակ,  որից ներքին՝1385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</si>
  <si>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</si>
  <si>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</si>
  <si>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</si>
  <si>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</si>
  <si>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</si>
  <si>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</si>
  <si>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</si>
  <si>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</si>
  <si>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</si>
  <si>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</si>
  <si>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Պաշտոնական գրություններ, որից՝ 529 իրավական նախագիծ    </t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</si>
  <si>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</si>
  <si>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</si>
  <si>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</si>
  <si>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</si>
  <si>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</si>
  <si>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</si>
  <si>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</si>
  <si>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</si>
  <si>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</si>
  <si>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</si>
  <si>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</si>
  <si>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</si>
  <si>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 xml:space="preserve">Գրություններ,  որից՝ 43-օրենսդրական  ակտի նախագիծ </t>
  </si>
  <si>
    <t xml:space="preserve">ա. Գրավոր դիմումներ 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</si>
  <si>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</si>
  <si>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</si>
  <si>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</si>
  <si>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</si>
  <si>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</si>
  <si>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</si>
  <si>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</si>
  <si>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</si>
  <si>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</si>
  <si>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</si>
  <si>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</si>
  <si>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</si>
  <si>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</si>
  <si>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</si>
  <si>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</si>
  <si>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</si>
  <si>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</si>
  <si>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</si>
  <si>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</si>
  <si>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</si>
  <si>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</si>
  <si>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</si>
  <si>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</si>
  <si>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</si>
  <si>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</si>
  <si>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</si>
  <si>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</si>
  <si>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</si>
  <si>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</si>
  <si>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</si>
  <si>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</si>
  <si>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</si>
  <si>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10864</t>
  </si>
  <si>
    <t>Մտից փաստաթղթերի ընդհանուր քանակ, որից ներքին՝ 21691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</si>
  <si>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</si>
  <si>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</si>
  <si>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</si>
  <si>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</si>
  <si>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</si>
  <si>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</si>
  <si>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</si>
  <si>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 հսկողական փաստաթղթեր </t>
  </si>
  <si>
    <t>ՀՀ վարչապետի աշխատակազմից ստացված փաստաթղթեր, որից՝ - 0 վարչապետի հանձնարարականներ</t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</si>
  <si>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</si>
  <si>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</si>
  <si>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</si>
  <si>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</si>
  <si>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</si>
  <si>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t xml:space="preserve">Գրություններ, որից՝ 0-օրենսդրական ակտի նախագիծ      </t>
  </si>
  <si>
    <t>Պաշտոնական գրություններ, որից՝ 0-օրենսդրական  ակտի նախագիծ</t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</si>
  <si>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</si>
  <si>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</si>
  <si>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</si>
  <si>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- 0 օրենսդրական  ակտի նախագիծ </t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</si>
  <si>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</si>
  <si>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</si>
  <si>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</si>
  <si>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t>Գրություններ,  որից՝ 0 -օրենսդրական ակտի նախագիծ</t>
  </si>
  <si>
    <t>ՀՀ վարչապետի աշխատակազմից ստացված փաստաթղթեր, որից՝ 0 վարչապետի հանձնարարական</t>
  </si>
  <si>
    <t xml:space="preserve">Պաշտոնական գրություններ, որից՝   - 0 օրենսդրական  ակտի նախագիծ 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</si>
  <si>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</si>
  <si>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0-օրենսդրական ակտի նախագիծ</t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</si>
  <si>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</si>
  <si>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</si>
  <si>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</si>
  <si>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0-օրենսդրական ակտի նախագիծ</t>
  </si>
  <si>
    <t xml:space="preserve">Պաշտոնական գրություններ, որից՝ 0 օրենսդրական  ակտի նախագիծ </t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</si>
  <si>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</si>
  <si>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</si>
  <si>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</si>
  <si>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Ամրագրված ժամկետներ, որից՝ -0 հսկողական փաստաթղթեր </t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</si>
  <si>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</si>
  <si>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 որից՝ - 0 օրենսդրական  ակտի նախագիծ </t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</si>
  <si>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</si>
  <si>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</si>
  <si>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</si>
  <si>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>Պաշտոնական գրություններ, որից՝ - 0 օրենսդրական ակտի նախագիծ</t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</si>
  <si>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</si>
  <si>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</si>
  <si>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</si>
  <si>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 օրենսդրական ակտի նախագիծ</t>
  </si>
  <si>
    <t xml:space="preserve">Ամրագրված ժամկետներ, որից՝ -  0 հսկողական փաստաթղթեր </t>
  </si>
  <si>
    <t>ՀՀ վարչապետի աշխատակազմից ստացված փաստաթղթեր, որից՝  վարչապետի հանձնարարական 0</t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</si>
  <si>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</si>
  <si>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</si>
  <si>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</si>
  <si>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 0</t>
  </si>
  <si>
    <t xml:space="preserve">Ամրագրված ժամկետներ, որից՝ - 0  հսկողական փաստաթղթեր </t>
  </si>
  <si>
    <t>Պաշտոնական գրություններ, որից՝ 0-օրենսդրական ակտի նախագիծ</t>
  </si>
  <si>
    <r>
      <t xml:space="preserve">2024Թ.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</si>
  <si>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</si>
  <si>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2023Թ.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</si>
  <si>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</si>
  <si>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259 իրավական նախագիծ      </t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</si>
  <si>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</si>
  <si>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5289</t>
  </si>
  <si>
    <t>Գրություններ, որից՝  110-օրենսդրական ակտի նախագիծ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</si>
  <si>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</si>
  <si>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</si>
  <si>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Պաշտոնական գրություններ, որից՝ 270 իրավական նախագիծ    </t>
  </si>
  <si>
    <t>Մտից փաստաթղթերի ընդհանուր քանակ, որից ներքին՝  0</t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</si>
  <si>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</si>
  <si>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</si>
  <si>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0  վարչապետի հանձնարարական</t>
  </si>
  <si>
    <t>Գրություններ, որից՝ 0 օրենսդրական ակտի նախագիծ</t>
  </si>
  <si>
    <r>
      <t xml:space="preserve">2023Թ.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</si>
  <si>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</si>
  <si>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</si>
  <si>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</si>
  <si>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</si>
  <si>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</si>
  <si>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</si>
  <si>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</si>
  <si>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</si>
  <si>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</si>
  <si>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</si>
  <si>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</si>
  <si>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</si>
  <si>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</si>
  <si>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</si>
  <si>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</si>
  <si>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</si>
  <si>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rPr>
        <b/>
        <sz val="8"/>
        <color theme="1"/>
        <rFont val="GHEA Grapalat"/>
        <family val="3"/>
      </rPr>
      <t xml:space="preserve">2023Թ.-Ի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</si>
  <si>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</si>
  <si>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</si>
  <si>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</si>
  <si>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</si>
  <si>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 xml:space="preserve">Ամրագրված ժամկետներ, որից՝ -489 հսկողական փաստաթղթեր </t>
  </si>
  <si>
    <t>ՀՀ վարչապետի աշխատակազմից ստացված փաստաթղթեր, որից՝ - 3 վարչապետի հանձնարարականներ</t>
  </si>
  <si>
    <t xml:space="preserve">Պաշտոնական գրություններ, որից՝ 75 իրավական նախագիծ    </t>
  </si>
  <si>
    <t>Պաշտոնական գրություններ, որից՝ 75 օրենսդրական ակտի նախագիծ</t>
  </si>
  <si>
    <t>Մտից և ներքին փաստաթղթերի ընդհանուր քանակ,  որից ներքին՝  1468</t>
  </si>
  <si>
    <t>Մտից փաստաթղթերի ընդհանուր քանակ, որից ներքին՝ 1468</t>
  </si>
  <si>
    <t>Մտից փաստաթղթերի ընդհանուր քանակ, որից ներքին՝  1468</t>
  </si>
  <si>
    <t>Գրություններ, որից՝  35 - օրենսդրական ակտի նախագիծ</t>
  </si>
  <si>
    <t>Գրություններ, որից՝ 35- օրենսդրական ակտի նախագիծ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</si>
  <si>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</si>
  <si>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</si>
  <si>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</si>
  <si>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</si>
  <si>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</si>
  <si>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 xml:space="preserve">Պաշտոնական գրություններ, որից՝ 156 իրավական նախագիծ    </t>
  </si>
  <si>
    <t>ՀՀ վարչապետի աշխատակազմից ստացված փաստաթղթեր, որից՝ 7 վարչապետի հանձնարարական</t>
  </si>
  <si>
    <t xml:space="preserve">Ամրագրված ժամկետներ, որից՝ - 1026 հսկողական փաստաթղթեր </t>
  </si>
  <si>
    <t>Գրություններ, որից՝  84-օրենսդրական ակտի նախագիծ</t>
  </si>
  <si>
    <t>Մտից փաստաթղթերի ընդհանուր քանակ, որից ներքին՝ 3352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</si>
</sst>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A7" zoomScale="124" zoomScaleSheetLayoutView="124" workbookViewId="0">
      <selection activeCell="E18" sqref="E18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 x14ac:dyDescent="0.3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 x14ac:dyDescent="0.3">
      <c r="A2" s="48"/>
      <c r="B2" s="76" t="s">
        <v>15</v>
      </c>
      <c r="C2" s="77"/>
      <c r="D2" s="76" t="s">
        <v>130</v>
      </c>
      <c r="E2" s="77"/>
      <c r="F2" s="78" t="s">
        <v>7</v>
      </c>
      <c r="G2" s="79"/>
    </row>
    <row r="3" spans="1:7" ht="23.25" customHeight="1" x14ac:dyDescent="0.25">
      <c r="A3" s="34">
        <v>1</v>
      </c>
      <c r="B3" s="5" t="s">
        <v>64</v>
      </c>
      <c r="C3" s="15">
        <v>5082</v>
      </c>
      <c r="D3" s="5" t="s">
        <v>221</v>
      </c>
      <c r="E3" s="15">
        <v>7514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2432</v>
      </c>
    </row>
    <row r="4" spans="1:7" ht="27" customHeight="1" x14ac:dyDescent="0.25">
      <c r="A4" s="35">
        <v>2</v>
      </c>
      <c r="B4" s="13" t="s">
        <v>20</v>
      </c>
      <c r="C4" s="7">
        <v>2265</v>
      </c>
      <c r="D4" s="13" t="s">
        <v>215</v>
      </c>
      <c r="E4" s="7">
        <v>2622</v>
      </c>
      <c r="F4" s="23" t="str">
        <f t="shared" si="0"/>
        <v>Աճել է</v>
      </c>
      <c r="G4" s="23">
        <f t="shared" si="1"/>
        <v>357</v>
      </c>
    </row>
    <row r="5" spans="1:7" ht="23.25" customHeight="1" x14ac:dyDescent="0.25">
      <c r="A5" s="56">
        <v>3</v>
      </c>
      <c r="B5" s="57" t="s">
        <v>4</v>
      </c>
      <c r="C5" s="58">
        <v>1385</v>
      </c>
      <c r="D5" s="57" t="s">
        <v>4</v>
      </c>
      <c r="E5" s="58">
        <v>1468</v>
      </c>
      <c r="F5" s="59" t="str">
        <f t="shared" si="0"/>
        <v>Աճել է</v>
      </c>
      <c r="G5" s="59">
        <f t="shared" si="1"/>
        <v>83</v>
      </c>
    </row>
    <row r="6" spans="1:7" ht="22.5" customHeight="1" thickBot="1" x14ac:dyDescent="0.3">
      <c r="A6" s="35">
        <v>4</v>
      </c>
      <c r="B6" s="10" t="s">
        <v>0</v>
      </c>
      <c r="C6" s="27">
        <v>1432</v>
      </c>
      <c r="D6" s="10" t="s">
        <v>0</v>
      </c>
      <c r="E6" s="27">
        <v>3424</v>
      </c>
      <c r="F6" s="54" t="str">
        <f t="shared" si="0"/>
        <v>Աճել է</v>
      </c>
      <c r="G6" s="54">
        <f t="shared" si="1"/>
        <v>1992</v>
      </c>
    </row>
    <row r="7" spans="1:7" ht="21.75" customHeight="1" x14ac:dyDescent="0.25">
      <c r="A7" s="35"/>
      <c r="B7" s="5" t="s">
        <v>1</v>
      </c>
      <c r="C7" s="15">
        <v>691</v>
      </c>
      <c r="D7" s="5" t="s">
        <v>1</v>
      </c>
      <c r="E7" s="15">
        <v>1687</v>
      </c>
      <c r="F7" s="22" t="str">
        <f t="shared" si="0"/>
        <v>Աճել է</v>
      </c>
      <c r="G7" s="22">
        <f t="shared" si="1"/>
        <v>996</v>
      </c>
    </row>
    <row r="8" spans="1:7" ht="21.75" customHeight="1" x14ac:dyDescent="0.25">
      <c r="A8" s="35"/>
      <c r="B8" s="6" t="s">
        <v>2</v>
      </c>
      <c r="C8" s="7">
        <v>741</v>
      </c>
      <c r="D8" s="6" t="s">
        <v>2</v>
      </c>
      <c r="E8" s="7">
        <v>1737</v>
      </c>
      <c r="F8" s="23" t="str">
        <f t="shared" si="0"/>
        <v>Աճել է</v>
      </c>
      <c r="G8" s="23">
        <f t="shared" si="1"/>
        <v>996</v>
      </c>
    </row>
    <row r="9" spans="1:7" ht="22.5" customHeight="1" x14ac:dyDescent="0.25">
      <c r="A9" s="35">
        <v>5</v>
      </c>
      <c r="B9" s="6" t="s">
        <v>3</v>
      </c>
      <c r="C9" s="7">
        <v>955</v>
      </c>
      <c r="D9" s="6" t="s">
        <v>3</v>
      </c>
      <c r="E9" s="7">
        <v>1974</v>
      </c>
      <c r="F9" s="23" t="str">
        <f t="shared" si="0"/>
        <v>Աճել է</v>
      </c>
      <c r="G9" s="23">
        <f t="shared" si="1"/>
        <v>1019</v>
      </c>
    </row>
    <row r="10" spans="1:7" ht="21" customHeight="1" x14ac:dyDescent="0.25">
      <c r="A10" s="35"/>
      <c r="B10" s="6" t="s">
        <v>48</v>
      </c>
      <c r="C10" s="7">
        <v>145</v>
      </c>
      <c r="D10" s="6" t="s">
        <v>48</v>
      </c>
      <c r="E10" s="7">
        <v>146</v>
      </c>
      <c r="F10" s="23" t="str">
        <f>IF(G10=0,"Անփոփոխ",IF(G10&gt;0,"Աճել է","Նվազել է"))</f>
        <v>Աճել է</v>
      </c>
      <c r="G10" s="23">
        <f t="shared" si="1"/>
        <v>1</v>
      </c>
    </row>
    <row r="11" spans="1:7" ht="22.5" customHeight="1" x14ac:dyDescent="0.25">
      <c r="A11" s="35"/>
      <c r="B11" s="6" t="s">
        <v>2</v>
      </c>
      <c r="C11" s="7">
        <v>741</v>
      </c>
      <c r="D11" s="6" t="s">
        <v>2</v>
      </c>
      <c r="E11" s="7">
        <v>1737</v>
      </c>
      <c r="F11" s="23" t="str">
        <f t="shared" ref="F11:F19" si="2">IF(G11=0,"Անփոփոխ",IF(G11&gt;0,"Աճել է","Նվազել է"))</f>
        <v>Աճել է</v>
      </c>
      <c r="G11" s="23">
        <f t="shared" si="1"/>
        <v>996</v>
      </c>
    </row>
    <row r="12" spans="1:7" ht="26.25" customHeight="1" x14ac:dyDescent="0.25">
      <c r="A12" s="35"/>
      <c r="B12" s="6" t="s">
        <v>8</v>
      </c>
      <c r="C12" s="7">
        <v>214</v>
      </c>
      <c r="D12" s="6" t="s">
        <v>8</v>
      </c>
      <c r="E12" s="7">
        <v>237</v>
      </c>
      <c r="F12" s="23" t="str">
        <f t="shared" si="2"/>
        <v>Աճել է</v>
      </c>
      <c r="G12" s="23">
        <f t="shared" si="1"/>
        <v>23</v>
      </c>
    </row>
    <row r="13" spans="1:7" ht="27" customHeight="1" x14ac:dyDescent="0.25">
      <c r="A13" s="35">
        <v>6</v>
      </c>
      <c r="B13" s="67" t="s">
        <v>63</v>
      </c>
      <c r="C13" s="7">
        <v>1385</v>
      </c>
      <c r="D13" s="67" t="s">
        <v>217</v>
      </c>
      <c r="E13" s="7">
        <v>2076</v>
      </c>
      <c r="F13" s="23" t="str">
        <f t="shared" si="2"/>
        <v>Աճել է</v>
      </c>
      <c r="G13" s="23">
        <f t="shared" si="1"/>
        <v>691</v>
      </c>
    </row>
    <row r="14" spans="1:7" ht="35.25" customHeight="1" x14ac:dyDescent="0.25">
      <c r="A14" s="35">
        <v>7</v>
      </c>
      <c r="B14" s="67" t="s">
        <v>58</v>
      </c>
      <c r="C14" s="7">
        <v>336</v>
      </c>
      <c r="D14" s="67" t="s">
        <v>218</v>
      </c>
      <c r="E14" s="7">
        <v>418</v>
      </c>
      <c r="F14" s="23" t="str">
        <f t="shared" si="2"/>
        <v>Աճել է</v>
      </c>
      <c r="G14" s="23">
        <f t="shared" si="1"/>
        <v>82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16</v>
      </c>
      <c r="C16" s="75"/>
      <c r="D16" s="75" t="s">
        <v>133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2137</v>
      </c>
      <c r="D17" s="5" t="s">
        <v>5</v>
      </c>
      <c r="E17" s="15">
        <v>3306</v>
      </c>
      <c r="F17" s="22" t="str">
        <f t="shared" si="2"/>
        <v>Աճել է</v>
      </c>
      <c r="G17" s="22">
        <f>E17-C17</f>
        <v>1169</v>
      </c>
    </row>
    <row r="18" spans="1:7" ht="36.75" customHeight="1" x14ac:dyDescent="0.25">
      <c r="A18" s="38">
        <v>2</v>
      </c>
      <c r="B18" s="6" t="s">
        <v>21</v>
      </c>
      <c r="C18" s="7">
        <v>1539</v>
      </c>
      <c r="D18" s="6" t="s">
        <v>216</v>
      </c>
      <c r="E18" s="7">
        <v>1912</v>
      </c>
      <c r="F18" s="23" t="str">
        <f t="shared" si="2"/>
        <v>Աճել է</v>
      </c>
      <c r="G18" s="23">
        <f>E18-C18</f>
        <v>373</v>
      </c>
    </row>
    <row r="19" spans="1:7" ht="24" customHeight="1" x14ac:dyDescent="0.25">
      <c r="A19" s="38">
        <v>3</v>
      </c>
      <c r="B19" s="6" t="s">
        <v>6</v>
      </c>
      <c r="C19" s="7">
        <v>598</v>
      </c>
      <c r="D19" s="6" t="s">
        <v>6</v>
      </c>
      <c r="E19" s="7">
        <v>1393</v>
      </c>
      <c r="F19" s="23" t="str">
        <f t="shared" si="2"/>
        <v>Աճել է</v>
      </c>
      <c r="G19" s="23">
        <f>E19-C19</f>
        <v>795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="112" zoomScaleNormal="112" workbookViewId="0">
      <selection activeCell="E7" sqref="E7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5" t="s">
        <v>17</v>
      </c>
      <c r="C2" s="75"/>
      <c r="D2" s="75" t="s">
        <v>134</v>
      </c>
      <c r="E2" s="75"/>
      <c r="F2" s="78" t="s">
        <v>7</v>
      </c>
      <c r="G2" s="79"/>
    </row>
    <row r="3" spans="1:7" ht="24" customHeight="1" x14ac:dyDescent="0.25">
      <c r="A3" s="40">
        <v>1</v>
      </c>
      <c r="B3" s="3" t="s">
        <v>60</v>
      </c>
      <c r="C3" s="4">
        <v>5856</v>
      </c>
      <c r="D3" s="3" t="s">
        <v>229</v>
      </c>
      <c r="E3" s="4">
        <v>7976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2120</v>
      </c>
    </row>
    <row r="4" spans="1:7" ht="30.75" customHeight="1" x14ac:dyDescent="0.25">
      <c r="A4" s="35">
        <v>2</v>
      </c>
      <c r="B4" s="13" t="s">
        <v>22</v>
      </c>
      <c r="C4" s="7">
        <v>2569</v>
      </c>
      <c r="D4" s="13" t="s">
        <v>226</v>
      </c>
      <c r="E4" s="7">
        <v>2825</v>
      </c>
      <c r="F4" s="23" t="str">
        <f t="shared" si="0"/>
        <v>Աճել է</v>
      </c>
      <c r="G4" s="23">
        <f t="shared" si="1"/>
        <v>256</v>
      </c>
    </row>
    <row r="5" spans="1:7" s="60" customFormat="1" ht="22.5" customHeight="1" x14ac:dyDescent="0.25">
      <c r="A5" s="56">
        <v>3</v>
      </c>
      <c r="B5" s="57" t="s">
        <v>4</v>
      </c>
      <c r="C5" s="58">
        <v>1815</v>
      </c>
      <c r="D5" s="57" t="s">
        <v>4</v>
      </c>
      <c r="E5" s="58">
        <v>1884</v>
      </c>
      <c r="F5" s="59" t="str">
        <f t="shared" si="0"/>
        <v>Աճել է</v>
      </c>
      <c r="G5" s="59">
        <f t="shared" si="1"/>
        <v>69</v>
      </c>
    </row>
    <row r="6" spans="1:7" ht="22.5" customHeight="1" thickBot="1" x14ac:dyDescent="0.3">
      <c r="A6" s="35">
        <v>4</v>
      </c>
      <c r="B6" s="10" t="s">
        <v>0</v>
      </c>
      <c r="C6" s="27">
        <v>1472</v>
      </c>
      <c r="D6" s="10" t="s">
        <v>0</v>
      </c>
      <c r="E6" s="27">
        <v>3267</v>
      </c>
      <c r="F6" s="54" t="str">
        <f t="shared" si="0"/>
        <v>Աճել է</v>
      </c>
      <c r="G6" s="54">
        <f t="shared" si="1"/>
        <v>1795</v>
      </c>
    </row>
    <row r="7" spans="1:7" ht="21.75" customHeight="1" x14ac:dyDescent="0.25">
      <c r="A7" s="35"/>
      <c r="B7" s="5" t="s">
        <v>1</v>
      </c>
      <c r="C7" s="15">
        <v>732</v>
      </c>
      <c r="D7" s="5" t="s">
        <v>1</v>
      </c>
      <c r="E7" s="15">
        <v>1914</v>
      </c>
      <c r="F7" s="22" t="str">
        <f t="shared" si="0"/>
        <v>Աճել է</v>
      </c>
      <c r="G7" s="22">
        <f t="shared" si="1"/>
        <v>1182</v>
      </c>
    </row>
    <row r="8" spans="1:7" ht="20.25" customHeight="1" x14ac:dyDescent="0.25">
      <c r="A8" s="41"/>
      <c r="B8" s="6" t="s">
        <v>2</v>
      </c>
      <c r="C8" s="7">
        <v>740</v>
      </c>
      <c r="D8" s="6" t="s">
        <v>2</v>
      </c>
      <c r="E8" s="7">
        <v>1353</v>
      </c>
      <c r="F8" s="23" t="str">
        <f t="shared" si="0"/>
        <v>Աճել է</v>
      </c>
      <c r="G8" s="23">
        <f t="shared" si="1"/>
        <v>613</v>
      </c>
    </row>
    <row r="9" spans="1:7" ht="29.25" customHeight="1" x14ac:dyDescent="0.25">
      <c r="A9" s="41">
        <v>5</v>
      </c>
      <c r="B9" s="6" t="s">
        <v>3</v>
      </c>
      <c r="C9" s="7">
        <v>1039</v>
      </c>
      <c r="D9" s="6" t="s">
        <v>3</v>
      </c>
      <c r="E9" s="7">
        <v>1682</v>
      </c>
      <c r="F9" s="23" t="str">
        <f t="shared" si="0"/>
        <v>Աճել է</v>
      </c>
      <c r="G9" s="23">
        <f t="shared" si="1"/>
        <v>643</v>
      </c>
    </row>
    <row r="10" spans="1:7" ht="24.75" customHeight="1" x14ac:dyDescent="0.25">
      <c r="A10" s="41"/>
      <c r="B10" s="6" t="s">
        <v>48</v>
      </c>
      <c r="C10" s="7">
        <v>163</v>
      </c>
      <c r="D10" s="6" t="s">
        <v>48</v>
      </c>
      <c r="E10" s="7">
        <v>368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4.75" customHeight="1" x14ac:dyDescent="0.25">
      <c r="A11" s="41"/>
      <c r="B11" s="6" t="s">
        <v>2</v>
      </c>
      <c r="C11" s="7">
        <v>740</v>
      </c>
      <c r="D11" s="6" t="s">
        <v>2</v>
      </c>
      <c r="E11" s="7">
        <v>1353</v>
      </c>
      <c r="F11" s="23" t="str">
        <f t="shared" ref="F11:F19" si="2">IF(G11=0,"Անփոփոխ",IF(G11&gt;0,"Աճել է","Նվազել է"))</f>
        <v>Աճել է</v>
      </c>
      <c r="G11" s="23">
        <f t="shared" si="1"/>
        <v>613</v>
      </c>
    </row>
    <row r="12" spans="1:7" ht="24.75" customHeight="1" x14ac:dyDescent="0.25">
      <c r="A12" s="41"/>
      <c r="B12" s="6" t="s">
        <v>8</v>
      </c>
      <c r="C12" s="7">
        <v>299</v>
      </c>
      <c r="D12" s="6" t="s">
        <v>8</v>
      </c>
      <c r="E12" s="7">
        <v>329</v>
      </c>
      <c r="F12" s="23" t="str">
        <f t="shared" si="2"/>
        <v>Աճել է</v>
      </c>
      <c r="G12" s="23">
        <f t="shared" si="1"/>
        <v>30</v>
      </c>
    </row>
    <row r="13" spans="1:7" ht="32.25" customHeight="1" x14ac:dyDescent="0.25">
      <c r="A13" s="41">
        <v>6</v>
      </c>
      <c r="B13" s="67" t="s">
        <v>62</v>
      </c>
      <c r="C13" s="7">
        <v>1671</v>
      </c>
      <c r="D13" s="67" t="s">
        <v>227</v>
      </c>
      <c r="E13" s="7">
        <v>2414</v>
      </c>
      <c r="F13" s="23" t="str">
        <f t="shared" si="2"/>
        <v>Աճել է</v>
      </c>
      <c r="G13" s="23">
        <f t="shared" si="1"/>
        <v>743</v>
      </c>
    </row>
    <row r="14" spans="1:7" ht="37.5" customHeight="1" x14ac:dyDescent="0.25">
      <c r="A14" s="35">
        <v>7</v>
      </c>
      <c r="B14" s="67" t="s">
        <v>61</v>
      </c>
      <c r="C14" s="7">
        <v>275</v>
      </c>
      <c r="D14" s="67" t="s">
        <v>228</v>
      </c>
      <c r="E14" s="7">
        <v>338</v>
      </c>
      <c r="F14" s="23" t="str">
        <f t="shared" si="2"/>
        <v>Աճել է</v>
      </c>
      <c r="G14" s="23">
        <f t="shared" si="1"/>
        <v>63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5" t="s">
        <v>18</v>
      </c>
      <c r="C16" s="75"/>
      <c r="D16" s="75" t="s">
        <v>135</v>
      </c>
      <c r="E16" s="75"/>
      <c r="F16" s="78" t="s">
        <v>7</v>
      </c>
      <c r="G16" s="79"/>
    </row>
    <row r="17" spans="1:7" ht="25.5" customHeight="1" x14ac:dyDescent="0.25">
      <c r="A17" s="43">
        <v>1</v>
      </c>
      <c r="B17" s="5" t="s">
        <v>5</v>
      </c>
      <c r="C17" s="15">
        <v>2665</v>
      </c>
      <c r="D17" s="5" t="s">
        <v>5</v>
      </c>
      <c r="E17" s="15">
        <v>3960</v>
      </c>
      <c r="F17" s="22" t="str">
        <f t="shared" si="2"/>
        <v>Աճել է</v>
      </c>
      <c r="G17" s="22">
        <f>E17-C17</f>
        <v>1295</v>
      </c>
    </row>
    <row r="18" spans="1:7" ht="25.5" customHeight="1" x14ac:dyDescent="0.25">
      <c r="A18" s="44">
        <v>2</v>
      </c>
      <c r="B18" s="6" t="s">
        <v>23</v>
      </c>
      <c r="C18" s="14">
        <v>1991</v>
      </c>
      <c r="D18" s="6" t="s">
        <v>230</v>
      </c>
      <c r="E18" s="14">
        <v>2172</v>
      </c>
      <c r="F18" s="23" t="str">
        <f t="shared" si="2"/>
        <v>Աճել է</v>
      </c>
      <c r="G18" s="23">
        <f>E18-C18</f>
        <v>181</v>
      </c>
    </row>
    <row r="19" spans="1:7" ht="25.5" customHeight="1" thickBot="1" x14ac:dyDescent="0.3">
      <c r="A19" s="45">
        <v>3</v>
      </c>
      <c r="B19" s="10" t="s">
        <v>6</v>
      </c>
      <c r="C19" s="11">
        <v>674</v>
      </c>
      <c r="D19" s="10" t="s">
        <v>6</v>
      </c>
      <c r="E19" s="11">
        <v>1788</v>
      </c>
      <c r="F19" s="23" t="str">
        <f t="shared" si="2"/>
        <v>Աճել է</v>
      </c>
      <c r="G19" s="23">
        <f>E19-C19</f>
        <v>1114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E23" sqref="E2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5" t="s">
        <v>19</v>
      </c>
      <c r="C2" s="75"/>
      <c r="D2" s="75" t="s">
        <v>136</v>
      </c>
      <c r="E2" s="75"/>
      <c r="F2" s="78" t="s">
        <v>7</v>
      </c>
      <c r="G2" s="79"/>
    </row>
    <row r="3" spans="1:7" ht="35.25" customHeight="1" x14ac:dyDescent="0.25">
      <c r="A3" s="40">
        <v>1</v>
      </c>
      <c r="B3" s="3" t="s">
        <v>57</v>
      </c>
      <c r="C3" s="4">
        <v>6852</v>
      </c>
      <c r="D3" s="3" t="s">
        <v>137</v>
      </c>
      <c r="E3" s="4"/>
      <c r="F3" s="61" t="str">
        <f t="shared" ref="F3:F9" si="0">IF(G3=0,"Անփոփոխ",IF(G3&gt;0,"Աճել է","Նվազել է"))</f>
        <v>Նվազել է</v>
      </c>
      <c r="G3" s="61">
        <f t="shared" ref="G3:G14" si="1">E3-C3</f>
        <v>-6852</v>
      </c>
    </row>
    <row r="4" spans="1:7" ht="27" customHeight="1" x14ac:dyDescent="0.25">
      <c r="A4" s="35">
        <v>2</v>
      </c>
      <c r="B4" s="6" t="s">
        <v>43</v>
      </c>
      <c r="C4" s="7">
        <v>2914</v>
      </c>
      <c r="D4" s="6" t="s">
        <v>138</v>
      </c>
      <c r="E4" s="7"/>
      <c r="F4" s="62" t="str">
        <f t="shared" si="0"/>
        <v>Նվազել է</v>
      </c>
      <c r="G4" s="62">
        <f t="shared" si="1"/>
        <v>-2914</v>
      </c>
    </row>
    <row r="5" spans="1:7" ht="26.25" customHeight="1" x14ac:dyDescent="0.25">
      <c r="A5" s="35">
        <v>3</v>
      </c>
      <c r="B5" s="57" t="s">
        <v>4</v>
      </c>
      <c r="C5" s="58">
        <v>2089</v>
      </c>
      <c r="D5" s="57" t="s">
        <v>4</v>
      </c>
      <c r="E5" s="58"/>
      <c r="F5" s="62" t="str">
        <f t="shared" si="0"/>
        <v>Նվազել է</v>
      </c>
      <c r="G5" s="62">
        <f t="shared" si="1"/>
        <v>-2089</v>
      </c>
    </row>
    <row r="6" spans="1:7" ht="26.25" customHeight="1" thickBot="1" x14ac:dyDescent="0.3">
      <c r="A6" s="35">
        <v>4</v>
      </c>
      <c r="B6" s="10" t="s">
        <v>0</v>
      </c>
      <c r="C6" s="27">
        <v>1849</v>
      </c>
      <c r="D6" s="10" t="s">
        <v>0</v>
      </c>
      <c r="E6" s="27"/>
      <c r="F6" s="63" t="str">
        <f t="shared" si="0"/>
        <v>Նվազել է</v>
      </c>
      <c r="G6" s="62">
        <f t="shared" si="1"/>
        <v>-1849</v>
      </c>
    </row>
    <row r="7" spans="1:7" ht="26.25" customHeight="1" x14ac:dyDescent="0.25">
      <c r="A7" s="35"/>
      <c r="B7" s="5" t="s">
        <v>1</v>
      </c>
      <c r="C7" s="15">
        <v>743</v>
      </c>
      <c r="D7" s="5" t="s">
        <v>1</v>
      </c>
      <c r="E7" s="15"/>
      <c r="F7" s="64" t="str">
        <f t="shared" si="0"/>
        <v>Նվազել է</v>
      </c>
      <c r="G7" s="62">
        <f t="shared" si="1"/>
        <v>-743</v>
      </c>
    </row>
    <row r="8" spans="1:7" ht="26.25" customHeight="1" x14ac:dyDescent="0.25">
      <c r="A8" s="35"/>
      <c r="B8" s="6" t="s">
        <v>2</v>
      </c>
      <c r="C8" s="7">
        <v>1106</v>
      </c>
      <c r="D8" s="6" t="s">
        <v>2</v>
      </c>
      <c r="E8" s="7"/>
      <c r="F8" s="62" t="str">
        <f t="shared" si="0"/>
        <v>Նվազել է</v>
      </c>
      <c r="G8" s="62">
        <f t="shared" si="1"/>
        <v>-1106</v>
      </c>
    </row>
    <row r="9" spans="1:7" ht="26.25" customHeight="1" x14ac:dyDescent="0.25">
      <c r="A9" s="35">
        <v>5</v>
      </c>
      <c r="B9" s="6" t="s">
        <v>3</v>
      </c>
      <c r="C9" s="7">
        <v>1223</v>
      </c>
      <c r="D9" s="6" t="s">
        <v>3</v>
      </c>
      <c r="E9" s="7"/>
      <c r="F9" s="62" t="str">
        <f t="shared" si="0"/>
        <v>Նվազել է</v>
      </c>
      <c r="G9" s="62">
        <f t="shared" si="1"/>
        <v>-1223</v>
      </c>
    </row>
    <row r="10" spans="1:7" ht="26.25" customHeight="1" x14ac:dyDescent="0.25">
      <c r="A10" s="35"/>
      <c r="B10" s="6" t="s">
        <v>48</v>
      </c>
      <c r="C10" s="7">
        <v>162</v>
      </c>
      <c r="D10" s="6" t="s">
        <v>48</v>
      </c>
      <c r="E10" s="7"/>
      <c r="F10" s="62" t="str">
        <f>IF(G10=0,"Անփոփոխ",IF(G10&gt;0,"Աճել է","Նվազել է"))</f>
        <v>Նվազել է</v>
      </c>
      <c r="G10" s="62">
        <f t="shared" si="1"/>
        <v>-162</v>
      </c>
    </row>
    <row r="11" spans="1:7" ht="26.25" customHeight="1" x14ac:dyDescent="0.25">
      <c r="A11" s="35"/>
      <c r="B11" s="6" t="s">
        <v>2</v>
      </c>
      <c r="C11" s="7">
        <v>1106</v>
      </c>
      <c r="D11" s="6" t="s">
        <v>2</v>
      </c>
      <c r="E11" s="7"/>
      <c r="F11" s="62" t="str">
        <f t="shared" ref="F11:F19" si="2">IF(G11=0,"Անփոփոխ",IF(G11&gt;0,"Աճել է","Նվազել է"))</f>
        <v>Նվազել է</v>
      </c>
      <c r="G11" s="62">
        <f t="shared" si="1"/>
        <v>-1106</v>
      </c>
    </row>
    <row r="12" spans="1:7" ht="26.25" customHeight="1" x14ac:dyDescent="0.25">
      <c r="A12" s="35"/>
      <c r="B12" s="6" t="s">
        <v>8</v>
      </c>
      <c r="C12" s="7">
        <v>117</v>
      </c>
      <c r="D12" s="6" t="s">
        <v>8</v>
      </c>
      <c r="E12" s="7"/>
      <c r="F12" s="62" t="str">
        <f t="shared" si="2"/>
        <v>Նվազել է</v>
      </c>
      <c r="G12" s="62">
        <f t="shared" si="1"/>
        <v>-117</v>
      </c>
    </row>
    <row r="13" spans="1:7" ht="35.25" customHeight="1" x14ac:dyDescent="0.25">
      <c r="A13" s="41">
        <v>6</v>
      </c>
      <c r="B13" s="67" t="s">
        <v>59</v>
      </c>
      <c r="C13" s="7">
        <v>1771</v>
      </c>
      <c r="D13" s="67" t="s">
        <v>131</v>
      </c>
      <c r="E13" s="7"/>
      <c r="F13" s="62" t="str">
        <f t="shared" si="2"/>
        <v>Նվազել է</v>
      </c>
      <c r="G13" s="62">
        <f t="shared" si="1"/>
        <v>-1771</v>
      </c>
    </row>
    <row r="14" spans="1:7" ht="36" customHeight="1" x14ac:dyDescent="0.25">
      <c r="A14" s="35">
        <v>7</v>
      </c>
      <c r="B14" s="67" t="s">
        <v>58</v>
      </c>
      <c r="C14" s="7">
        <v>280</v>
      </c>
      <c r="D14" s="67" t="s">
        <v>132</v>
      </c>
      <c r="E14" s="7"/>
      <c r="F14" s="62" t="str">
        <f t="shared" si="2"/>
        <v>Նվազել է</v>
      </c>
      <c r="G14" s="62">
        <f t="shared" si="1"/>
        <v>-280</v>
      </c>
    </row>
    <row r="15" spans="1:7" ht="26.25" customHeight="1" thickBot="1" x14ac:dyDescent="0.3">
      <c r="A15" s="46"/>
      <c r="B15" s="8"/>
      <c r="C15" s="9"/>
      <c r="D15" s="8"/>
      <c r="E15" s="9"/>
      <c r="F15" s="65"/>
      <c r="G15" s="66"/>
    </row>
    <row r="16" spans="1:7" s="1" customFormat="1" ht="42" customHeight="1" thickBot="1" x14ac:dyDescent="0.3">
      <c r="A16" s="36"/>
      <c r="B16" s="75" t="s">
        <v>44</v>
      </c>
      <c r="C16" s="75"/>
      <c r="D16" s="75" t="s">
        <v>44</v>
      </c>
      <c r="E16" s="75"/>
      <c r="F16" s="78" t="s">
        <v>7</v>
      </c>
      <c r="G16" s="79"/>
    </row>
    <row r="17" spans="1:7" ht="23.25" customHeight="1" x14ac:dyDescent="0.25">
      <c r="A17" s="43">
        <v>1</v>
      </c>
      <c r="B17" s="5" t="s">
        <v>5</v>
      </c>
      <c r="C17" s="15">
        <v>3003</v>
      </c>
      <c r="D17" s="5" t="s">
        <v>5</v>
      </c>
      <c r="E17" s="15"/>
      <c r="F17" s="64" t="str">
        <f t="shared" si="2"/>
        <v>Նվազել է</v>
      </c>
      <c r="G17" s="64">
        <f>E17-C17</f>
        <v>-3003</v>
      </c>
    </row>
    <row r="18" spans="1:7" ht="25.5" customHeight="1" x14ac:dyDescent="0.25">
      <c r="A18" s="44">
        <v>2</v>
      </c>
      <c r="B18" s="2" t="s">
        <v>45</v>
      </c>
      <c r="C18" s="14">
        <v>2296</v>
      </c>
      <c r="D18" s="2" t="s">
        <v>139</v>
      </c>
      <c r="E18" s="14"/>
      <c r="F18" s="62" t="str">
        <f t="shared" si="2"/>
        <v>Նվազել է</v>
      </c>
      <c r="G18" s="62">
        <f>E18-C18</f>
        <v>-2296</v>
      </c>
    </row>
    <row r="19" spans="1:7" ht="23.25" customHeight="1" thickBot="1" x14ac:dyDescent="0.3">
      <c r="A19" s="45">
        <v>3</v>
      </c>
      <c r="B19" s="10" t="s">
        <v>6</v>
      </c>
      <c r="C19" s="11">
        <v>707</v>
      </c>
      <c r="D19" s="10" t="s">
        <v>6</v>
      </c>
      <c r="E19" s="11"/>
      <c r="F19" s="62" t="str">
        <f t="shared" si="2"/>
        <v>Նվազել է</v>
      </c>
      <c r="G19" s="62">
        <f>E19-C19</f>
        <v>-707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O17" sqref="O17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5" t="s">
        <v>24</v>
      </c>
      <c r="C2" s="75"/>
      <c r="D2" s="75" t="s">
        <v>140</v>
      </c>
      <c r="E2" s="75"/>
      <c r="F2" s="78" t="s">
        <v>7</v>
      </c>
      <c r="G2" s="79"/>
    </row>
    <row r="3" spans="1:7" ht="27.75" customHeight="1" x14ac:dyDescent="0.25">
      <c r="A3" s="34">
        <v>1</v>
      </c>
      <c r="B3" s="6" t="s">
        <v>54</v>
      </c>
      <c r="C3" s="7">
        <v>6158</v>
      </c>
      <c r="D3" s="6" t="s">
        <v>137</v>
      </c>
      <c r="E3" s="7"/>
      <c r="F3" s="30" t="str">
        <f t="shared" ref="F3:F9" si="0">IF(G3=0,"Անփոփոխ",IF(G3&gt;0,"Աճել է","Նվազել է"))</f>
        <v>Նվազել է</v>
      </c>
      <c r="G3" s="30">
        <f t="shared" ref="G3:G14" si="1">E3-C3</f>
        <v>-6158</v>
      </c>
    </row>
    <row r="4" spans="1:7" ht="27.75" customHeight="1" x14ac:dyDescent="0.25">
      <c r="A4" s="35">
        <v>2</v>
      </c>
      <c r="B4" s="6" t="s">
        <v>46</v>
      </c>
      <c r="C4" s="7">
        <v>2762</v>
      </c>
      <c r="D4" s="6" t="s">
        <v>141</v>
      </c>
      <c r="E4" s="7"/>
      <c r="F4" s="23" t="str">
        <f t="shared" si="0"/>
        <v>Նվազել է</v>
      </c>
      <c r="G4" s="23">
        <f t="shared" si="1"/>
        <v>-2762</v>
      </c>
    </row>
    <row r="5" spans="1:7" ht="27.75" customHeight="1" x14ac:dyDescent="0.25">
      <c r="A5" s="56">
        <v>3</v>
      </c>
      <c r="B5" s="57" t="s">
        <v>4</v>
      </c>
      <c r="C5" s="58">
        <v>1863</v>
      </c>
      <c r="D5" s="57" t="s">
        <v>4</v>
      </c>
      <c r="E5" s="58"/>
      <c r="F5" s="23" t="str">
        <f t="shared" si="0"/>
        <v>Նվազել է</v>
      </c>
      <c r="G5" s="23">
        <f t="shared" si="1"/>
        <v>-1863</v>
      </c>
    </row>
    <row r="6" spans="1:7" ht="27.75" customHeight="1" x14ac:dyDescent="0.25">
      <c r="A6" s="35">
        <v>4</v>
      </c>
      <c r="B6" s="6" t="s">
        <v>0</v>
      </c>
      <c r="C6" s="7">
        <v>1533</v>
      </c>
      <c r="D6" s="6" t="s">
        <v>0</v>
      </c>
      <c r="E6" s="7"/>
      <c r="F6" s="23" t="str">
        <f t="shared" si="0"/>
        <v>Նվազել է</v>
      </c>
      <c r="G6" s="23">
        <f t="shared" si="1"/>
        <v>-1533</v>
      </c>
    </row>
    <row r="7" spans="1:7" ht="27.75" customHeight="1" x14ac:dyDescent="0.25">
      <c r="A7" s="35"/>
      <c r="B7" s="6" t="s">
        <v>1</v>
      </c>
      <c r="C7" s="7">
        <v>629</v>
      </c>
      <c r="D7" s="6" t="s">
        <v>1</v>
      </c>
      <c r="E7" s="7"/>
      <c r="F7" s="23" t="str">
        <f t="shared" si="0"/>
        <v>Նվազել է</v>
      </c>
      <c r="G7" s="23">
        <f t="shared" si="1"/>
        <v>-629</v>
      </c>
    </row>
    <row r="8" spans="1:7" ht="27.75" customHeight="1" x14ac:dyDescent="0.25">
      <c r="A8" s="35"/>
      <c r="B8" s="6" t="s">
        <v>2</v>
      </c>
      <c r="C8" s="7">
        <v>904</v>
      </c>
      <c r="D8" s="6" t="s">
        <v>2</v>
      </c>
      <c r="E8" s="7"/>
      <c r="F8" s="23" t="str">
        <f t="shared" si="0"/>
        <v>Նվազել է</v>
      </c>
      <c r="G8" s="23">
        <f t="shared" si="1"/>
        <v>-904</v>
      </c>
    </row>
    <row r="9" spans="1:7" ht="27.75" customHeight="1" x14ac:dyDescent="0.25">
      <c r="A9" s="35">
        <v>5</v>
      </c>
      <c r="B9" s="6" t="s">
        <v>3</v>
      </c>
      <c r="C9" s="7">
        <v>1140</v>
      </c>
      <c r="D9" s="6" t="s">
        <v>3</v>
      </c>
      <c r="E9" s="7"/>
      <c r="F9" s="23" t="str">
        <f t="shared" si="0"/>
        <v>Նվազել է</v>
      </c>
      <c r="G9" s="23">
        <f t="shared" si="1"/>
        <v>-1140</v>
      </c>
    </row>
    <row r="10" spans="1:7" ht="27.75" customHeight="1" x14ac:dyDescent="0.25">
      <c r="A10" s="35"/>
      <c r="B10" s="6" t="s">
        <v>48</v>
      </c>
      <c r="C10" s="7">
        <v>150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-150</v>
      </c>
    </row>
    <row r="11" spans="1:7" ht="27.75" customHeight="1" x14ac:dyDescent="0.25">
      <c r="A11" s="35"/>
      <c r="B11" s="6" t="s">
        <v>2</v>
      </c>
      <c r="C11" s="7">
        <v>904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-904</v>
      </c>
    </row>
    <row r="12" spans="1:7" ht="27.75" customHeight="1" x14ac:dyDescent="0.25">
      <c r="A12" s="35"/>
      <c r="B12" s="6" t="s">
        <v>8</v>
      </c>
      <c r="C12" s="7">
        <v>236</v>
      </c>
      <c r="D12" s="6" t="s">
        <v>8</v>
      </c>
      <c r="E12" s="7"/>
      <c r="F12" s="23" t="str">
        <f t="shared" si="2"/>
        <v>Նվազել է</v>
      </c>
      <c r="G12" s="23">
        <f t="shared" si="1"/>
        <v>-236</v>
      </c>
    </row>
    <row r="13" spans="1:7" ht="27.75" customHeight="1" x14ac:dyDescent="0.25">
      <c r="A13" s="35">
        <v>6</v>
      </c>
      <c r="B13" s="67" t="s">
        <v>56</v>
      </c>
      <c r="C13" s="7">
        <v>1593</v>
      </c>
      <c r="D13" s="67" t="s">
        <v>131</v>
      </c>
      <c r="E13" s="7"/>
      <c r="F13" s="23" t="str">
        <f t="shared" si="2"/>
        <v>Նվազել է</v>
      </c>
      <c r="G13" s="23">
        <f t="shared" si="1"/>
        <v>-1593</v>
      </c>
    </row>
    <row r="14" spans="1:7" ht="39.75" customHeight="1" x14ac:dyDescent="0.25">
      <c r="A14" s="35">
        <v>7</v>
      </c>
      <c r="B14" s="67" t="s">
        <v>55</v>
      </c>
      <c r="C14" s="7">
        <v>233</v>
      </c>
      <c r="D14" s="67" t="s">
        <v>132</v>
      </c>
      <c r="E14" s="7"/>
      <c r="F14" s="23" t="str">
        <f t="shared" si="2"/>
        <v>Նվազել է</v>
      </c>
      <c r="G14" s="23">
        <f t="shared" si="1"/>
        <v>-233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75" t="s">
        <v>27</v>
      </c>
      <c r="C16" s="75"/>
      <c r="D16" s="75" t="s">
        <v>142</v>
      </c>
      <c r="E16" s="75"/>
      <c r="F16" s="78" t="s">
        <v>7</v>
      </c>
      <c r="G16" s="79"/>
    </row>
    <row r="17" spans="1:7" ht="25.5" customHeight="1" x14ac:dyDescent="0.25">
      <c r="A17" s="37">
        <v>1</v>
      </c>
      <c r="B17" s="6" t="s">
        <v>5</v>
      </c>
      <c r="C17" s="7">
        <v>2769</v>
      </c>
      <c r="D17" s="6" t="s">
        <v>5</v>
      </c>
      <c r="E17" s="7"/>
      <c r="F17" s="22" t="str">
        <f t="shared" si="2"/>
        <v>Նվազել է</v>
      </c>
      <c r="G17" s="22">
        <f>E17-C17</f>
        <v>-2769</v>
      </c>
    </row>
    <row r="18" spans="1:7" ht="26.25" customHeight="1" x14ac:dyDescent="0.25">
      <c r="A18" s="38">
        <v>2</v>
      </c>
      <c r="B18" s="6" t="s">
        <v>47</v>
      </c>
      <c r="C18" s="7">
        <v>2135</v>
      </c>
      <c r="D18" s="6" t="s">
        <v>143</v>
      </c>
      <c r="E18" s="7"/>
      <c r="F18" s="23" t="str">
        <f t="shared" si="2"/>
        <v>Նվազել է</v>
      </c>
      <c r="G18" s="23">
        <f>E18-C18</f>
        <v>-2135</v>
      </c>
    </row>
    <row r="19" spans="1:7" ht="24.75" customHeight="1" x14ac:dyDescent="0.25">
      <c r="A19" s="38">
        <v>3</v>
      </c>
      <c r="B19" s="6" t="s">
        <v>6</v>
      </c>
      <c r="C19" s="7">
        <v>634</v>
      </c>
      <c r="D19" s="6" t="s">
        <v>6</v>
      </c>
      <c r="E19" s="7"/>
      <c r="F19" s="23" t="str">
        <f t="shared" si="2"/>
        <v>Նվազել է</v>
      </c>
      <c r="G19" s="23">
        <f>E19-C19</f>
        <v>-634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0" workbookViewId="0">
      <selection activeCell="D18" sqref="D18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25</v>
      </c>
      <c r="C2" s="75"/>
      <c r="D2" s="75" t="s">
        <v>145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51</v>
      </c>
      <c r="C3" s="15">
        <v>6277</v>
      </c>
      <c r="D3" s="5" t="s">
        <v>146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-6277</v>
      </c>
    </row>
    <row r="4" spans="1:7" ht="27" customHeight="1" x14ac:dyDescent="0.25">
      <c r="A4" s="35">
        <v>2</v>
      </c>
      <c r="B4" s="13" t="s">
        <v>49</v>
      </c>
      <c r="C4" s="7">
        <v>2701</v>
      </c>
      <c r="D4" s="13" t="s">
        <v>147</v>
      </c>
      <c r="E4" s="7"/>
      <c r="F4" s="23" t="str">
        <f t="shared" si="0"/>
        <v>Նվազել է</v>
      </c>
      <c r="G4" s="23">
        <f t="shared" si="1"/>
        <v>-2701</v>
      </c>
    </row>
    <row r="5" spans="1:7" ht="23.25" customHeight="1" x14ac:dyDescent="0.25">
      <c r="A5" s="56">
        <v>3</v>
      </c>
      <c r="B5" s="57" t="s">
        <v>4</v>
      </c>
      <c r="C5" s="58">
        <v>1745</v>
      </c>
      <c r="D5" s="57" t="s">
        <v>4</v>
      </c>
      <c r="E5" s="58"/>
      <c r="F5" s="23" t="str">
        <f t="shared" si="0"/>
        <v>Նվազել է</v>
      </c>
      <c r="G5" s="23">
        <f t="shared" si="1"/>
        <v>-1745</v>
      </c>
    </row>
    <row r="6" spans="1:7" ht="22.5" customHeight="1" thickBot="1" x14ac:dyDescent="0.3">
      <c r="A6" s="55">
        <v>4</v>
      </c>
      <c r="B6" s="10" t="s">
        <v>0</v>
      </c>
      <c r="C6" s="27">
        <v>1831</v>
      </c>
      <c r="D6" s="10" t="s">
        <v>0</v>
      </c>
      <c r="E6" s="27"/>
      <c r="F6" s="54" t="str">
        <f t="shared" si="0"/>
        <v>Նվազել է</v>
      </c>
      <c r="G6" s="54">
        <f t="shared" si="1"/>
        <v>-1831</v>
      </c>
    </row>
    <row r="7" spans="1:7" ht="21.75" customHeight="1" x14ac:dyDescent="0.25">
      <c r="A7" s="34"/>
      <c r="B7" s="5" t="s">
        <v>1</v>
      </c>
      <c r="C7" s="15">
        <v>695</v>
      </c>
      <c r="D7" s="5" t="s">
        <v>1</v>
      </c>
      <c r="E7" s="15"/>
      <c r="F7" s="22" t="str">
        <f t="shared" si="0"/>
        <v>Նվազել է</v>
      </c>
      <c r="G7" s="22">
        <f t="shared" si="1"/>
        <v>-695</v>
      </c>
    </row>
    <row r="8" spans="1:7" ht="21.75" customHeight="1" x14ac:dyDescent="0.25">
      <c r="A8" s="35"/>
      <c r="B8" s="6" t="s">
        <v>2</v>
      </c>
      <c r="C8" s="7">
        <v>1136</v>
      </c>
      <c r="D8" s="6" t="s">
        <v>2</v>
      </c>
      <c r="E8" s="7"/>
      <c r="F8" s="23" t="str">
        <f t="shared" si="0"/>
        <v>Նվազել է</v>
      </c>
      <c r="G8" s="23">
        <f t="shared" si="1"/>
        <v>-1136</v>
      </c>
    </row>
    <row r="9" spans="1:7" ht="28.5" customHeight="1" x14ac:dyDescent="0.25">
      <c r="A9" s="35">
        <v>5</v>
      </c>
      <c r="B9" s="6" t="s">
        <v>3</v>
      </c>
      <c r="C9" s="7">
        <v>1355</v>
      </c>
      <c r="D9" s="6" t="s">
        <v>3</v>
      </c>
      <c r="E9" s="7"/>
      <c r="F9" s="23" t="str">
        <f t="shared" si="0"/>
        <v>Նվազել է</v>
      </c>
      <c r="G9" s="23">
        <f t="shared" si="1"/>
        <v>-1355</v>
      </c>
    </row>
    <row r="10" spans="1:7" ht="25.5" customHeight="1" x14ac:dyDescent="0.25">
      <c r="A10" s="35"/>
      <c r="B10" s="6" t="s">
        <v>48</v>
      </c>
      <c r="C10" s="7">
        <v>161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-161</v>
      </c>
    </row>
    <row r="11" spans="1:7" ht="22.5" customHeight="1" x14ac:dyDescent="0.25">
      <c r="A11" s="35"/>
      <c r="B11" s="6" t="s">
        <v>2</v>
      </c>
      <c r="C11" s="7">
        <v>1136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-1136</v>
      </c>
    </row>
    <row r="12" spans="1:7" ht="26.25" customHeight="1" x14ac:dyDescent="0.25">
      <c r="A12" s="35"/>
      <c r="B12" s="6" t="s">
        <v>8</v>
      </c>
      <c r="C12" s="7">
        <v>219</v>
      </c>
      <c r="D12" s="6" t="s">
        <v>8</v>
      </c>
      <c r="E12" s="7"/>
      <c r="F12" s="23" t="str">
        <f t="shared" si="2"/>
        <v>Նվազել է</v>
      </c>
      <c r="G12" s="23">
        <f t="shared" si="1"/>
        <v>-219</v>
      </c>
    </row>
    <row r="13" spans="1:7" ht="27" customHeight="1" x14ac:dyDescent="0.25">
      <c r="A13" s="35">
        <v>6</v>
      </c>
      <c r="B13" s="67" t="s">
        <v>53</v>
      </c>
      <c r="C13" s="7">
        <v>1665</v>
      </c>
      <c r="D13" s="67" t="s">
        <v>131</v>
      </c>
      <c r="E13" s="7"/>
      <c r="F13" s="23" t="str">
        <f t="shared" si="2"/>
        <v>Նվազել է</v>
      </c>
      <c r="G13" s="23">
        <f t="shared" si="1"/>
        <v>-1665</v>
      </c>
    </row>
    <row r="14" spans="1:7" ht="45" customHeight="1" x14ac:dyDescent="0.25">
      <c r="A14" s="35">
        <v>7</v>
      </c>
      <c r="B14" s="67" t="s">
        <v>52</v>
      </c>
      <c r="C14" s="7">
        <v>269</v>
      </c>
      <c r="D14" s="67" t="s">
        <v>148</v>
      </c>
      <c r="E14" s="7"/>
      <c r="F14" s="23" t="str">
        <f t="shared" si="2"/>
        <v>Նվազել է</v>
      </c>
      <c r="G14" s="23">
        <f t="shared" si="1"/>
        <v>-269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26</v>
      </c>
      <c r="C16" s="75"/>
      <c r="D16" s="75" t="s">
        <v>144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2913</v>
      </c>
      <c r="D17" s="5" t="s">
        <v>5</v>
      </c>
      <c r="E17" s="15"/>
      <c r="F17" s="22" t="str">
        <f t="shared" si="2"/>
        <v>Նվազել է</v>
      </c>
      <c r="G17" s="22">
        <f>E17-C17</f>
        <v>-2913</v>
      </c>
    </row>
    <row r="18" spans="1:7" ht="36.75" customHeight="1" x14ac:dyDescent="0.25">
      <c r="A18" s="38">
        <v>2</v>
      </c>
      <c r="B18" s="6" t="s">
        <v>50</v>
      </c>
      <c r="C18" s="7">
        <v>2210</v>
      </c>
      <c r="D18" s="6" t="s">
        <v>149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703</v>
      </c>
      <c r="D19" s="6" t="s">
        <v>6</v>
      </c>
      <c r="E19" s="7"/>
      <c r="F19" s="23" t="str">
        <f t="shared" si="2"/>
        <v>Նվազել է</v>
      </c>
      <c r="G19" s="23">
        <f>E19-C19</f>
        <v>-703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8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29</v>
      </c>
      <c r="C2" s="75"/>
      <c r="D2" s="75" t="s">
        <v>150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76</v>
      </c>
      <c r="C3" s="15">
        <v>6478</v>
      </c>
      <c r="D3" s="5" t="s">
        <v>146</v>
      </c>
      <c r="E3" s="15"/>
      <c r="F3" s="22" t="str">
        <f t="shared" ref="F3:F9" si="0">IF(G3=0,"Անփոփոխ",IF(G3&gt;0,"Աճել է","Նվազել է"))</f>
        <v>Նվազել է</v>
      </c>
      <c r="G3" s="69">
        <f t="shared" ref="G3:G14" si="1">E3-C3</f>
        <v>-6478</v>
      </c>
    </row>
    <row r="4" spans="1:7" ht="27" customHeight="1" x14ac:dyDescent="0.25">
      <c r="A4" s="35">
        <v>2</v>
      </c>
      <c r="B4" s="13" t="s">
        <v>66</v>
      </c>
      <c r="C4" s="7">
        <v>2655</v>
      </c>
      <c r="D4" s="13" t="s">
        <v>151</v>
      </c>
      <c r="E4" s="7"/>
      <c r="F4" s="23" t="str">
        <f t="shared" si="0"/>
        <v>Նվազել է</v>
      </c>
      <c r="G4" s="70">
        <f t="shared" si="1"/>
        <v>-2655</v>
      </c>
    </row>
    <row r="5" spans="1:7" s="60" customFormat="1" ht="23.25" customHeight="1" x14ac:dyDescent="0.25">
      <c r="A5" s="56">
        <v>3</v>
      </c>
      <c r="B5" s="57" t="s">
        <v>4</v>
      </c>
      <c r="C5" s="58">
        <v>1930</v>
      </c>
      <c r="D5" s="57" t="s">
        <v>4</v>
      </c>
      <c r="E5" s="58"/>
      <c r="F5" s="59" t="str">
        <f t="shared" si="0"/>
        <v>Նվազել է</v>
      </c>
      <c r="G5" s="71">
        <f t="shared" si="1"/>
        <v>-1930</v>
      </c>
    </row>
    <row r="6" spans="1:7" ht="22.5" customHeight="1" thickBot="1" x14ac:dyDescent="0.3">
      <c r="A6" s="35">
        <v>4</v>
      </c>
      <c r="B6" s="10" t="s">
        <v>0</v>
      </c>
      <c r="C6" s="7">
        <v>1893</v>
      </c>
      <c r="D6" s="10" t="s">
        <v>0</v>
      </c>
      <c r="E6" s="7"/>
      <c r="F6" s="23" t="str">
        <f t="shared" si="0"/>
        <v>Նվազել է</v>
      </c>
      <c r="G6" s="70">
        <f t="shared" si="1"/>
        <v>-1893</v>
      </c>
    </row>
    <row r="7" spans="1:7" ht="21.75" customHeight="1" x14ac:dyDescent="0.25">
      <c r="A7" s="35"/>
      <c r="B7" s="5" t="s">
        <v>1</v>
      </c>
      <c r="C7" s="7">
        <v>799</v>
      </c>
      <c r="D7" s="5" t="s">
        <v>1</v>
      </c>
      <c r="E7" s="7"/>
      <c r="F7" s="23" t="str">
        <f t="shared" si="0"/>
        <v>Նվազել է</v>
      </c>
      <c r="G7" s="70">
        <f t="shared" si="1"/>
        <v>-799</v>
      </c>
    </row>
    <row r="8" spans="1:7" ht="21.75" customHeight="1" x14ac:dyDescent="0.25">
      <c r="A8" s="35"/>
      <c r="B8" s="6" t="s">
        <v>2</v>
      </c>
      <c r="C8" s="7">
        <v>1094</v>
      </c>
      <c r="D8" s="6" t="s">
        <v>2</v>
      </c>
      <c r="E8" s="7"/>
      <c r="F8" s="23" t="str">
        <f t="shared" si="0"/>
        <v>Նվազել է</v>
      </c>
      <c r="G8" s="70">
        <f t="shared" si="1"/>
        <v>-1094</v>
      </c>
    </row>
    <row r="9" spans="1:7" ht="22.5" customHeight="1" x14ac:dyDescent="0.25">
      <c r="A9" s="35">
        <v>5</v>
      </c>
      <c r="B9" s="6" t="s">
        <v>3</v>
      </c>
      <c r="C9" s="7">
        <v>1334</v>
      </c>
      <c r="D9" s="6" t="s">
        <v>3</v>
      </c>
      <c r="E9" s="7"/>
      <c r="F9" s="23" t="str">
        <f t="shared" si="0"/>
        <v>Նվազել է</v>
      </c>
      <c r="G9" s="70">
        <f t="shared" si="1"/>
        <v>-1334</v>
      </c>
    </row>
    <row r="10" spans="1:7" ht="21" customHeight="1" x14ac:dyDescent="0.25">
      <c r="A10" s="35"/>
      <c r="B10" s="6" t="s">
        <v>48</v>
      </c>
      <c r="C10" s="7">
        <v>161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70">
        <f t="shared" si="1"/>
        <v>-161</v>
      </c>
    </row>
    <row r="11" spans="1:7" ht="22.5" customHeight="1" x14ac:dyDescent="0.25">
      <c r="A11" s="35"/>
      <c r="B11" s="6" t="s">
        <v>2</v>
      </c>
      <c r="C11" s="7">
        <v>1094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70">
        <f t="shared" si="1"/>
        <v>-1094</v>
      </c>
    </row>
    <row r="12" spans="1:7" ht="26.25" customHeight="1" x14ac:dyDescent="0.25">
      <c r="A12" s="35"/>
      <c r="B12" s="6" t="s">
        <v>8</v>
      </c>
      <c r="C12" s="7">
        <v>240</v>
      </c>
      <c r="D12" s="6" t="s">
        <v>8</v>
      </c>
      <c r="E12" s="7"/>
      <c r="F12" s="23" t="str">
        <f t="shared" si="2"/>
        <v>Նվազել է</v>
      </c>
      <c r="G12" s="70">
        <f t="shared" si="1"/>
        <v>-240</v>
      </c>
    </row>
    <row r="13" spans="1:7" ht="27" customHeight="1" x14ac:dyDescent="0.25">
      <c r="A13" s="35">
        <v>6</v>
      </c>
      <c r="B13" s="67" t="s">
        <v>67</v>
      </c>
      <c r="C13" s="7">
        <v>1512</v>
      </c>
      <c r="D13" s="67" t="s">
        <v>131</v>
      </c>
      <c r="E13" s="7"/>
      <c r="F13" s="23" t="str">
        <f t="shared" si="2"/>
        <v>Նվազել է</v>
      </c>
      <c r="G13" s="70">
        <f t="shared" si="1"/>
        <v>-1512</v>
      </c>
    </row>
    <row r="14" spans="1:7" ht="36" customHeight="1" x14ac:dyDescent="0.25">
      <c r="A14" s="35">
        <v>7</v>
      </c>
      <c r="B14" s="67" t="s">
        <v>68</v>
      </c>
      <c r="C14" s="7">
        <v>270</v>
      </c>
      <c r="D14" s="67" t="s">
        <v>148</v>
      </c>
      <c r="E14" s="7"/>
      <c r="F14" s="23" t="str">
        <f t="shared" si="2"/>
        <v>Նվազել է</v>
      </c>
      <c r="G14" s="70">
        <f t="shared" si="1"/>
        <v>-270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72"/>
    </row>
    <row r="16" spans="1:7" ht="42" customHeight="1" thickBot="1" x14ac:dyDescent="0.3">
      <c r="A16" s="50"/>
      <c r="B16" s="75" t="s">
        <v>28</v>
      </c>
      <c r="C16" s="75"/>
      <c r="D16" s="75" t="s">
        <v>152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2842</v>
      </c>
      <c r="D17" s="5" t="s">
        <v>5</v>
      </c>
      <c r="E17" s="15"/>
      <c r="F17" s="22" t="str">
        <f t="shared" si="2"/>
        <v>Նվազել է</v>
      </c>
      <c r="G17" s="69">
        <f>E17-C17</f>
        <v>-2842</v>
      </c>
    </row>
    <row r="18" spans="1:7" ht="36.75" customHeight="1" x14ac:dyDescent="0.25">
      <c r="A18" s="38">
        <v>2</v>
      </c>
      <c r="B18" s="6" t="s">
        <v>65</v>
      </c>
      <c r="C18" s="7">
        <v>2105</v>
      </c>
      <c r="D18" s="6" t="s">
        <v>153</v>
      </c>
      <c r="E18" s="7"/>
      <c r="F18" s="23" t="str">
        <f t="shared" si="2"/>
        <v>Նվազել է</v>
      </c>
      <c r="G18" s="70">
        <f>E18-C18</f>
        <v>-2105</v>
      </c>
    </row>
    <row r="19" spans="1:7" ht="24" customHeight="1" x14ac:dyDescent="0.25">
      <c r="A19" s="38">
        <v>3</v>
      </c>
      <c r="B19" s="6" t="s">
        <v>6</v>
      </c>
      <c r="C19" s="7">
        <v>737</v>
      </c>
      <c r="D19" s="6" t="s">
        <v>6</v>
      </c>
      <c r="E19" s="7"/>
      <c r="F19" s="23" t="str">
        <f t="shared" si="2"/>
        <v>Նվազել է</v>
      </c>
      <c r="G19" s="70">
        <f>E19-C19</f>
        <v>-737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0" zoomScaleSheetLayoutView="80" workbookViewId="0">
      <selection activeCell="P16" sqref="P1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30</v>
      </c>
      <c r="C2" s="75"/>
      <c r="D2" s="75" t="s">
        <v>154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84</v>
      </c>
      <c r="C3" s="15">
        <v>6141</v>
      </c>
      <c r="D3" s="5" t="s">
        <v>137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-6141</v>
      </c>
    </row>
    <row r="4" spans="1:7" ht="27" customHeight="1" x14ac:dyDescent="0.25">
      <c r="A4" s="35">
        <v>2</v>
      </c>
      <c r="B4" s="13" t="s">
        <v>79</v>
      </c>
      <c r="C4" s="7">
        <v>2576</v>
      </c>
      <c r="D4" s="13" t="s">
        <v>155</v>
      </c>
      <c r="E4" s="7"/>
      <c r="F4" s="23" t="str">
        <f t="shared" si="0"/>
        <v>Նվազել է</v>
      </c>
      <c r="G4" s="23">
        <f t="shared" si="1"/>
        <v>-2576</v>
      </c>
    </row>
    <row r="5" spans="1:7" ht="23.25" customHeight="1" x14ac:dyDescent="0.25">
      <c r="A5" s="35">
        <v>3</v>
      </c>
      <c r="B5" s="57" t="s">
        <v>4</v>
      </c>
      <c r="C5" s="7">
        <v>1792</v>
      </c>
      <c r="D5" s="57" t="s">
        <v>4</v>
      </c>
      <c r="E5" s="7"/>
      <c r="F5" s="23" t="str">
        <f t="shared" si="0"/>
        <v>Նվազել է</v>
      </c>
      <c r="G5" s="23">
        <f t="shared" si="1"/>
        <v>-1792</v>
      </c>
    </row>
    <row r="6" spans="1:7" ht="22.5" customHeight="1" x14ac:dyDescent="0.25">
      <c r="A6" s="35">
        <v>4</v>
      </c>
      <c r="B6" s="6" t="s">
        <v>0</v>
      </c>
      <c r="C6" s="7">
        <v>1773</v>
      </c>
      <c r="D6" s="6" t="s">
        <v>0</v>
      </c>
      <c r="E6" s="7"/>
      <c r="F6" s="23" t="str">
        <f t="shared" si="0"/>
        <v>Նվազել է</v>
      </c>
      <c r="G6" s="23">
        <f t="shared" si="1"/>
        <v>-1773</v>
      </c>
    </row>
    <row r="7" spans="1:7" ht="21.75" customHeight="1" x14ac:dyDescent="0.25">
      <c r="A7" s="35"/>
      <c r="B7" s="6" t="s">
        <v>10</v>
      </c>
      <c r="C7" s="7">
        <v>678</v>
      </c>
      <c r="D7" s="6" t="s">
        <v>10</v>
      </c>
      <c r="E7" s="7"/>
      <c r="F7" s="23" t="str">
        <f t="shared" si="0"/>
        <v>Նվազել է</v>
      </c>
      <c r="G7" s="23">
        <f t="shared" si="1"/>
        <v>-678</v>
      </c>
    </row>
    <row r="8" spans="1:7" ht="21.75" customHeight="1" x14ac:dyDescent="0.25">
      <c r="A8" s="35"/>
      <c r="B8" s="6" t="s">
        <v>2</v>
      </c>
      <c r="C8" s="7">
        <v>1095</v>
      </c>
      <c r="D8" s="6" t="s">
        <v>2</v>
      </c>
      <c r="E8" s="7"/>
      <c r="F8" s="23" t="str">
        <f t="shared" si="0"/>
        <v>Նվազել է</v>
      </c>
      <c r="G8" s="23">
        <f t="shared" si="1"/>
        <v>-1095</v>
      </c>
    </row>
    <row r="9" spans="1:7" ht="22.5" customHeight="1" x14ac:dyDescent="0.25">
      <c r="A9" s="35">
        <v>5</v>
      </c>
      <c r="B9" s="6" t="s">
        <v>3</v>
      </c>
      <c r="C9" s="7">
        <v>1313</v>
      </c>
      <c r="D9" s="6" t="s">
        <v>3</v>
      </c>
      <c r="E9" s="7"/>
      <c r="F9" s="23" t="str">
        <f t="shared" si="0"/>
        <v>Նվազել է</v>
      </c>
      <c r="G9" s="23">
        <f t="shared" si="1"/>
        <v>-1313</v>
      </c>
    </row>
    <row r="10" spans="1:7" ht="21" customHeight="1" x14ac:dyDescent="0.25">
      <c r="A10" s="35"/>
      <c r="B10" s="6" t="s">
        <v>80</v>
      </c>
      <c r="C10" s="7">
        <v>131</v>
      </c>
      <c r="D10" s="6" t="s">
        <v>80</v>
      </c>
      <c r="E10" s="7"/>
      <c r="F10" s="23" t="str">
        <f>IF(G10=0,"Անփոփոխ",IF(G10&gt;0,"Աճել է","Նվազել է"))</f>
        <v>Նվազել է</v>
      </c>
      <c r="G10" s="23">
        <f t="shared" si="1"/>
        <v>-131</v>
      </c>
    </row>
    <row r="11" spans="1:7" ht="22.5" customHeight="1" x14ac:dyDescent="0.25">
      <c r="A11" s="35"/>
      <c r="B11" s="6" t="s">
        <v>2</v>
      </c>
      <c r="C11" s="7">
        <v>1095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-1095</v>
      </c>
    </row>
    <row r="12" spans="1:7" ht="26.25" customHeight="1" x14ac:dyDescent="0.25">
      <c r="A12" s="35"/>
      <c r="B12" s="6" t="s">
        <v>8</v>
      </c>
      <c r="C12" s="7">
        <v>218</v>
      </c>
      <c r="D12" s="6" t="s">
        <v>8</v>
      </c>
      <c r="E12" s="7"/>
      <c r="F12" s="23" t="str">
        <f t="shared" si="2"/>
        <v>Նվազել է</v>
      </c>
      <c r="G12" s="23">
        <f t="shared" si="1"/>
        <v>-218</v>
      </c>
    </row>
    <row r="13" spans="1:7" ht="27" customHeight="1" x14ac:dyDescent="0.25">
      <c r="A13" s="35">
        <v>6</v>
      </c>
      <c r="B13" s="6" t="s">
        <v>81</v>
      </c>
      <c r="C13" s="7">
        <v>1620</v>
      </c>
      <c r="D13" s="6" t="s">
        <v>131</v>
      </c>
      <c r="E13" s="7"/>
      <c r="F13" s="23" t="str">
        <f t="shared" si="2"/>
        <v>Նվազել է</v>
      </c>
      <c r="G13" s="23">
        <f t="shared" si="1"/>
        <v>-1620</v>
      </c>
    </row>
    <row r="14" spans="1:7" ht="39.75" customHeight="1" x14ac:dyDescent="0.25">
      <c r="A14" s="35">
        <v>7</v>
      </c>
      <c r="B14" s="67" t="s">
        <v>82</v>
      </c>
      <c r="C14" s="7">
        <v>202</v>
      </c>
      <c r="D14" s="67" t="s">
        <v>148</v>
      </c>
      <c r="E14" s="7"/>
      <c r="F14" s="23" t="str">
        <f t="shared" si="2"/>
        <v>Նվազել է</v>
      </c>
      <c r="G14" s="23">
        <f t="shared" si="1"/>
        <v>-202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31</v>
      </c>
      <c r="C16" s="75"/>
      <c r="D16" s="75" t="s">
        <v>157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2674</v>
      </c>
      <c r="D17" s="5" t="s">
        <v>5</v>
      </c>
      <c r="E17" s="15"/>
      <c r="F17" s="22" t="str">
        <f t="shared" si="2"/>
        <v>Նվազել է</v>
      </c>
      <c r="G17" s="22">
        <f>E17-C17</f>
        <v>-2674</v>
      </c>
    </row>
    <row r="18" spans="1:7" ht="36.75" customHeight="1" x14ac:dyDescent="0.25">
      <c r="A18" s="38">
        <v>2</v>
      </c>
      <c r="B18" s="6" t="s">
        <v>83</v>
      </c>
      <c r="C18" s="7">
        <v>1935</v>
      </c>
      <c r="D18" s="6" t="s">
        <v>156</v>
      </c>
      <c r="E18" s="7"/>
      <c r="F18" s="23" t="str">
        <f t="shared" si="2"/>
        <v>Նվազել է</v>
      </c>
      <c r="G18" s="23">
        <f>E18-C18</f>
        <v>-1935</v>
      </c>
    </row>
    <row r="19" spans="1:7" ht="24" customHeight="1" x14ac:dyDescent="0.25">
      <c r="A19" s="38">
        <v>3</v>
      </c>
      <c r="B19" s="6" t="s">
        <v>6</v>
      </c>
      <c r="C19" s="7">
        <v>739</v>
      </c>
      <c r="D19" s="6" t="s">
        <v>6</v>
      </c>
      <c r="E19" s="7"/>
      <c r="F19" s="23" t="str">
        <f t="shared" si="2"/>
        <v>Նվազել է</v>
      </c>
      <c r="G19" s="23">
        <f>E19-C19</f>
        <v>-739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zoomScale="124" zoomScaleNormal="124" workbookViewId="0">
      <selection activeCell="J16" sqref="J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32</v>
      </c>
      <c r="C2" s="75"/>
      <c r="D2" s="75" t="s">
        <v>158</v>
      </c>
      <c r="E2" s="75"/>
      <c r="F2" s="78" t="s">
        <v>7</v>
      </c>
      <c r="G2" s="79"/>
    </row>
    <row r="3" spans="1:7" ht="41.25" customHeight="1" x14ac:dyDescent="0.25">
      <c r="A3" s="34">
        <v>1</v>
      </c>
      <c r="B3" s="5" t="s">
        <v>85</v>
      </c>
      <c r="C3" s="15">
        <v>5732</v>
      </c>
      <c r="D3" s="5" t="s">
        <v>146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-5732</v>
      </c>
    </row>
    <row r="4" spans="1:7" ht="27" customHeight="1" x14ac:dyDescent="0.25">
      <c r="A4" s="35">
        <v>2</v>
      </c>
      <c r="B4" s="13" t="s">
        <v>88</v>
      </c>
      <c r="C4" s="7">
        <v>2474</v>
      </c>
      <c r="D4" s="13" t="s">
        <v>159</v>
      </c>
      <c r="E4" s="7"/>
      <c r="F4" s="23" t="str">
        <f t="shared" si="0"/>
        <v>Նվազել է</v>
      </c>
      <c r="G4" s="23">
        <f t="shared" si="1"/>
        <v>-2474</v>
      </c>
    </row>
    <row r="5" spans="1:7" ht="23.25" customHeight="1" x14ac:dyDescent="0.25">
      <c r="A5" s="35">
        <v>3</v>
      </c>
      <c r="B5" s="57" t="s">
        <v>4</v>
      </c>
      <c r="C5" s="7">
        <v>1563</v>
      </c>
      <c r="D5" s="57" t="s">
        <v>4</v>
      </c>
      <c r="E5" s="7"/>
      <c r="F5" s="23" t="str">
        <f t="shared" si="0"/>
        <v>Նվազել է</v>
      </c>
      <c r="G5" s="23">
        <f t="shared" si="1"/>
        <v>-1563</v>
      </c>
    </row>
    <row r="6" spans="1:7" ht="22.5" customHeight="1" x14ac:dyDescent="0.25">
      <c r="A6" s="35">
        <v>4</v>
      </c>
      <c r="B6" s="6" t="s">
        <v>0</v>
      </c>
      <c r="C6" s="7">
        <v>1695</v>
      </c>
      <c r="D6" s="6" t="s">
        <v>0</v>
      </c>
      <c r="E6" s="7"/>
      <c r="F6" s="23" t="str">
        <f t="shared" si="0"/>
        <v>Նվազել է</v>
      </c>
      <c r="G6" s="23">
        <f t="shared" si="1"/>
        <v>-1695</v>
      </c>
    </row>
    <row r="7" spans="1:7" ht="21.75" customHeight="1" x14ac:dyDescent="0.25">
      <c r="A7" s="35"/>
      <c r="B7" s="6" t="s">
        <v>89</v>
      </c>
      <c r="C7" s="7">
        <v>751</v>
      </c>
      <c r="D7" s="6" t="s">
        <v>89</v>
      </c>
      <c r="E7" s="7"/>
      <c r="F7" s="23" t="str">
        <f t="shared" si="0"/>
        <v>Նվազել է</v>
      </c>
      <c r="G7" s="23">
        <f t="shared" si="1"/>
        <v>-751</v>
      </c>
    </row>
    <row r="8" spans="1:7" ht="21.75" customHeight="1" x14ac:dyDescent="0.25">
      <c r="A8" s="35"/>
      <c r="B8" s="6" t="s">
        <v>2</v>
      </c>
      <c r="C8" s="7">
        <v>938</v>
      </c>
      <c r="D8" s="6" t="s">
        <v>2</v>
      </c>
      <c r="E8" s="7"/>
      <c r="F8" s="23" t="str">
        <f t="shared" si="0"/>
        <v>Նվազել է</v>
      </c>
      <c r="G8" s="23">
        <f t="shared" si="1"/>
        <v>-938</v>
      </c>
    </row>
    <row r="9" spans="1:7" ht="22.5" customHeight="1" x14ac:dyDescent="0.25">
      <c r="A9" s="35">
        <v>5</v>
      </c>
      <c r="B9" s="6" t="s">
        <v>3</v>
      </c>
      <c r="C9" s="7">
        <v>1081</v>
      </c>
      <c r="D9" s="6" t="s">
        <v>3</v>
      </c>
      <c r="E9" s="7"/>
      <c r="F9" s="23" t="str">
        <f t="shared" si="0"/>
        <v>Նվազել է</v>
      </c>
      <c r="G9" s="23">
        <f t="shared" si="1"/>
        <v>-1081</v>
      </c>
    </row>
    <row r="10" spans="1:7" ht="21" customHeight="1" x14ac:dyDescent="0.25">
      <c r="A10" s="35"/>
      <c r="B10" s="6" t="s">
        <v>48</v>
      </c>
      <c r="C10" s="7">
        <v>143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-143</v>
      </c>
    </row>
    <row r="11" spans="1:7" ht="22.5" customHeight="1" x14ac:dyDescent="0.25">
      <c r="A11" s="35"/>
      <c r="B11" s="6" t="s">
        <v>2</v>
      </c>
      <c r="C11" s="7">
        <v>938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-938</v>
      </c>
    </row>
    <row r="12" spans="1:7" ht="26.25" customHeight="1" x14ac:dyDescent="0.25">
      <c r="A12" s="35"/>
      <c r="B12" s="6" t="s">
        <v>8</v>
      </c>
      <c r="C12" s="7">
        <v>224</v>
      </c>
      <c r="D12" s="6" t="s">
        <v>8</v>
      </c>
      <c r="E12" s="7"/>
      <c r="F12" s="23" t="str">
        <f t="shared" si="2"/>
        <v>Նվազել է</v>
      </c>
      <c r="G12" s="23">
        <f t="shared" si="1"/>
        <v>-224</v>
      </c>
    </row>
    <row r="13" spans="1:7" ht="27" customHeight="1" x14ac:dyDescent="0.25">
      <c r="A13" s="35">
        <v>6</v>
      </c>
      <c r="B13" s="6" t="s">
        <v>86</v>
      </c>
      <c r="C13" s="7">
        <v>1579</v>
      </c>
      <c r="D13" s="6" t="s">
        <v>160</v>
      </c>
      <c r="E13" s="7"/>
      <c r="F13" s="23" t="str">
        <f t="shared" si="2"/>
        <v>Նվազել է</v>
      </c>
      <c r="G13" s="23">
        <f t="shared" si="1"/>
        <v>-1579</v>
      </c>
    </row>
    <row r="14" spans="1:7" ht="41.25" customHeight="1" x14ac:dyDescent="0.25">
      <c r="A14" s="35">
        <v>7</v>
      </c>
      <c r="B14" s="67" t="s">
        <v>68</v>
      </c>
      <c r="C14" s="7">
        <v>240</v>
      </c>
      <c r="D14" s="67" t="s">
        <v>148</v>
      </c>
      <c r="E14" s="7"/>
      <c r="F14" s="23" t="str">
        <f t="shared" si="2"/>
        <v>Նվազել է</v>
      </c>
      <c r="G14" s="23">
        <f t="shared" si="1"/>
        <v>-240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33</v>
      </c>
      <c r="C16" s="75"/>
      <c r="D16" s="75" t="s">
        <v>161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2807</v>
      </c>
      <c r="D17" s="5" t="s">
        <v>5</v>
      </c>
      <c r="E17" s="15"/>
      <c r="F17" s="22" t="str">
        <f t="shared" si="2"/>
        <v>Նվազել է</v>
      </c>
      <c r="G17" s="22">
        <f>E17-C17</f>
        <v>-2807</v>
      </c>
    </row>
    <row r="18" spans="1:7" ht="36.75" customHeight="1" x14ac:dyDescent="0.25">
      <c r="A18" s="38">
        <v>2</v>
      </c>
      <c r="B18" s="6" t="s">
        <v>87</v>
      </c>
      <c r="C18" s="7">
        <v>2062</v>
      </c>
      <c r="D18" s="6" t="s">
        <v>162</v>
      </c>
      <c r="E18" s="7"/>
      <c r="F18" s="23" t="str">
        <f t="shared" si="2"/>
        <v>Նվազել է</v>
      </c>
      <c r="G18" s="23">
        <f>E18-C18</f>
        <v>-2062</v>
      </c>
    </row>
    <row r="19" spans="1:7" ht="24" customHeight="1" x14ac:dyDescent="0.25">
      <c r="A19" s="38">
        <v>3</v>
      </c>
      <c r="B19" s="6" t="s">
        <v>6</v>
      </c>
      <c r="C19" s="7">
        <v>745</v>
      </c>
      <c r="D19" s="6" t="s">
        <v>6</v>
      </c>
      <c r="E19" s="7"/>
      <c r="F19" s="23" t="str">
        <f t="shared" si="2"/>
        <v>Նվազել է</v>
      </c>
      <c r="G19" s="23">
        <f>E19-C19</f>
        <v>-745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34</v>
      </c>
      <c r="C2" s="75"/>
      <c r="D2" s="75" t="s">
        <v>163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92</v>
      </c>
      <c r="C3" s="15">
        <v>5555</v>
      </c>
      <c r="D3" s="5" t="s">
        <v>146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-5555</v>
      </c>
    </row>
    <row r="4" spans="1:7" ht="27" customHeight="1" x14ac:dyDescent="0.25">
      <c r="A4" s="35">
        <v>2</v>
      </c>
      <c r="B4" s="13" t="s">
        <v>94</v>
      </c>
      <c r="C4" s="7">
        <v>2373</v>
      </c>
      <c r="D4" s="13" t="s">
        <v>165</v>
      </c>
      <c r="E4" s="7"/>
      <c r="F4" s="23" t="str">
        <f t="shared" si="0"/>
        <v>Նվազել է</v>
      </c>
      <c r="G4" s="23">
        <f t="shared" si="1"/>
        <v>-2373</v>
      </c>
    </row>
    <row r="5" spans="1:7" ht="23.25" customHeight="1" x14ac:dyDescent="0.25">
      <c r="A5" s="35">
        <v>3</v>
      </c>
      <c r="B5" s="57" t="s">
        <v>4</v>
      </c>
      <c r="C5" s="7">
        <v>1584</v>
      </c>
      <c r="D5" s="57" t="s">
        <v>4</v>
      </c>
      <c r="E5" s="7"/>
      <c r="F5" s="23" t="str">
        <f t="shared" si="0"/>
        <v>Նվազել է</v>
      </c>
      <c r="G5" s="23">
        <f t="shared" si="1"/>
        <v>-1584</v>
      </c>
    </row>
    <row r="6" spans="1:7" ht="22.5" customHeight="1" x14ac:dyDescent="0.25">
      <c r="A6" s="35">
        <v>4</v>
      </c>
      <c r="B6" s="6" t="s">
        <v>0</v>
      </c>
      <c r="C6" s="7">
        <v>1598</v>
      </c>
      <c r="D6" s="6" t="s">
        <v>0</v>
      </c>
      <c r="E6" s="7"/>
      <c r="F6" s="23" t="str">
        <f t="shared" si="0"/>
        <v>Նվազել է</v>
      </c>
      <c r="G6" s="23">
        <f t="shared" si="1"/>
        <v>-1598</v>
      </c>
    </row>
    <row r="7" spans="1:7" ht="21.75" customHeight="1" x14ac:dyDescent="0.25">
      <c r="A7" s="35"/>
      <c r="B7" s="6" t="s">
        <v>1</v>
      </c>
      <c r="C7" s="7">
        <v>680</v>
      </c>
      <c r="D7" s="6" t="s">
        <v>1</v>
      </c>
      <c r="E7" s="7"/>
      <c r="F7" s="23" t="str">
        <f t="shared" si="0"/>
        <v>Նվազել է</v>
      </c>
      <c r="G7" s="23">
        <f t="shared" si="1"/>
        <v>-680</v>
      </c>
    </row>
    <row r="8" spans="1:7" ht="21.75" customHeight="1" x14ac:dyDescent="0.25">
      <c r="A8" s="35"/>
      <c r="B8" s="6" t="s">
        <v>2</v>
      </c>
      <c r="C8" s="7">
        <v>918</v>
      </c>
      <c r="D8" s="6" t="s">
        <v>2</v>
      </c>
      <c r="E8" s="7"/>
      <c r="F8" s="23" t="str">
        <f t="shared" si="0"/>
        <v>Նվազել է</v>
      </c>
      <c r="G8" s="23">
        <f t="shared" si="1"/>
        <v>-918</v>
      </c>
    </row>
    <row r="9" spans="1:7" ht="22.5" customHeight="1" x14ac:dyDescent="0.25">
      <c r="A9" s="35">
        <v>5</v>
      </c>
      <c r="B9" s="6" t="s">
        <v>3</v>
      </c>
      <c r="C9" s="7">
        <v>1101</v>
      </c>
      <c r="D9" s="6" t="s">
        <v>3</v>
      </c>
      <c r="E9" s="7"/>
      <c r="F9" s="23" t="str">
        <f t="shared" si="0"/>
        <v>Նվազել է</v>
      </c>
      <c r="G9" s="23">
        <f t="shared" si="1"/>
        <v>-1101</v>
      </c>
    </row>
    <row r="10" spans="1:7" ht="21" customHeight="1" x14ac:dyDescent="0.25">
      <c r="A10" s="35"/>
      <c r="B10" s="6" t="s">
        <v>90</v>
      </c>
      <c r="C10" s="7">
        <v>115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-115</v>
      </c>
    </row>
    <row r="11" spans="1:7" ht="22.5" customHeight="1" x14ac:dyDescent="0.25">
      <c r="A11" s="35"/>
      <c r="B11" s="6" t="s">
        <v>2</v>
      </c>
      <c r="C11" s="7">
        <v>918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-918</v>
      </c>
    </row>
    <row r="12" spans="1:7" ht="26.25" customHeight="1" x14ac:dyDescent="0.25">
      <c r="A12" s="35"/>
      <c r="B12" s="6" t="s">
        <v>8</v>
      </c>
      <c r="C12" s="7">
        <v>183</v>
      </c>
      <c r="D12" s="6" t="s">
        <v>8</v>
      </c>
      <c r="E12" s="7"/>
      <c r="F12" s="23" t="str">
        <f t="shared" si="2"/>
        <v>Նվազել է</v>
      </c>
      <c r="G12" s="23">
        <f t="shared" si="1"/>
        <v>-183</v>
      </c>
    </row>
    <row r="13" spans="1:7" ht="38.25" customHeight="1" x14ac:dyDescent="0.25">
      <c r="A13" s="35">
        <v>6</v>
      </c>
      <c r="B13" s="6" t="s">
        <v>91</v>
      </c>
      <c r="C13" s="7">
        <v>1430</v>
      </c>
      <c r="D13" s="6" t="s">
        <v>131</v>
      </c>
      <c r="E13" s="7"/>
      <c r="F13" s="23" t="str">
        <f t="shared" si="2"/>
        <v>Նվազել է</v>
      </c>
      <c r="G13" s="23">
        <f t="shared" si="1"/>
        <v>-1430</v>
      </c>
    </row>
    <row r="14" spans="1:7" ht="33.75" customHeight="1" x14ac:dyDescent="0.25">
      <c r="A14" s="35">
        <v>7</v>
      </c>
      <c r="B14" s="67" t="s">
        <v>96</v>
      </c>
      <c r="C14" s="7">
        <v>229</v>
      </c>
      <c r="D14" s="67" t="s">
        <v>148</v>
      </c>
      <c r="E14" s="7"/>
      <c r="F14" s="23" t="str">
        <f t="shared" si="2"/>
        <v>Նվազել է</v>
      </c>
      <c r="G14" s="23">
        <f t="shared" si="1"/>
        <v>-229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35</v>
      </c>
      <c r="C16" s="75"/>
      <c r="D16" s="75" t="s">
        <v>164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2479</v>
      </c>
      <c r="D17" s="5" t="s">
        <v>5</v>
      </c>
      <c r="E17" s="15"/>
      <c r="F17" s="22" t="str">
        <f t="shared" si="2"/>
        <v>Նվազել է</v>
      </c>
      <c r="G17" s="22">
        <f>E17-C17</f>
        <v>-2479</v>
      </c>
    </row>
    <row r="18" spans="1:7" ht="36.75" customHeight="1" x14ac:dyDescent="0.25">
      <c r="A18" s="38">
        <v>2</v>
      </c>
      <c r="B18" s="6" t="s">
        <v>98</v>
      </c>
      <c r="C18" s="7">
        <v>1821</v>
      </c>
      <c r="D18" s="6" t="s">
        <v>166</v>
      </c>
      <c r="E18" s="7"/>
      <c r="F18" s="23" t="str">
        <f t="shared" si="2"/>
        <v>Նվազել է</v>
      </c>
      <c r="G18" s="23">
        <f>E18-C18</f>
        <v>-1821</v>
      </c>
    </row>
    <row r="19" spans="1:7" ht="24" customHeight="1" x14ac:dyDescent="0.25">
      <c r="A19" s="38">
        <v>3</v>
      </c>
      <c r="B19" s="6" t="s">
        <v>6</v>
      </c>
      <c r="C19" s="7">
        <v>658</v>
      </c>
      <c r="D19" s="6" t="s">
        <v>6</v>
      </c>
      <c r="E19" s="7"/>
      <c r="F19" s="23" t="str">
        <f t="shared" si="2"/>
        <v>Նվազել է</v>
      </c>
      <c r="G19" s="23">
        <f>E19-C19</f>
        <v>-658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5" sqref="D5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36</v>
      </c>
      <c r="C2" s="75"/>
      <c r="D2" s="75" t="s">
        <v>168</v>
      </c>
      <c r="E2" s="75"/>
      <c r="F2" s="78" t="s">
        <v>7</v>
      </c>
      <c r="G2" s="79"/>
    </row>
    <row r="3" spans="1:7" ht="36" customHeight="1" x14ac:dyDescent="0.25">
      <c r="A3" s="34">
        <v>1</v>
      </c>
      <c r="B3" s="5" t="s">
        <v>100</v>
      </c>
      <c r="C3" s="15">
        <v>7066</v>
      </c>
      <c r="D3" s="5" t="s">
        <v>146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-7066</v>
      </c>
    </row>
    <row r="4" spans="1:7" ht="27" customHeight="1" x14ac:dyDescent="0.25">
      <c r="A4" s="35">
        <v>2</v>
      </c>
      <c r="B4" s="13" t="s">
        <v>101</v>
      </c>
      <c r="C4" s="7">
        <v>2796</v>
      </c>
      <c r="D4" s="13" t="s">
        <v>141</v>
      </c>
      <c r="E4" s="7"/>
      <c r="F4" s="23" t="str">
        <f t="shared" si="0"/>
        <v>Նվազել է</v>
      </c>
      <c r="G4" s="23">
        <f t="shared" si="1"/>
        <v>-2796</v>
      </c>
    </row>
    <row r="5" spans="1:7" ht="23.25" customHeight="1" x14ac:dyDescent="0.25">
      <c r="A5" s="35">
        <v>3</v>
      </c>
      <c r="B5" s="57" t="s">
        <v>4</v>
      </c>
      <c r="C5" s="58">
        <v>1856</v>
      </c>
      <c r="D5" s="57" t="s">
        <v>4</v>
      </c>
      <c r="E5" s="58"/>
      <c r="F5" s="23" t="str">
        <f t="shared" si="0"/>
        <v>Նվազել է</v>
      </c>
      <c r="G5" s="23">
        <f t="shared" si="1"/>
        <v>-1856</v>
      </c>
    </row>
    <row r="6" spans="1:7" ht="22.5" customHeight="1" x14ac:dyDescent="0.25">
      <c r="A6" s="35">
        <v>4</v>
      </c>
      <c r="B6" s="6" t="s">
        <v>0</v>
      </c>
      <c r="C6" s="7">
        <v>2414</v>
      </c>
      <c r="D6" s="6" t="s">
        <v>0</v>
      </c>
      <c r="E6" s="7"/>
      <c r="F6" s="23" t="str">
        <f t="shared" si="0"/>
        <v>Նվազել է</v>
      </c>
      <c r="G6" s="23">
        <f t="shared" si="1"/>
        <v>-2414</v>
      </c>
    </row>
    <row r="7" spans="1:7" ht="21.75" customHeight="1" x14ac:dyDescent="0.25">
      <c r="A7" s="35"/>
      <c r="B7" s="6" t="s">
        <v>1</v>
      </c>
      <c r="C7" s="7">
        <v>1071</v>
      </c>
      <c r="D7" s="6" t="s">
        <v>1</v>
      </c>
      <c r="E7" s="7"/>
      <c r="F7" s="23" t="str">
        <f t="shared" si="0"/>
        <v>Նվազել է</v>
      </c>
      <c r="G7" s="23">
        <f t="shared" si="1"/>
        <v>-1071</v>
      </c>
    </row>
    <row r="8" spans="1:7" ht="21.75" customHeight="1" x14ac:dyDescent="0.25">
      <c r="A8" s="35"/>
      <c r="B8" s="6" t="s">
        <v>2</v>
      </c>
      <c r="C8" s="7">
        <v>1343</v>
      </c>
      <c r="D8" s="6" t="s">
        <v>2</v>
      </c>
      <c r="E8" s="7"/>
      <c r="F8" s="23" t="str">
        <f t="shared" si="0"/>
        <v>Նվազել է</v>
      </c>
      <c r="G8" s="23">
        <f t="shared" si="1"/>
        <v>-1343</v>
      </c>
    </row>
    <row r="9" spans="1:7" ht="22.5" customHeight="1" x14ac:dyDescent="0.25">
      <c r="A9" s="35">
        <v>5</v>
      </c>
      <c r="B9" s="6" t="s">
        <v>3</v>
      </c>
      <c r="C9" s="7">
        <v>1525</v>
      </c>
      <c r="D9" s="6" t="s">
        <v>3</v>
      </c>
      <c r="E9" s="7"/>
      <c r="F9" s="23" t="str">
        <f t="shared" si="0"/>
        <v>Նվազել է</v>
      </c>
      <c r="G9" s="23">
        <f t="shared" si="1"/>
        <v>-1525</v>
      </c>
    </row>
    <row r="10" spans="1:7" ht="21" customHeight="1" x14ac:dyDescent="0.25">
      <c r="A10" s="35"/>
      <c r="B10" s="6" t="s">
        <v>90</v>
      </c>
      <c r="C10" s="7">
        <v>208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-208</v>
      </c>
    </row>
    <row r="11" spans="1:7" ht="22.5" customHeight="1" x14ac:dyDescent="0.25">
      <c r="A11" s="35"/>
      <c r="B11" s="6" t="s">
        <v>2</v>
      </c>
      <c r="C11" s="7">
        <v>1343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-1343</v>
      </c>
    </row>
    <row r="12" spans="1:7" ht="26.25" customHeight="1" x14ac:dyDescent="0.25">
      <c r="A12" s="35"/>
      <c r="B12" s="6" t="s">
        <v>8</v>
      </c>
      <c r="C12" s="7">
        <v>182</v>
      </c>
      <c r="D12" s="6" t="s">
        <v>8</v>
      </c>
      <c r="E12" s="7"/>
      <c r="F12" s="23" t="str">
        <f t="shared" si="2"/>
        <v>Նվազել է</v>
      </c>
      <c r="G12" s="23">
        <f t="shared" si="1"/>
        <v>-182</v>
      </c>
    </row>
    <row r="13" spans="1:7" ht="27" customHeight="1" x14ac:dyDescent="0.25">
      <c r="A13" s="35">
        <v>6</v>
      </c>
      <c r="B13" s="6" t="s">
        <v>63</v>
      </c>
      <c r="C13" s="7">
        <v>1725</v>
      </c>
      <c r="D13" s="6" t="s">
        <v>131</v>
      </c>
      <c r="E13" s="7"/>
      <c r="F13" s="23" t="str">
        <f t="shared" si="2"/>
        <v>Նվազել է</v>
      </c>
      <c r="G13" s="23">
        <f t="shared" si="1"/>
        <v>-1725</v>
      </c>
    </row>
    <row r="14" spans="1:7" ht="36" customHeight="1" x14ac:dyDescent="0.25">
      <c r="A14" s="35">
        <v>7</v>
      </c>
      <c r="B14" s="67" t="s">
        <v>102</v>
      </c>
      <c r="C14" s="7">
        <v>359</v>
      </c>
      <c r="D14" s="67" t="s">
        <v>148</v>
      </c>
      <c r="E14" s="7"/>
      <c r="F14" s="23" t="str">
        <f t="shared" si="2"/>
        <v>Նվազել է</v>
      </c>
      <c r="G14" s="23">
        <f t="shared" si="1"/>
        <v>-359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37</v>
      </c>
      <c r="C16" s="75"/>
      <c r="D16" s="75" t="s">
        <v>167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3049</v>
      </c>
      <c r="D17" s="5" t="s">
        <v>5</v>
      </c>
      <c r="E17" s="15"/>
      <c r="F17" s="22" t="str">
        <f t="shared" si="2"/>
        <v>Նվազել է</v>
      </c>
      <c r="G17" s="22">
        <f>E17-C17</f>
        <v>-3049</v>
      </c>
    </row>
    <row r="18" spans="1:7" ht="36.75" customHeight="1" x14ac:dyDescent="0.25">
      <c r="A18" s="38">
        <v>2</v>
      </c>
      <c r="B18" s="6" t="s">
        <v>103</v>
      </c>
      <c r="C18" s="7">
        <v>2103</v>
      </c>
      <c r="D18" s="6" t="s">
        <v>166</v>
      </c>
      <c r="E18" s="7"/>
      <c r="F18" s="23" t="str">
        <f t="shared" si="2"/>
        <v>Նվազել է</v>
      </c>
      <c r="G18" s="23">
        <f>E18-C18</f>
        <v>-2103</v>
      </c>
    </row>
    <row r="19" spans="1:7" ht="24" customHeight="1" x14ac:dyDescent="0.25">
      <c r="A19" s="38">
        <v>3</v>
      </c>
      <c r="B19" s="6" t="s">
        <v>6</v>
      </c>
      <c r="C19" s="7">
        <v>946</v>
      </c>
      <c r="D19" s="6" t="s">
        <v>6</v>
      </c>
      <c r="E19" s="7"/>
      <c r="F19" s="23" t="str">
        <f t="shared" si="2"/>
        <v>Նվազել է</v>
      </c>
      <c r="G19" s="23">
        <f>E19-C19</f>
        <v>-946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E14" sqref="E14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39</v>
      </c>
      <c r="C2" s="75"/>
      <c r="D2" s="75" t="s">
        <v>169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107</v>
      </c>
      <c r="C3" s="15">
        <v>7521</v>
      </c>
      <c r="D3" s="5" t="s">
        <v>146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-7521</v>
      </c>
    </row>
    <row r="4" spans="1:7" ht="27" customHeight="1" x14ac:dyDescent="0.25">
      <c r="A4" s="35">
        <v>2</v>
      </c>
      <c r="B4" s="13" t="s">
        <v>108</v>
      </c>
      <c r="C4" s="7">
        <v>2789</v>
      </c>
      <c r="D4" s="13" t="s">
        <v>170</v>
      </c>
      <c r="E4" s="7"/>
      <c r="F4" s="23" t="str">
        <f t="shared" si="0"/>
        <v>Նվազել է</v>
      </c>
      <c r="G4" s="23">
        <f t="shared" si="1"/>
        <v>-2789</v>
      </c>
    </row>
    <row r="5" spans="1:7" ht="23.25" customHeight="1" x14ac:dyDescent="0.25">
      <c r="A5" s="35">
        <v>3</v>
      </c>
      <c r="B5" s="57" t="s">
        <v>4</v>
      </c>
      <c r="C5" s="58">
        <v>1878</v>
      </c>
      <c r="D5" s="57" t="s">
        <v>4</v>
      </c>
      <c r="E5" s="58"/>
      <c r="F5" s="23" t="str">
        <f t="shared" si="0"/>
        <v>Նվազել է</v>
      </c>
      <c r="G5" s="23">
        <f t="shared" si="1"/>
        <v>-1878</v>
      </c>
    </row>
    <row r="6" spans="1:7" ht="22.5" customHeight="1" x14ac:dyDescent="0.25">
      <c r="A6" s="35">
        <v>4</v>
      </c>
      <c r="B6" s="6" t="s">
        <v>0</v>
      </c>
      <c r="C6" s="7">
        <v>2854</v>
      </c>
      <c r="D6" s="6" t="s">
        <v>0</v>
      </c>
      <c r="E6" s="7"/>
      <c r="F6" s="23" t="str">
        <f t="shared" si="0"/>
        <v>Նվազել է</v>
      </c>
      <c r="G6" s="23">
        <f t="shared" si="1"/>
        <v>-2854</v>
      </c>
    </row>
    <row r="7" spans="1:7" ht="21.75" customHeight="1" x14ac:dyDescent="0.25">
      <c r="A7" s="35"/>
      <c r="B7" s="6" t="s">
        <v>11</v>
      </c>
      <c r="C7" s="7">
        <v>1225</v>
      </c>
      <c r="D7" s="6" t="s">
        <v>11</v>
      </c>
      <c r="E7" s="7"/>
      <c r="F7" s="23" t="str">
        <f t="shared" si="0"/>
        <v>Նվազել է</v>
      </c>
      <c r="G7" s="23">
        <f t="shared" si="1"/>
        <v>-1225</v>
      </c>
    </row>
    <row r="8" spans="1:7" ht="21.75" customHeight="1" x14ac:dyDescent="0.25">
      <c r="A8" s="35"/>
      <c r="B8" s="6" t="s">
        <v>2</v>
      </c>
      <c r="C8" s="7">
        <v>1629</v>
      </c>
      <c r="D8" s="6" t="s">
        <v>2</v>
      </c>
      <c r="E8" s="7"/>
      <c r="F8" s="23" t="str">
        <f t="shared" si="0"/>
        <v>Նվազել է</v>
      </c>
      <c r="G8" s="23">
        <f t="shared" si="1"/>
        <v>-1629</v>
      </c>
    </row>
    <row r="9" spans="1:7" ht="24" customHeight="1" x14ac:dyDescent="0.25">
      <c r="A9" s="35">
        <v>5</v>
      </c>
      <c r="B9" s="6" t="s">
        <v>3</v>
      </c>
      <c r="C9" s="7">
        <v>1876</v>
      </c>
      <c r="D9" s="6" t="s">
        <v>3</v>
      </c>
      <c r="E9" s="7"/>
      <c r="F9" s="23" t="str">
        <f t="shared" si="0"/>
        <v>Նվազել է</v>
      </c>
      <c r="G9" s="23">
        <f t="shared" si="1"/>
        <v>-1876</v>
      </c>
    </row>
    <row r="10" spans="1:7" ht="21" customHeight="1" x14ac:dyDescent="0.25">
      <c r="A10" s="35"/>
      <c r="B10" s="6" t="s">
        <v>90</v>
      </c>
      <c r="C10" s="7">
        <v>214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2.5" customHeight="1" x14ac:dyDescent="0.25">
      <c r="A11" s="35"/>
      <c r="B11" s="6" t="s">
        <v>2</v>
      </c>
      <c r="C11" s="7">
        <v>1629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-1629</v>
      </c>
    </row>
    <row r="12" spans="1:7" ht="26.25" customHeight="1" x14ac:dyDescent="0.25">
      <c r="A12" s="35"/>
      <c r="B12" s="6" t="s">
        <v>8</v>
      </c>
      <c r="C12" s="7">
        <v>247</v>
      </c>
      <c r="D12" s="6" t="s">
        <v>8</v>
      </c>
      <c r="E12" s="7"/>
      <c r="F12" s="23" t="str">
        <f t="shared" si="2"/>
        <v>Նվազել է</v>
      </c>
      <c r="G12" s="23">
        <f t="shared" si="1"/>
        <v>-247</v>
      </c>
    </row>
    <row r="13" spans="1:7" ht="27" customHeight="1" x14ac:dyDescent="0.25">
      <c r="A13" s="35">
        <v>6</v>
      </c>
      <c r="B13" s="6" t="s">
        <v>109</v>
      </c>
      <c r="C13" s="7">
        <v>2094</v>
      </c>
      <c r="D13" s="6" t="s">
        <v>171</v>
      </c>
      <c r="E13" s="7"/>
      <c r="F13" s="23" t="str">
        <f t="shared" si="2"/>
        <v>Նվազել է</v>
      </c>
      <c r="G13" s="23">
        <f t="shared" si="1"/>
        <v>-2094</v>
      </c>
    </row>
    <row r="14" spans="1:7" ht="41.25" customHeight="1" x14ac:dyDescent="0.25">
      <c r="A14" s="35">
        <v>7</v>
      </c>
      <c r="B14" s="67" t="s">
        <v>106</v>
      </c>
      <c r="C14" s="7">
        <v>417</v>
      </c>
      <c r="D14" s="67" t="s">
        <v>172</v>
      </c>
      <c r="E14" s="7"/>
      <c r="F14" s="23" t="str">
        <f t="shared" si="2"/>
        <v>Նվազել է</v>
      </c>
      <c r="G14" s="23">
        <f t="shared" si="1"/>
        <v>-417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38</v>
      </c>
      <c r="C16" s="75"/>
      <c r="D16" s="75" t="s">
        <v>173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3352</v>
      </c>
      <c r="D17" s="5" t="s">
        <v>5</v>
      </c>
      <c r="E17" s="15"/>
      <c r="F17" s="22" t="str">
        <f t="shared" si="2"/>
        <v>Նվազել է</v>
      </c>
      <c r="G17" s="22">
        <f>E17-C17</f>
        <v>-3352</v>
      </c>
    </row>
    <row r="18" spans="1:7" ht="36.75" customHeight="1" x14ac:dyDescent="0.25">
      <c r="A18" s="38">
        <v>2</v>
      </c>
      <c r="B18" s="6" t="s">
        <v>105</v>
      </c>
      <c r="C18" s="7">
        <v>2210</v>
      </c>
      <c r="D18" s="6" t="s">
        <v>174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1142</v>
      </c>
      <c r="D19" s="6" t="s">
        <v>6</v>
      </c>
      <c r="E19" s="7"/>
      <c r="F19" s="23" t="str">
        <f t="shared" si="2"/>
        <v>Նվազել է</v>
      </c>
      <c r="G19" s="23">
        <f>E19-C19</f>
        <v>-1142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12</v>
      </c>
      <c r="C2" s="75"/>
      <c r="D2" s="75" t="s">
        <v>175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116</v>
      </c>
      <c r="C3" s="15">
        <v>7820</v>
      </c>
      <c r="D3" s="5" t="s">
        <v>176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-7820</v>
      </c>
    </row>
    <row r="4" spans="1:7" ht="27" customHeight="1" x14ac:dyDescent="0.25">
      <c r="A4" s="35">
        <v>2</v>
      </c>
      <c r="B4" s="13" t="s">
        <v>115</v>
      </c>
      <c r="C4" s="7">
        <v>2886</v>
      </c>
      <c r="D4" s="13" t="s">
        <v>165</v>
      </c>
      <c r="E4" s="7"/>
      <c r="F4" s="23" t="str">
        <f t="shared" si="0"/>
        <v>Նվազել է</v>
      </c>
      <c r="G4" s="23">
        <f t="shared" si="1"/>
        <v>-2886</v>
      </c>
    </row>
    <row r="5" spans="1:7" ht="23.25" customHeight="1" x14ac:dyDescent="0.25">
      <c r="A5" s="35">
        <v>3</v>
      </c>
      <c r="B5" s="57" t="s">
        <v>4</v>
      </c>
      <c r="C5" s="7">
        <v>2191</v>
      </c>
      <c r="D5" s="57" t="s">
        <v>4</v>
      </c>
      <c r="E5" s="7"/>
      <c r="F5" s="23" t="str">
        <f t="shared" si="0"/>
        <v>Նվազել է</v>
      </c>
      <c r="G5" s="23">
        <f t="shared" si="1"/>
        <v>-2191</v>
      </c>
    </row>
    <row r="6" spans="1:7" ht="22.5" customHeight="1" x14ac:dyDescent="0.25">
      <c r="A6" s="35">
        <v>4</v>
      </c>
      <c r="B6" s="6" t="s">
        <v>0</v>
      </c>
      <c r="C6" s="7">
        <v>2743</v>
      </c>
      <c r="D6" s="6" t="s">
        <v>0</v>
      </c>
      <c r="E6" s="7"/>
      <c r="F6" s="23" t="str">
        <f t="shared" si="0"/>
        <v>Նվազել է</v>
      </c>
      <c r="G6" s="23">
        <f t="shared" si="1"/>
        <v>-2743</v>
      </c>
    </row>
    <row r="7" spans="1:7" ht="21.75" customHeight="1" x14ac:dyDescent="0.25">
      <c r="A7" s="35"/>
      <c r="B7" s="6" t="s">
        <v>11</v>
      </c>
      <c r="C7" s="7">
        <v>1294</v>
      </c>
      <c r="D7" s="6" t="s">
        <v>11</v>
      </c>
      <c r="E7" s="7"/>
      <c r="F7" s="23" t="str">
        <f t="shared" si="0"/>
        <v>Նվազել է</v>
      </c>
      <c r="G7" s="23">
        <f t="shared" si="1"/>
        <v>-1294</v>
      </c>
    </row>
    <row r="8" spans="1:7" ht="21.75" customHeight="1" x14ac:dyDescent="0.25">
      <c r="A8" s="35"/>
      <c r="B8" s="6" t="s">
        <v>2</v>
      </c>
      <c r="C8" s="7">
        <v>1449</v>
      </c>
      <c r="D8" s="6" t="s">
        <v>2</v>
      </c>
      <c r="E8" s="7"/>
      <c r="F8" s="23" t="str">
        <f t="shared" si="0"/>
        <v>Նվազել է</v>
      </c>
      <c r="G8" s="23">
        <f t="shared" si="1"/>
        <v>-1449</v>
      </c>
    </row>
    <row r="9" spans="1:7" ht="22.5" customHeight="1" x14ac:dyDescent="0.25">
      <c r="A9" s="35">
        <v>5</v>
      </c>
      <c r="B9" s="6" t="s">
        <v>3</v>
      </c>
      <c r="C9" s="7">
        <v>1690</v>
      </c>
      <c r="D9" s="6" t="s">
        <v>3</v>
      </c>
      <c r="E9" s="7"/>
      <c r="F9" s="23" t="str">
        <f t="shared" si="0"/>
        <v>Նվազել է</v>
      </c>
      <c r="G9" s="23">
        <f t="shared" si="1"/>
        <v>-1690</v>
      </c>
    </row>
    <row r="10" spans="1:7" ht="21" customHeight="1" x14ac:dyDescent="0.25">
      <c r="A10" s="35"/>
      <c r="B10" s="6" t="s">
        <v>90</v>
      </c>
      <c r="C10" s="7">
        <v>172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-172</v>
      </c>
    </row>
    <row r="11" spans="1:7" ht="22.5" customHeight="1" x14ac:dyDescent="0.25">
      <c r="A11" s="35"/>
      <c r="B11" s="6" t="s">
        <v>2</v>
      </c>
      <c r="C11" s="7">
        <v>1449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-1449</v>
      </c>
    </row>
    <row r="12" spans="1:7" ht="26.25" customHeight="1" x14ac:dyDescent="0.25">
      <c r="A12" s="35"/>
      <c r="B12" s="6" t="s">
        <v>8</v>
      </c>
      <c r="C12" s="7">
        <v>241</v>
      </c>
      <c r="D12" s="6" t="s">
        <v>8</v>
      </c>
      <c r="E12" s="7"/>
      <c r="F12" s="23" t="str">
        <f t="shared" si="2"/>
        <v>Նվազել է</v>
      </c>
      <c r="G12" s="23">
        <f t="shared" si="1"/>
        <v>-241</v>
      </c>
    </row>
    <row r="13" spans="1:7" ht="27" customHeight="1" x14ac:dyDescent="0.25">
      <c r="A13" s="35">
        <v>6</v>
      </c>
      <c r="B13" s="6" t="s">
        <v>114</v>
      </c>
      <c r="C13" s="7">
        <v>2489</v>
      </c>
      <c r="D13" s="6" t="s">
        <v>177</v>
      </c>
      <c r="E13" s="7"/>
      <c r="F13" s="23" t="str">
        <f t="shared" si="2"/>
        <v>Նվազել է</v>
      </c>
      <c r="G13" s="23">
        <f t="shared" si="1"/>
        <v>-2489</v>
      </c>
    </row>
    <row r="14" spans="1:7" ht="36" customHeight="1" x14ac:dyDescent="0.25">
      <c r="A14" s="35">
        <v>7</v>
      </c>
      <c r="B14" s="67" t="s">
        <v>113</v>
      </c>
      <c r="C14" s="7">
        <v>418</v>
      </c>
      <c r="D14" s="67" t="s">
        <v>172</v>
      </c>
      <c r="E14" s="7"/>
      <c r="F14" s="23" t="str">
        <f t="shared" si="2"/>
        <v>Նվազել է</v>
      </c>
      <c r="G14" s="23">
        <f t="shared" si="1"/>
        <v>-418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13</v>
      </c>
      <c r="C16" s="75"/>
      <c r="D16" s="75" t="s">
        <v>202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3805</v>
      </c>
      <c r="D17" s="5" t="s">
        <v>5</v>
      </c>
      <c r="E17" s="15"/>
      <c r="F17" s="22" t="str">
        <f t="shared" si="2"/>
        <v>Նվազել է</v>
      </c>
      <c r="G17" s="22">
        <f>E17-C17</f>
        <v>-3805</v>
      </c>
    </row>
    <row r="18" spans="1:7" ht="36.75" customHeight="1" x14ac:dyDescent="0.25">
      <c r="A18" s="38">
        <v>2</v>
      </c>
      <c r="B18" s="6" t="s">
        <v>117</v>
      </c>
      <c r="C18" s="7">
        <v>2495</v>
      </c>
      <c r="D18" s="6" t="s">
        <v>178</v>
      </c>
      <c r="E18" s="7"/>
      <c r="F18" s="23" t="str">
        <f t="shared" si="2"/>
        <v>Նվազել է</v>
      </c>
      <c r="G18" s="23">
        <f>E18-C18</f>
        <v>-2495</v>
      </c>
    </row>
    <row r="19" spans="1:7" ht="24" customHeight="1" x14ac:dyDescent="0.25">
      <c r="A19" s="38">
        <v>3</v>
      </c>
      <c r="B19" s="6" t="s">
        <v>6</v>
      </c>
      <c r="C19" s="7">
        <v>1310</v>
      </c>
      <c r="D19" s="6" t="s">
        <v>6</v>
      </c>
      <c r="E19" s="7"/>
      <c r="F19" s="23" t="str">
        <f t="shared" si="2"/>
        <v>Նվազել է</v>
      </c>
      <c r="G19" s="23">
        <f>E19-C19</f>
        <v>-1310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3" sqref="D3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200</v>
      </c>
      <c r="C2" s="75"/>
      <c r="D2" s="75" t="s">
        <v>201</v>
      </c>
      <c r="E2" s="75"/>
      <c r="F2" s="78" t="s">
        <v>7</v>
      </c>
      <c r="G2" s="79"/>
    </row>
    <row r="3" spans="1:7" ht="39" customHeight="1" x14ac:dyDescent="0.25">
      <c r="A3" s="34">
        <v>1</v>
      </c>
      <c r="B3" s="5" t="s">
        <v>185</v>
      </c>
      <c r="C3" s="15">
        <f>'Հ-01'!C3+'Հ-02'!C3+'Հ-03'!C3</f>
        <v>17790</v>
      </c>
      <c r="D3" s="5" t="s">
        <v>235</v>
      </c>
      <c r="E3" s="15">
        <f>'Հ-01'!E3+'Հ-02'!E3+'Հ-03'!E3</f>
        <v>15490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-2300</v>
      </c>
    </row>
    <row r="4" spans="1:7" ht="27" customHeight="1" x14ac:dyDescent="0.25">
      <c r="A4" s="35">
        <v>2</v>
      </c>
      <c r="B4" s="13" t="s">
        <v>186</v>
      </c>
      <c r="C4" s="15">
        <f>'Հ-01'!C4+'Հ-02'!C4+'Հ-03'!C4</f>
        <v>7748</v>
      </c>
      <c r="D4" s="13" t="s">
        <v>234</v>
      </c>
      <c r="E4" s="15">
        <f>'Հ-01'!E4+'Հ-02'!E4+'Հ-03'!E4</f>
        <v>5447</v>
      </c>
      <c r="F4" s="23" t="str">
        <f t="shared" si="0"/>
        <v>Նվազել է</v>
      </c>
      <c r="G4" s="23">
        <f t="shared" si="1"/>
        <v>-2301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5289</v>
      </c>
      <c r="D5" s="6" t="s">
        <v>4</v>
      </c>
      <c r="E5" s="15">
        <f>'Հ-01'!E5+'Հ-02'!E5+'Հ-03'!E5</f>
        <v>3352</v>
      </c>
      <c r="F5" s="23" t="str">
        <f t="shared" si="0"/>
        <v>Նվազել է</v>
      </c>
      <c r="G5" s="23">
        <f t="shared" si="1"/>
        <v>-1937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4753</v>
      </c>
      <c r="D6" s="10" t="s">
        <v>0</v>
      </c>
      <c r="E6" s="15">
        <f>'Հ-01'!E6+'Հ-02'!E6+'Հ-03'!E6</f>
        <v>6691</v>
      </c>
      <c r="F6" s="54" t="str">
        <f t="shared" si="0"/>
        <v>Աճել է</v>
      </c>
      <c r="G6" s="54">
        <f t="shared" si="1"/>
        <v>1938</v>
      </c>
    </row>
    <row r="7" spans="1:7" ht="21.75" customHeight="1" x14ac:dyDescent="0.25">
      <c r="A7" s="35"/>
      <c r="B7" s="5" t="s">
        <v>14</v>
      </c>
      <c r="C7" s="15">
        <f>'Հ-01'!C7+'Հ-02'!C7+'Հ-03'!C7</f>
        <v>2166</v>
      </c>
      <c r="D7" s="5" t="s">
        <v>14</v>
      </c>
      <c r="E7" s="15">
        <f>'Հ-01'!E7+'Հ-02'!E7+'Հ-03'!E7</f>
        <v>3601</v>
      </c>
      <c r="F7" s="22" t="str">
        <f t="shared" si="0"/>
        <v>Աճել է</v>
      </c>
      <c r="G7" s="22">
        <f t="shared" si="1"/>
        <v>1435</v>
      </c>
    </row>
    <row r="8" spans="1:7" ht="21.75" customHeight="1" x14ac:dyDescent="0.25">
      <c r="A8" s="35"/>
      <c r="B8" s="6" t="s">
        <v>2</v>
      </c>
      <c r="C8" s="15">
        <f>'Հ-01'!C8+'Հ-02'!C8+'Հ-03'!C8</f>
        <v>2587</v>
      </c>
      <c r="D8" s="6" t="s">
        <v>2</v>
      </c>
      <c r="E8" s="15">
        <f>'Հ-01'!E8+'Հ-02'!E8+'Հ-03'!E8</f>
        <v>3090</v>
      </c>
      <c r="F8" s="23" t="str">
        <f t="shared" si="0"/>
        <v>Աճել է</v>
      </c>
      <c r="G8" s="23">
        <f t="shared" si="1"/>
        <v>503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3217</v>
      </c>
      <c r="D9" s="6" t="s">
        <v>3</v>
      </c>
      <c r="E9" s="15">
        <f>'Հ-01'!E9+'Հ-02'!E9+'Հ-03'!E9</f>
        <v>3656</v>
      </c>
      <c r="F9" s="23" t="str">
        <f t="shared" si="0"/>
        <v>Աճել է</v>
      </c>
      <c r="G9" s="23">
        <f t="shared" si="1"/>
        <v>439</v>
      </c>
    </row>
    <row r="10" spans="1:7" ht="21" customHeight="1" x14ac:dyDescent="0.25">
      <c r="A10" s="35"/>
      <c r="B10" s="6" t="s">
        <v>1</v>
      </c>
      <c r="C10" s="15">
        <f>'Հ-01'!C10+'Հ-02'!C10+'Հ-03'!C10</f>
        <v>470</v>
      </c>
      <c r="D10" s="6" t="s">
        <v>1</v>
      </c>
      <c r="E10" s="15">
        <f>'Հ-01'!E10+'Հ-02'!E10+'Հ-03'!E10</f>
        <v>514</v>
      </c>
      <c r="F10" s="23" t="str">
        <f>IF(G10=0,"Անփոփոխ",IF(G10&gt;0,"Աճել է","Նվազել է"))</f>
        <v>Աճել է</v>
      </c>
      <c r="G10" s="23">
        <f t="shared" si="1"/>
        <v>44</v>
      </c>
    </row>
    <row r="11" spans="1:7" ht="22.5" customHeight="1" x14ac:dyDescent="0.25">
      <c r="A11" s="35"/>
      <c r="B11" s="6" t="s">
        <v>2</v>
      </c>
      <c r="C11" s="15">
        <f>'Հ-01'!C11+'Հ-02'!C11+'Հ-03'!C11</f>
        <v>2587</v>
      </c>
      <c r="D11" s="6" t="s">
        <v>2</v>
      </c>
      <c r="E11" s="15">
        <f>'Հ-01'!E11+'Հ-02'!E11+'Հ-03'!E11</f>
        <v>3090</v>
      </c>
      <c r="F11" s="23" t="str">
        <f t="shared" ref="F11:F19" si="2">IF(G11=0,"Անփոփոխ",IF(G11&gt;0,"Աճել է","Նվազել է"))</f>
        <v>Աճել է</v>
      </c>
      <c r="G11" s="23">
        <f t="shared" si="1"/>
        <v>503</v>
      </c>
    </row>
    <row r="12" spans="1:7" ht="26.25" customHeight="1" x14ac:dyDescent="0.25">
      <c r="A12" s="35"/>
      <c r="B12" s="6" t="s">
        <v>8</v>
      </c>
      <c r="C12" s="15">
        <f>'Հ-01'!C12+'Հ-02'!C12+'Հ-03'!C12</f>
        <v>630</v>
      </c>
      <c r="D12" s="6" t="s">
        <v>8</v>
      </c>
      <c r="E12" s="15">
        <f>'Հ-01'!E12+'Հ-02'!E12+'Հ-03'!E12</f>
        <v>566</v>
      </c>
      <c r="F12" s="23" t="str">
        <f t="shared" si="2"/>
        <v>Նվազել է</v>
      </c>
      <c r="G12" s="23">
        <f t="shared" si="1"/>
        <v>-64</v>
      </c>
    </row>
    <row r="13" spans="1:7" ht="32.25" customHeight="1" x14ac:dyDescent="0.25">
      <c r="A13" s="35">
        <v>6</v>
      </c>
      <c r="B13" s="67" t="s">
        <v>187</v>
      </c>
      <c r="C13" s="15">
        <f>'Հ-01'!C13+'Հ-02'!C13+'Հ-03'!C13</f>
        <v>4827</v>
      </c>
      <c r="D13" s="67" t="s">
        <v>233</v>
      </c>
      <c r="E13" s="15">
        <f>'Հ-01'!E13+'Հ-02'!E13+'Հ-03'!E13</f>
        <v>4490</v>
      </c>
      <c r="F13" s="23" t="str">
        <f t="shared" si="2"/>
        <v>Նվազել է</v>
      </c>
      <c r="G13" s="23">
        <f t="shared" si="1"/>
        <v>-337</v>
      </c>
    </row>
    <row r="14" spans="1:7" ht="51.75" customHeight="1" x14ac:dyDescent="0.25">
      <c r="A14" s="35">
        <v>7</v>
      </c>
      <c r="B14" s="67" t="s">
        <v>188</v>
      </c>
      <c r="C14" s="15">
        <f>'Հ-01'!C14+'Հ-02'!C14+'Հ-03'!C14</f>
        <v>891</v>
      </c>
      <c r="D14" s="67" t="s">
        <v>232</v>
      </c>
      <c r="E14" s="15">
        <f>'Հ-01'!E14+'Հ-02'!E14+'Հ-03'!E14</f>
        <v>756</v>
      </c>
      <c r="F14" s="23" t="str">
        <f t="shared" si="2"/>
        <v>Նվազել է</v>
      </c>
      <c r="G14" s="23">
        <f t="shared" si="1"/>
        <v>-135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199</v>
      </c>
      <c r="C16" s="75"/>
      <c r="D16" s="75" t="s">
        <v>179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7805</v>
      </c>
      <c r="D17" s="5" t="s">
        <v>5</v>
      </c>
      <c r="E17" s="15">
        <f>'Հ-01'!E17+'Հ-02'!E17+'Հ-03'!E17</f>
        <v>7266</v>
      </c>
      <c r="F17" s="22" t="str">
        <f t="shared" si="2"/>
        <v>Նվազել է</v>
      </c>
      <c r="G17" s="22">
        <f>E17-C17</f>
        <v>-539</v>
      </c>
    </row>
    <row r="18" spans="1:7" ht="36.75" customHeight="1" x14ac:dyDescent="0.25">
      <c r="A18" s="38">
        <v>2</v>
      </c>
      <c r="B18" s="6" t="s">
        <v>189</v>
      </c>
      <c r="C18" s="15">
        <f>'Հ-01'!C18+'Հ-02'!C18+'Հ-03'!C18</f>
        <v>5826</v>
      </c>
      <c r="D18" s="6" t="s">
        <v>231</v>
      </c>
      <c r="E18" s="15">
        <f>'Հ-01'!E18+'Հ-02'!E18+'Հ-03'!E18</f>
        <v>4084</v>
      </c>
      <c r="F18" s="23" t="str">
        <f t="shared" si="2"/>
        <v>Նվազել է</v>
      </c>
      <c r="G18" s="23">
        <f>E18-C18</f>
        <v>-1742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1979</v>
      </c>
      <c r="D19" s="6" t="s">
        <v>6</v>
      </c>
      <c r="E19" s="15">
        <f>'Հ-01'!E19+'Հ-02'!E19+'Հ-03'!E19</f>
        <v>3181</v>
      </c>
      <c r="F19" s="23" t="str">
        <f t="shared" si="2"/>
        <v>Աճել է</v>
      </c>
      <c r="G19" s="23">
        <f>E19-C19</f>
        <v>1202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P8" sqref="P8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181</v>
      </c>
      <c r="C2" s="75"/>
      <c r="D2" s="75" t="s">
        <v>184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77</v>
      </c>
      <c r="C3" s="15">
        <f>SUM('Հ-04:Հ-06'!C3)</f>
        <v>18913</v>
      </c>
      <c r="D3" s="5" t="s">
        <v>190</v>
      </c>
      <c r="E3" s="15">
        <f>SUM('Հ-04:Հ-06'!E3)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-18913</v>
      </c>
    </row>
    <row r="4" spans="1:7" ht="27" customHeight="1" x14ac:dyDescent="0.25">
      <c r="A4" s="35">
        <v>2</v>
      </c>
      <c r="B4" s="13" t="s">
        <v>72</v>
      </c>
      <c r="C4" s="15">
        <f>SUM('Հ-04:Հ-06'!C4)</f>
        <v>8118</v>
      </c>
      <c r="D4" s="13" t="s">
        <v>194</v>
      </c>
      <c r="E4" s="15">
        <f>SUM('Հ-04:Հ-06'!E4)</f>
        <v>0</v>
      </c>
      <c r="F4" s="23" t="str">
        <f t="shared" si="0"/>
        <v>Նվազել է</v>
      </c>
      <c r="G4" s="23">
        <f t="shared" si="1"/>
        <v>-8118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5538</v>
      </c>
      <c r="D5" s="6" t="s">
        <v>4</v>
      </c>
      <c r="E5" s="15">
        <f>SUM('Հ-04:Հ-06'!E5)</f>
        <v>0</v>
      </c>
      <c r="F5" s="23" t="str">
        <f t="shared" si="0"/>
        <v>Նվազել է</v>
      </c>
      <c r="G5" s="23">
        <f t="shared" si="1"/>
        <v>-5538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5257</v>
      </c>
      <c r="D6" s="6" t="s">
        <v>0</v>
      </c>
      <c r="E6" s="15">
        <f>SUM('Հ-04:Հ-06'!E6)</f>
        <v>0</v>
      </c>
      <c r="F6" s="23" t="str">
        <f t="shared" si="0"/>
        <v>Նվազել է</v>
      </c>
      <c r="G6" s="23">
        <f t="shared" si="1"/>
        <v>-5257</v>
      </c>
    </row>
    <row r="7" spans="1:7" ht="21.75" customHeight="1" x14ac:dyDescent="0.25">
      <c r="A7" s="35"/>
      <c r="B7" s="6" t="s">
        <v>1</v>
      </c>
      <c r="C7" s="15">
        <f>SUM('Հ-04:Հ-06'!C7)</f>
        <v>2123</v>
      </c>
      <c r="D7" s="6" t="s">
        <v>1</v>
      </c>
      <c r="E7" s="15">
        <f>SUM('Հ-04:Հ-06'!E7)</f>
        <v>0</v>
      </c>
      <c r="F7" s="23" t="str">
        <f t="shared" si="0"/>
        <v>Նվազել է</v>
      </c>
      <c r="G7" s="23">
        <f t="shared" si="1"/>
        <v>-2123</v>
      </c>
    </row>
    <row r="8" spans="1:7" ht="21.75" customHeight="1" x14ac:dyDescent="0.25">
      <c r="A8" s="35"/>
      <c r="B8" s="6" t="s">
        <v>2</v>
      </c>
      <c r="C8" s="15">
        <f>SUM('Հ-04:Հ-06'!C8)</f>
        <v>3134</v>
      </c>
      <c r="D8" s="6" t="s">
        <v>2</v>
      </c>
      <c r="E8" s="15">
        <f>SUM('Հ-04:Հ-06'!E8)</f>
        <v>0</v>
      </c>
      <c r="F8" s="23" t="str">
        <f t="shared" si="0"/>
        <v>Նվազել է</v>
      </c>
      <c r="G8" s="23">
        <f t="shared" si="1"/>
        <v>-3134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3829</v>
      </c>
      <c r="D9" s="6" t="s">
        <v>3</v>
      </c>
      <c r="E9" s="15">
        <f>SUM('Հ-04:Հ-06'!E9)</f>
        <v>0</v>
      </c>
      <c r="F9" s="23" t="str">
        <f t="shared" si="0"/>
        <v>Նվազել է</v>
      </c>
      <c r="G9" s="23">
        <f t="shared" si="1"/>
        <v>-3829</v>
      </c>
    </row>
    <row r="10" spans="1:7" ht="21" customHeight="1" x14ac:dyDescent="0.25">
      <c r="A10" s="35"/>
      <c r="B10" s="6" t="s">
        <v>1</v>
      </c>
      <c r="C10" s="15">
        <f>SUM('Հ-04:Հ-06'!C10)</f>
        <v>472</v>
      </c>
      <c r="D10" s="6" t="s">
        <v>1</v>
      </c>
      <c r="E10" s="15">
        <f>SUM('Հ-04:Հ-06'!E10)</f>
        <v>0</v>
      </c>
      <c r="F10" s="23" t="str">
        <f>IF(G10=0,"Անփոփոխ",IF(G10&gt;0,"Աճել է","Նվազել է"))</f>
        <v>Նվազել է</v>
      </c>
      <c r="G10" s="23">
        <f t="shared" si="1"/>
        <v>-472</v>
      </c>
    </row>
    <row r="11" spans="1:7" ht="22.5" customHeight="1" x14ac:dyDescent="0.25">
      <c r="A11" s="35"/>
      <c r="B11" s="6" t="s">
        <v>2</v>
      </c>
      <c r="C11" s="15">
        <f>SUM('Հ-04:Հ-06'!C11)</f>
        <v>3134</v>
      </c>
      <c r="D11" s="6" t="s">
        <v>2</v>
      </c>
      <c r="E11" s="15">
        <f>SUM('Հ-04:Հ-06'!E11)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-3134</v>
      </c>
    </row>
    <row r="12" spans="1:7" ht="26.25" customHeight="1" x14ac:dyDescent="0.25">
      <c r="A12" s="35"/>
      <c r="B12" s="6" t="s">
        <v>8</v>
      </c>
      <c r="C12" s="15">
        <f>SUM('Հ-04:Հ-06'!C12)</f>
        <v>695</v>
      </c>
      <c r="D12" s="6" t="s">
        <v>8</v>
      </c>
      <c r="E12" s="15">
        <f>SUM('Հ-04:Հ-06'!E12)</f>
        <v>0</v>
      </c>
      <c r="F12" s="23" t="str">
        <f t="shared" si="2"/>
        <v>Նվազել է</v>
      </c>
      <c r="G12" s="23">
        <f t="shared" si="1"/>
        <v>-695</v>
      </c>
    </row>
    <row r="13" spans="1:7" ht="36.75" customHeight="1" x14ac:dyDescent="0.25">
      <c r="A13" s="35">
        <v>6</v>
      </c>
      <c r="B13" s="67" t="s">
        <v>69</v>
      </c>
      <c r="C13" s="15">
        <f>SUM('Հ-04:Հ-06'!C13)</f>
        <v>4770</v>
      </c>
      <c r="D13" s="67" t="s">
        <v>131</v>
      </c>
      <c r="E13" s="15">
        <f>SUM('Հ-04:Հ-06'!E13)</f>
        <v>0</v>
      </c>
      <c r="F13" s="23" t="str">
        <f t="shared" si="2"/>
        <v>Նվազել է</v>
      </c>
      <c r="G13" s="23">
        <f t="shared" si="1"/>
        <v>-4770</v>
      </c>
    </row>
    <row r="14" spans="1:7" ht="41.25" customHeight="1" x14ac:dyDescent="0.25">
      <c r="A14" s="35">
        <v>7</v>
      </c>
      <c r="B14" s="67" t="s">
        <v>73</v>
      </c>
      <c r="C14" s="15">
        <f>SUM('Հ-04:Հ-06'!C14)</f>
        <v>772</v>
      </c>
      <c r="D14" s="67" t="s">
        <v>193</v>
      </c>
      <c r="E14" s="15">
        <f>SUM('Հ-04:Հ-06'!E14)</f>
        <v>0</v>
      </c>
      <c r="F14" s="23" t="str">
        <f t="shared" si="2"/>
        <v>Նվազել է</v>
      </c>
      <c r="G14" s="23">
        <f t="shared" si="1"/>
        <v>-772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40</v>
      </c>
      <c r="C16" s="75"/>
      <c r="D16" s="75" t="s">
        <v>182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'Հ-04'!C17+'Հ-05'!C17+'Հ-06'!C17</f>
        <v>8524</v>
      </c>
      <c r="D17" s="5" t="s">
        <v>5</v>
      </c>
      <c r="E17" s="15">
        <f>SUM('Հ-04:Հ-06'!E17)</f>
        <v>0</v>
      </c>
      <c r="F17" s="22" t="str">
        <f t="shared" si="2"/>
        <v>Նվազել է</v>
      </c>
      <c r="G17" s="22">
        <f>E17-C17</f>
        <v>-8524</v>
      </c>
    </row>
    <row r="18" spans="1:7" ht="36.75" customHeight="1" x14ac:dyDescent="0.25">
      <c r="A18" s="38">
        <v>2</v>
      </c>
      <c r="B18" s="6" t="s">
        <v>183</v>
      </c>
      <c r="C18" s="15">
        <f>'Հ-04'!C18+'Հ-05'!C18+'Հ-06'!C18</f>
        <v>6450</v>
      </c>
      <c r="D18" s="6" t="s">
        <v>180</v>
      </c>
      <c r="E18" s="15">
        <f>SUM('Հ-04:Հ-06'!E18)</f>
        <v>0</v>
      </c>
      <c r="F18" s="23" t="str">
        <f t="shared" si="2"/>
        <v>Նվազել է</v>
      </c>
      <c r="G18" s="23">
        <f>E18-C18</f>
        <v>-6450</v>
      </c>
    </row>
    <row r="19" spans="1:7" ht="24" customHeight="1" x14ac:dyDescent="0.25">
      <c r="A19" s="38">
        <v>3</v>
      </c>
      <c r="B19" s="6" t="s">
        <v>6</v>
      </c>
      <c r="C19" s="15">
        <f>'Հ-04'!C19+'Հ-05'!C19+'Հ-06'!C19</f>
        <v>2074</v>
      </c>
      <c r="D19" s="6" t="s">
        <v>6</v>
      </c>
      <c r="E19" s="15">
        <f>SUM('Հ-04:Հ-06'!E19)</f>
        <v>0</v>
      </c>
      <c r="F19" s="23" t="str">
        <f t="shared" si="2"/>
        <v>Նվազել է</v>
      </c>
      <c r="G19" s="23">
        <f>E19-C19</f>
        <v>-2074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2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198</v>
      </c>
      <c r="C2" s="75"/>
      <c r="D2" s="75" t="s">
        <v>191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93</v>
      </c>
      <c r="C3" s="15">
        <f>'Հ-07'!C3+'Հ-08'!C3+'Հ-09'!C3</f>
        <v>17428</v>
      </c>
      <c r="D3" s="5" t="s">
        <v>190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-17428</v>
      </c>
    </row>
    <row r="4" spans="1:7" ht="27" customHeight="1" x14ac:dyDescent="0.25">
      <c r="A4" s="35">
        <v>2</v>
      </c>
      <c r="B4" s="13" t="s">
        <v>104</v>
      </c>
      <c r="C4" s="15">
        <f>'Հ-07'!C4+'Հ-08'!C4+'Հ-09'!C4</f>
        <v>7423</v>
      </c>
      <c r="D4" s="13" t="s">
        <v>155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-7423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4939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-4939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5066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-5066</v>
      </c>
    </row>
    <row r="7" spans="1:7" ht="21.75" customHeight="1" x14ac:dyDescent="0.25">
      <c r="A7" s="35"/>
      <c r="B7" s="6" t="s">
        <v>1</v>
      </c>
      <c r="C7" s="15">
        <f>'Հ-07'!C7+'Հ-08'!C7+'Հ-09'!C7</f>
        <v>2109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-2109</v>
      </c>
    </row>
    <row r="8" spans="1:7" ht="21.75" customHeight="1" x14ac:dyDescent="0.25">
      <c r="A8" s="35"/>
      <c r="B8" s="6" t="s">
        <v>2</v>
      </c>
      <c r="C8" s="15">
        <f>'Հ-07'!C8+'Հ-08'!C8+'Հ-09'!C8</f>
        <v>2951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-2951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3495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-3495</v>
      </c>
    </row>
    <row r="10" spans="1:7" ht="27.75" customHeight="1" x14ac:dyDescent="0.25">
      <c r="A10" s="35"/>
      <c r="B10" s="6" t="s">
        <v>48</v>
      </c>
      <c r="C10" s="15">
        <f>'Հ-07'!C10+'Հ-08'!C10+'Հ-09'!C10</f>
        <v>389</v>
      </c>
      <c r="D10" s="6" t="s">
        <v>48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-389</v>
      </c>
    </row>
    <row r="11" spans="1:7" ht="22.5" customHeight="1" x14ac:dyDescent="0.25">
      <c r="A11" s="35"/>
      <c r="B11" s="6" t="s">
        <v>2</v>
      </c>
      <c r="C11" s="15">
        <f>'Հ-07'!C11+'Հ-08'!C11+'Հ-09'!C11</f>
        <v>2951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-2951</v>
      </c>
    </row>
    <row r="12" spans="1:7" ht="26.25" customHeight="1" x14ac:dyDescent="0.25">
      <c r="A12" s="35"/>
      <c r="B12" s="6" t="s">
        <v>8</v>
      </c>
      <c r="C12" s="15">
        <f>'Հ-07'!C12+'Հ-08'!C12+'Հ-09'!C12</f>
        <v>625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-625</v>
      </c>
    </row>
    <row r="13" spans="1:7" ht="27" customHeight="1" x14ac:dyDescent="0.25">
      <c r="A13" s="35">
        <v>6</v>
      </c>
      <c r="B13" s="6" t="s">
        <v>95</v>
      </c>
      <c r="C13" s="15">
        <f>'Հ-07'!C13+'Հ-08'!C13+'Հ-09'!C13</f>
        <v>4629</v>
      </c>
      <c r="D13" s="6" t="s">
        <v>131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-4629</v>
      </c>
    </row>
    <row r="14" spans="1:7" ht="37.5" customHeight="1" x14ac:dyDescent="0.25">
      <c r="A14" s="35">
        <v>7</v>
      </c>
      <c r="B14" s="67" t="s">
        <v>97</v>
      </c>
      <c r="C14" s="15">
        <f>'Հ-07'!C14+'Հ-08'!C14+'Հ-09'!C14</f>
        <v>671</v>
      </c>
      <c r="D14" s="67" t="s">
        <v>148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41</v>
      </c>
      <c r="C16" s="75"/>
      <c r="D16" s="75" t="s">
        <v>192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'Հ-07'!C17+'Հ-08'!C17+'Հ-09'!C17</f>
        <v>7960</v>
      </c>
      <c r="D17" s="5" t="s">
        <v>5</v>
      </c>
      <c r="E17" s="15">
        <f>'Հ-07'!E17+'Հ-08'!E17+'Հ-09'!E17</f>
        <v>0</v>
      </c>
      <c r="F17" s="22" t="str">
        <f t="shared" si="2"/>
        <v>Նվազել է</v>
      </c>
      <c r="G17" s="22">
        <f>E17-C17</f>
        <v>-7960</v>
      </c>
    </row>
    <row r="18" spans="1:7" ht="36.75" customHeight="1" x14ac:dyDescent="0.25">
      <c r="A18" s="38">
        <v>2</v>
      </c>
      <c r="B18" s="6" t="s">
        <v>99</v>
      </c>
      <c r="C18" s="15">
        <f>'Հ-07'!C18+'Հ-08'!C18+'Հ-09'!C18</f>
        <v>5818</v>
      </c>
      <c r="D18" s="6" t="s">
        <v>156</v>
      </c>
      <c r="E18" s="15">
        <f>'Հ-07'!E18+'Հ-08'!E18+'Հ-09'!E18</f>
        <v>0</v>
      </c>
      <c r="F18" s="23" t="str">
        <f t="shared" si="2"/>
        <v>Նվազել է</v>
      </c>
      <c r="G18" s="23">
        <f>E18-C18</f>
        <v>-5818</v>
      </c>
    </row>
    <row r="19" spans="1:7" ht="24" customHeight="1" x14ac:dyDescent="0.25">
      <c r="A19" s="38">
        <v>3</v>
      </c>
      <c r="B19" s="6" t="s">
        <v>6</v>
      </c>
      <c r="C19" s="15">
        <f>'Հ-07'!C19+'Հ-08'!C19+'Հ-09'!C19</f>
        <v>2142</v>
      </c>
      <c r="D19" s="6" t="s">
        <v>6</v>
      </c>
      <c r="E19" s="15">
        <f>'Հ-07'!E19+'Հ-08'!E19+'Հ-09'!E19</f>
        <v>0</v>
      </c>
      <c r="F19" s="23" t="str">
        <f t="shared" si="2"/>
        <v>Նվազել է</v>
      </c>
      <c r="G19" s="23">
        <f>E19-C19</f>
        <v>-2142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E17" sqref="E17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195</v>
      </c>
      <c r="C2" s="75"/>
      <c r="D2" s="75" t="s">
        <v>196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121</v>
      </c>
      <c r="C3" s="15">
        <f>'Հ-10'!C3+'Հ-11'!C3+'Հ-12'!C3</f>
        <v>22407</v>
      </c>
      <c r="D3" s="5" t="s">
        <v>146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118</v>
      </c>
      <c r="C4" s="15">
        <f>'Հ-10'!C4+'Հ-11'!C4+'Հ-12'!C4</f>
        <v>8471</v>
      </c>
      <c r="D4" s="13" t="s">
        <v>155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'Հ-10'!C5+'Հ-11'!C5+'Հ-12'!C5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'Հ-10'!C6+'Հ-11'!C6+'Հ-12'!C6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'Հ-10'!C7+'Հ-11'!C7+'Հ-12'!C7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'Հ-10'!C8+'Հ-11'!C8+'Հ-12'!C8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'Հ-10'!C9+'Հ-11'!C9+'Հ-12'!C9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90</v>
      </c>
      <c r="C10" s="15">
        <f>'Հ-10'!C10+'Հ-11'!C10+'Հ-12'!C10</f>
        <v>594</v>
      </c>
      <c r="D10" s="6" t="s">
        <v>90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'Հ-10'!C11+'Հ-11'!C11+'Հ-12'!C11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'Հ-10'!C12+'Հ-11'!C12+'Հ-12'!C12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124</v>
      </c>
      <c r="C13" s="15">
        <f>'Հ-10'!C13+'Հ-11'!C13+'Հ-12'!C13</f>
        <v>6308</v>
      </c>
      <c r="D13" s="6" t="s">
        <v>160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7" t="s">
        <v>110</v>
      </c>
      <c r="C14" s="15">
        <f>'Հ-10'!C14+'Հ-11'!C14+'Հ-12'!C14</f>
        <v>1194</v>
      </c>
      <c r="D14" s="67" t="s">
        <v>148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42</v>
      </c>
      <c r="C16" s="75"/>
      <c r="D16" s="75" t="s">
        <v>197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128</v>
      </c>
      <c r="C18" s="15">
        <f>SUM('Հ-10:Հ-12'!C18)</f>
        <v>6808</v>
      </c>
      <c r="D18" s="6" t="s">
        <v>180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4" sqref="D4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203</v>
      </c>
      <c r="C2" s="75"/>
      <c r="D2" s="75" t="s">
        <v>204</v>
      </c>
      <c r="E2" s="75"/>
      <c r="F2" s="78" t="s">
        <v>7</v>
      </c>
      <c r="G2" s="79"/>
    </row>
    <row r="3" spans="1:7" ht="30" customHeight="1" x14ac:dyDescent="0.25">
      <c r="A3" s="34">
        <v>1</v>
      </c>
      <c r="B3" s="5" t="s">
        <v>78</v>
      </c>
      <c r="C3" s="15">
        <f>SUM('Հ-01:Հ-06'!C3)</f>
        <v>36703</v>
      </c>
      <c r="D3" s="5" t="s">
        <v>223</v>
      </c>
      <c r="E3" s="15">
        <f>SUM('Հ-01:Հ-06'!E3)</f>
        <v>15490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-21213</v>
      </c>
    </row>
    <row r="4" spans="1:7" ht="27" customHeight="1" x14ac:dyDescent="0.25">
      <c r="A4" s="35">
        <v>2</v>
      </c>
      <c r="B4" s="13" t="s">
        <v>71</v>
      </c>
      <c r="C4" s="15">
        <f>SUM('Հ-01:Հ-06'!C4)</f>
        <v>15866</v>
      </c>
      <c r="D4" s="13" t="s">
        <v>224</v>
      </c>
      <c r="E4" s="15">
        <f>SUM('Հ-01:Հ-06'!E4)</f>
        <v>5447</v>
      </c>
      <c r="F4" s="23" t="str">
        <f t="shared" si="0"/>
        <v>Նվազել է</v>
      </c>
      <c r="G4" s="23">
        <f t="shared" si="1"/>
        <v>-10419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10827</v>
      </c>
      <c r="D5" s="6" t="s">
        <v>4</v>
      </c>
      <c r="E5" s="15">
        <f>SUM('Հ-01:Հ-06'!E5)</f>
        <v>3352</v>
      </c>
      <c r="F5" s="23" t="str">
        <f t="shared" si="0"/>
        <v>Նվազել է</v>
      </c>
      <c r="G5" s="23">
        <f t="shared" si="1"/>
        <v>-7475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10010</v>
      </c>
      <c r="D6" s="6" t="s">
        <v>0</v>
      </c>
      <c r="E6" s="15">
        <f>SUM('Հ-01:Հ-06'!E6)</f>
        <v>6691</v>
      </c>
      <c r="F6" s="23" t="str">
        <f t="shared" si="0"/>
        <v>Նվազել է</v>
      </c>
      <c r="G6" s="23">
        <f t="shared" si="1"/>
        <v>-3319</v>
      </c>
    </row>
    <row r="7" spans="1:7" ht="21.75" customHeight="1" x14ac:dyDescent="0.25">
      <c r="A7" s="35"/>
      <c r="B7" s="6" t="s">
        <v>1</v>
      </c>
      <c r="C7" s="15">
        <f>SUM('Հ-01:Հ-06'!C7)</f>
        <v>4289</v>
      </c>
      <c r="D7" s="6" t="s">
        <v>1</v>
      </c>
      <c r="E7" s="15">
        <f>SUM('Հ-01:Հ-06'!E7)</f>
        <v>3601</v>
      </c>
      <c r="F7" s="23" t="str">
        <f t="shared" si="0"/>
        <v>Նվազել է</v>
      </c>
      <c r="G7" s="23">
        <f t="shared" si="1"/>
        <v>-688</v>
      </c>
    </row>
    <row r="8" spans="1:7" ht="21.75" customHeight="1" x14ac:dyDescent="0.25">
      <c r="A8" s="35"/>
      <c r="B8" s="6" t="s">
        <v>2</v>
      </c>
      <c r="C8" s="15">
        <f>SUM('Հ-01:Հ-06'!C8)</f>
        <v>5721</v>
      </c>
      <c r="D8" s="6" t="s">
        <v>2</v>
      </c>
      <c r="E8" s="15">
        <f>SUM('Հ-01:Հ-06'!E8)</f>
        <v>3090</v>
      </c>
      <c r="F8" s="23" t="str">
        <f t="shared" si="0"/>
        <v>Նվազել է</v>
      </c>
      <c r="G8" s="23">
        <f t="shared" si="1"/>
        <v>-2631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7046</v>
      </c>
      <c r="D9" s="6" t="s">
        <v>3</v>
      </c>
      <c r="E9" s="15">
        <f>SUM('Հ-01:Հ-06'!E9)</f>
        <v>3656</v>
      </c>
      <c r="F9" s="23" t="str">
        <f t="shared" si="0"/>
        <v>Նվազել է</v>
      </c>
      <c r="G9" s="23">
        <f t="shared" si="1"/>
        <v>-3390</v>
      </c>
    </row>
    <row r="10" spans="1:7" ht="21" customHeight="1" x14ac:dyDescent="0.25">
      <c r="A10" s="35"/>
      <c r="B10" s="6" t="s">
        <v>1</v>
      </c>
      <c r="C10" s="15">
        <f>SUM('Հ-01:Հ-06'!C10)</f>
        <v>942</v>
      </c>
      <c r="D10" s="6" t="s">
        <v>1</v>
      </c>
      <c r="E10" s="15">
        <f>SUM('Հ-01:Հ-06'!E10)</f>
        <v>514</v>
      </c>
      <c r="F10" s="23" t="str">
        <f>IF(G10=0,"Անփոփոխ",IF(G10&gt;0,"Աճել է","Նվազել է"))</f>
        <v>Նվազել է</v>
      </c>
      <c r="G10" s="23">
        <f t="shared" si="1"/>
        <v>-428</v>
      </c>
    </row>
    <row r="11" spans="1:7" ht="22.5" customHeight="1" x14ac:dyDescent="0.25">
      <c r="A11" s="35"/>
      <c r="B11" s="6" t="s">
        <v>2</v>
      </c>
      <c r="C11" s="15">
        <f>SUM('Հ-01:Հ-06'!C11)</f>
        <v>5721</v>
      </c>
      <c r="D11" s="6" t="s">
        <v>2</v>
      </c>
      <c r="E11" s="15">
        <f>SUM('Հ-01:Հ-06'!E11)</f>
        <v>3090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-2631</v>
      </c>
    </row>
    <row r="12" spans="1:7" ht="26.25" customHeight="1" x14ac:dyDescent="0.25">
      <c r="A12" s="35"/>
      <c r="B12" s="6" t="s">
        <v>8</v>
      </c>
      <c r="C12" s="15">
        <f>SUM('Հ-01:Հ-06'!C12)</f>
        <v>1325</v>
      </c>
      <c r="D12" s="6" t="s">
        <v>8</v>
      </c>
      <c r="E12" s="15">
        <f>SUM('Հ-01:Հ-06'!E12)</f>
        <v>566</v>
      </c>
      <c r="F12" s="23" t="str">
        <f t="shared" si="2"/>
        <v>Նվազել է</v>
      </c>
      <c r="G12" s="23">
        <f t="shared" si="1"/>
        <v>-759</v>
      </c>
    </row>
    <row r="13" spans="1:7" ht="27" customHeight="1" x14ac:dyDescent="0.25">
      <c r="A13" s="35">
        <v>6</v>
      </c>
      <c r="B13" s="67" t="s">
        <v>70</v>
      </c>
      <c r="C13" s="15">
        <f>SUM('Հ-01:Հ-06'!C13)</f>
        <v>9597</v>
      </c>
      <c r="D13" s="67" t="s">
        <v>131</v>
      </c>
      <c r="E13" s="15">
        <f>SUM('Հ-01:Հ-06'!E13)</f>
        <v>4490</v>
      </c>
      <c r="F13" s="23" t="str">
        <f t="shared" si="2"/>
        <v>Նվազել է</v>
      </c>
      <c r="G13" s="23">
        <f t="shared" si="1"/>
        <v>-5107</v>
      </c>
    </row>
    <row r="14" spans="1:7" ht="29.25" customHeight="1" x14ac:dyDescent="0.25">
      <c r="A14" s="35">
        <v>7</v>
      </c>
      <c r="B14" s="67" t="s">
        <v>74</v>
      </c>
      <c r="C14" s="15">
        <f>SUM('Հ-01:Հ-06'!C14)</f>
        <v>1663</v>
      </c>
      <c r="D14" s="67" t="s">
        <v>193</v>
      </c>
      <c r="E14" s="15">
        <f>SUM('Հ-01:Հ-06'!E14)</f>
        <v>756</v>
      </c>
      <c r="F14" s="23" t="str">
        <f t="shared" si="2"/>
        <v>Նվազել է</v>
      </c>
      <c r="G14" s="23">
        <f t="shared" si="1"/>
        <v>-907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5" t="s">
        <v>205</v>
      </c>
      <c r="C16" s="75"/>
      <c r="D16" s="75" t="s">
        <v>214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SUM('Հ-01:Հ-06'!C17)</f>
        <v>16329</v>
      </c>
      <c r="D17" s="5" t="s">
        <v>5</v>
      </c>
      <c r="E17" s="15">
        <f>'Հ-1-ին եռ'!E17+'Հ-2-րդ եռ.'!E17</f>
        <v>7266</v>
      </c>
      <c r="F17" s="22" t="str">
        <f t="shared" si="2"/>
        <v>Նվազել է</v>
      </c>
      <c r="G17" s="22">
        <f>E17-C17</f>
        <v>-9063</v>
      </c>
    </row>
    <row r="18" spans="1:7" ht="30" customHeight="1" x14ac:dyDescent="0.25">
      <c r="A18" s="38">
        <v>2</v>
      </c>
      <c r="B18" s="6" t="s">
        <v>75</v>
      </c>
      <c r="C18" s="15">
        <f>SUM('Հ-01:Հ-06'!C18)</f>
        <v>12276</v>
      </c>
      <c r="D18" s="6" t="s">
        <v>219</v>
      </c>
      <c r="E18" s="15">
        <f>'Հ-1-ին եռ'!E18+'Հ-2-րդ եռ.'!E18</f>
        <v>4084</v>
      </c>
      <c r="F18" s="23" t="str">
        <f t="shared" si="2"/>
        <v>Նվազել է</v>
      </c>
      <c r="G18" s="23">
        <f>E18-C18</f>
        <v>-8192</v>
      </c>
    </row>
    <row r="19" spans="1:7" ht="24" customHeight="1" x14ac:dyDescent="0.25">
      <c r="A19" s="38">
        <v>3</v>
      </c>
      <c r="B19" s="6" t="s">
        <v>6</v>
      </c>
      <c r="C19" s="15">
        <f>SUM('Հ-01:Հ-06'!C19)</f>
        <v>4053</v>
      </c>
      <c r="D19" s="6" t="s">
        <v>6</v>
      </c>
      <c r="E19" s="15">
        <f>'Հ-1-ին եռ'!E19+'Հ-2-րդ եռ.'!E19</f>
        <v>3181</v>
      </c>
      <c r="F19" s="23" t="str">
        <f t="shared" si="2"/>
        <v>Նվազել է</v>
      </c>
      <c r="G19" s="23">
        <f>E19-C19</f>
        <v>-872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206</v>
      </c>
      <c r="C2" s="75"/>
      <c r="D2" s="75" t="s">
        <v>207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122</v>
      </c>
      <c r="C3" s="15">
        <f>'Հ-3-րդ եռ.'!C3+'Հ-4-րդ եռ.'!C3</f>
        <v>39835</v>
      </c>
      <c r="D3" s="5" t="s">
        <v>146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-39835</v>
      </c>
    </row>
    <row r="4" spans="1:7" ht="27" customHeight="1" x14ac:dyDescent="0.25">
      <c r="A4" s="35">
        <v>2</v>
      </c>
      <c r="B4" s="13" t="s">
        <v>119</v>
      </c>
      <c r="C4" s="15">
        <f>'Հ-3-րդ եռ.'!C4+'Հ-4-րդ եռ.'!C4</f>
        <v>15894</v>
      </c>
      <c r="D4" s="13" t="s">
        <v>194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-15894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10864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-10864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13077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-13077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5699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-5699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7372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-7372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8586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-8586</v>
      </c>
    </row>
    <row r="10" spans="1:7" ht="31.5" customHeight="1" x14ac:dyDescent="0.25">
      <c r="A10" s="35"/>
      <c r="B10" s="6" t="s">
        <v>48</v>
      </c>
      <c r="C10" s="15">
        <f>'Հ-3-րդ եռ.'!C10+'Հ-4-րդ եռ.'!C10</f>
        <v>983</v>
      </c>
      <c r="D10" s="6" t="s">
        <v>48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-983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7372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-7372</v>
      </c>
    </row>
    <row r="12" spans="1:7" ht="26.25" customHeight="1" x14ac:dyDescent="0.25">
      <c r="A12" s="35"/>
      <c r="B12" s="6" t="s">
        <v>8</v>
      </c>
      <c r="C12" s="15">
        <f>'Հ-3-րդ եռ.'!C12+'Հ-4-րդ եռ.'!C12</f>
        <v>1295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-1295</v>
      </c>
    </row>
    <row r="13" spans="1:7" ht="39" customHeight="1" x14ac:dyDescent="0.25">
      <c r="A13" s="35">
        <v>6</v>
      </c>
      <c r="B13" s="6" t="s">
        <v>125</v>
      </c>
      <c r="C13" s="15">
        <f>'Հ-3-րդ եռ.'!C13+'Հ-4-րդ եռ.'!C13</f>
        <v>10937</v>
      </c>
      <c r="D13" s="6" t="s">
        <v>177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-10937</v>
      </c>
    </row>
    <row r="14" spans="1:7" ht="44.25" customHeight="1" x14ac:dyDescent="0.25">
      <c r="A14" s="35">
        <v>7</v>
      </c>
      <c r="B14" s="67" t="s">
        <v>111</v>
      </c>
      <c r="C14" s="15">
        <f>'Հ-3-րդ եռ.'!C14+'Հ-4-րդ եռ.'!C14</f>
        <v>1865</v>
      </c>
      <c r="D14" s="67" t="s">
        <v>148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-1865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208</v>
      </c>
      <c r="C16" s="75"/>
      <c r="D16" s="75" t="s">
        <v>209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SUM('Հ-07:Հ-12'!C17)</f>
        <v>18166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-18166</v>
      </c>
    </row>
    <row r="18" spans="1:7" ht="36.75" customHeight="1" x14ac:dyDescent="0.25">
      <c r="A18" s="38">
        <v>2</v>
      </c>
      <c r="B18" s="6" t="s">
        <v>129</v>
      </c>
      <c r="C18" s="15">
        <f>SUM('Հ-07:Հ-12'!C18)</f>
        <v>12626</v>
      </c>
      <c r="D18" s="6" t="s">
        <v>156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-12626</v>
      </c>
    </row>
    <row r="19" spans="1:7" ht="24" customHeight="1" x14ac:dyDescent="0.25">
      <c r="A19" s="38">
        <v>3</v>
      </c>
      <c r="B19" s="6" t="s">
        <v>6</v>
      </c>
      <c r="C19" s="15">
        <f>SUM('Հ-07:Հ-12'!C19)</f>
        <v>5540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-5540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K6" sqref="K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2" t="s">
        <v>210</v>
      </c>
      <c r="C2" s="83"/>
      <c r="D2" s="82" t="s">
        <v>211</v>
      </c>
      <c r="E2" s="83"/>
      <c r="F2" s="80" t="s">
        <v>7</v>
      </c>
      <c r="G2" s="81"/>
    </row>
    <row r="3" spans="1:7" ht="23.25" customHeight="1" x14ac:dyDescent="0.25">
      <c r="A3" s="34">
        <v>1</v>
      </c>
      <c r="B3" s="5" t="s">
        <v>123</v>
      </c>
      <c r="C3" s="15">
        <f>'Հ-1-ին կիս.'!C3+'Հ-2-րդ կիս.'!C3</f>
        <v>76538</v>
      </c>
      <c r="D3" s="5" t="s">
        <v>222</v>
      </c>
      <c r="E3" s="15">
        <f>'Հ-1-ին կիս.'!E3+'Հ-2-րդ կիս.'!E3</f>
        <v>15490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-61048</v>
      </c>
    </row>
    <row r="4" spans="1:7" ht="27" customHeight="1" x14ac:dyDescent="0.25">
      <c r="A4" s="35">
        <v>2</v>
      </c>
      <c r="B4" s="13" t="s">
        <v>120</v>
      </c>
      <c r="C4" s="15">
        <f>'Հ-1-ին կիս.'!C4+'Հ-2-րդ կիս.'!C4</f>
        <v>31760</v>
      </c>
      <c r="D4" s="13" t="s">
        <v>225</v>
      </c>
      <c r="E4" s="15">
        <f>'Հ-1-ին կիս.'!E4+'Հ-2-րդ կիս.'!E4</f>
        <v>5447</v>
      </c>
      <c r="F4" s="23" t="str">
        <f t="shared" si="0"/>
        <v>Նվազել է</v>
      </c>
      <c r="G4" s="23">
        <f t="shared" si="1"/>
        <v>-26313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21691</v>
      </c>
      <c r="D5" s="57" t="s">
        <v>4</v>
      </c>
      <c r="E5" s="15">
        <f>'Հ-1-ին կիս.'!E5+'Հ-2-րդ կիս.'!E5</f>
        <v>3352</v>
      </c>
      <c r="F5" s="23" t="str">
        <f t="shared" si="0"/>
        <v>Նվազել է</v>
      </c>
      <c r="G5" s="23">
        <f t="shared" si="1"/>
        <v>-18339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23087</v>
      </c>
      <c r="D6" s="6" t="s">
        <v>0</v>
      </c>
      <c r="E6" s="15">
        <f>'Հ-1-ին կիս.'!E6+'Հ-2-րդ կիս.'!E6</f>
        <v>6691</v>
      </c>
      <c r="F6" s="23" t="str">
        <f t="shared" si="0"/>
        <v>Նվազել է</v>
      </c>
      <c r="G6" s="23">
        <f t="shared" si="1"/>
        <v>-16396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9988</v>
      </c>
      <c r="D7" s="6" t="s">
        <v>1</v>
      </c>
      <c r="E7" s="15">
        <f>'Հ-1-ին կիս.'!E7+'Հ-2-րդ կիս.'!E7</f>
        <v>3601</v>
      </c>
      <c r="F7" s="23" t="str">
        <f t="shared" si="0"/>
        <v>Նվազել է</v>
      </c>
      <c r="G7" s="23">
        <f t="shared" si="1"/>
        <v>-6387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13093</v>
      </c>
      <c r="D8" s="6" t="s">
        <v>2</v>
      </c>
      <c r="E8" s="15">
        <f>'Հ-1-ին կիս.'!E8+'Հ-2-րդ կիս.'!E8</f>
        <v>3090</v>
      </c>
      <c r="F8" s="23" t="str">
        <f t="shared" si="0"/>
        <v>Նվազել է</v>
      </c>
      <c r="G8" s="23">
        <f t="shared" si="1"/>
        <v>-10003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15632</v>
      </c>
      <c r="D9" s="6" t="s">
        <v>3</v>
      </c>
      <c r="E9" s="15">
        <f>'Հ-1-ին կիս.'!E9+'Հ-2-րդ կիս.'!E9</f>
        <v>3656</v>
      </c>
      <c r="F9" s="23" t="str">
        <f t="shared" si="0"/>
        <v>Նվազել է</v>
      </c>
      <c r="G9" s="23">
        <f t="shared" si="1"/>
        <v>-11976</v>
      </c>
    </row>
    <row r="10" spans="1:7" ht="21" customHeight="1" x14ac:dyDescent="0.25">
      <c r="A10" s="35"/>
      <c r="B10" s="6" t="s">
        <v>80</v>
      </c>
      <c r="C10" s="15">
        <f>'Հ-1-ին կիս.'!C10+'Հ-2-րդ կիս.'!C10</f>
        <v>1925</v>
      </c>
      <c r="D10" s="6" t="s">
        <v>80</v>
      </c>
      <c r="E10" s="15">
        <f>'Հ-1-ին կիս.'!E10+'Հ-2-րդ կիս.'!E10</f>
        <v>514</v>
      </c>
      <c r="F10" s="23" t="str">
        <f>IF(G10=0,"Անփոփոխ",IF(G10&gt;0,"Աճել է","Նվազել է"))</f>
        <v>Նվազել է</v>
      </c>
      <c r="G10" s="23">
        <f t="shared" si="1"/>
        <v>-1411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13093</v>
      </c>
      <c r="D11" s="6" t="s">
        <v>2</v>
      </c>
      <c r="E11" s="15">
        <f>'Հ-1-ին կիս.'!E11+'Հ-2-րդ կիս.'!E11</f>
        <v>3090</v>
      </c>
      <c r="F11" s="23" t="str">
        <f t="shared" ref="F11:F19" si="2">IF(G11=0,"Անփոփոխ",IF(G11&gt;0,"Աճել է","Նվազել է"))</f>
        <v>Նվազել է</v>
      </c>
      <c r="G11" s="23">
        <f t="shared" si="1"/>
        <v>-10003</v>
      </c>
    </row>
    <row r="12" spans="1:7" ht="26.25" customHeight="1" x14ac:dyDescent="0.25">
      <c r="A12" s="35"/>
      <c r="B12" s="6" t="s">
        <v>8</v>
      </c>
      <c r="C12" s="15">
        <f>'Հ-1-ին կիս.'!C12+'Հ-2-րդ կիս.'!C12</f>
        <v>2620</v>
      </c>
      <c r="D12" s="6" t="s">
        <v>8</v>
      </c>
      <c r="E12" s="15">
        <f>'Հ-1-ին կիս.'!E12+'Հ-2-րդ կիս.'!E12</f>
        <v>566</v>
      </c>
      <c r="F12" s="23" t="str">
        <f t="shared" si="2"/>
        <v>Նվազել է</v>
      </c>
      <c r="G12" s="23">
        <f t="shared" si="1"/>
        <v>-2054</v>
      </c>
    </row>
    <row r="13" spans="1:7" ht="27" customHeight="1" x14ac:dyDescent="0.25">
      <c r="A13" s="35">
        <v>6</v>
      </c>
      <c r="B13" s="67" t="s">
        <v>126</v>
      </c>
      <c r="C13" s="15">
        <f>'Հ-1-ին կիս.'!C13+'Հ-2-րդ կիս.'!C13</f>
        <v>20534</v>
      </c>
      <c r="D13" s="67" t="s">
        <v>177</v>
      </c>
      <c r="E13" s="15">
        <f>'Հ-1-ին կիս.'!E13+'Հ-2-րդ կիս.'!E13</f>
        <v>4490</v>
      </c>
      <c r="F13" s="23" t="str">
        <f t="shared" si="2"/>
        <v>Նվազել է</v>
      </c>
      <c r="G13" s="23">
        <f t="shared" si="1"/>
        <v>-16044</v>
      </c>
    </row>
    <row r="14" spans="1:7" ht="48" customHeight="1" x14ac:dyDescent="0.25">
      <c r="A14" s="35">
        <v>7</v>
      </c>
      <c r="B14" s="67" t="s">
        <v>112</v>
      </c>
      <c r="C14" s="15">
        <f>'Հ-1-ին կիս.'!C14+'Հ-2-րդ կիս.'!C14</f>
        <v>3528</v>
      </c>
      <c r="D14" s="67" t="s">
        <v>148</v>
      </c>
      <c r="E14" s="15">
        <f>'Հ-1-ին կիս.'!E14+'Հ-2-րդ կիս.'!E14</f>
        <v>756</v>
      </c>
      <c r="F14" s="23" t="str">
        <f t="shared" si="2"/>
        <v>Նվազել է</v>
      </c>
      <c r="G14" s="23">
        <f t="shared" si="1"/>
        <v>-2772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2" t="s">
        <v>212</v>
      </c>
      <c r="C16" s="83"/>
      <c r="D16" s="82" t="s">
        <v>213</v>
      </c>
      <c r="E16" s="84"/>
      <c r="F16" s="80" t="s">
        <v>7</v>
      </c>
      <c r="G16" s="81"/>
    </row>
    <row r="17" spans="1:12" ht="29.25" customHeight="1" x14ac:dyDescent="0.25">
      <c r="A17" s="37">
        <v>1</v>
      </c>
      <c r="B17" s="5" t="s">
        <v>5</v>
      </c>
      <c r="C17" s="15">
        <f>'Հ-1-ին կիս.'!C17+'Հ-2-րդ կիս.'!C17</f>
        <v>34495</v>
      </c>
      <c r="D17" s="5" t="s">
        <v>5</v>
      </c>
      <c r="E17" s="15">
        <f>'Հ-1-ին կիս.'!E17+'Հ-2-րդ կիս.'!E17</f>
        <v>7266</v>
      </c>
      <c r="F17" s="22" t="str">
        <f t="shared" si="2"/>
        <v>Նվազել է</v>
      </c>
      <c r="G17" s="22">
        <f>E17-C17</f>
        <v>-27229</v>
      </c>
    </row>
    <row r="18" spans="1:12" ht="36.75" customHeight="1" x14ac:dyDescent="0.25">
      <c r="A18" s="38">
        <v>2</v>
      </c>
      <c r="B18" s="6" t="s">
        <v>127</v>
      </c>
      <c r="C18" s="15">
        <f>'Հ-1-ին կիս.'!C18+'Հ-2-րդ կիս.'!C18</f>
        <v>24902</v>
      </c>
      <c r="D18" s="6" t="s">
        <v>220</v>
      </c>
      <c r="E18" s="15">
        <f>'Հ-1-ին կիս.'!E18+'Հ-2-րդ կիս.'!E18</f>
        <v>4084</v>
      </c>
      <c r="F18" s="23" t="str">
        <f t="shared" si="2"/>
        <v>Նվազել է</v>
      </c>
      <c r="G18" s="23">
        <f>E18-C18</f>
        <v>-20818</v>
      </c>
    </row>
    <row r="19" spans="1:12" ht="24" customHeight="1" x14ac:dyDescent="0.25">
      <c r="A19" s="38">
        <v>3</v>
      </c>
      <c r="B19" s="6" t="s">
        <v>6</v>
      </c>
      <c r="C19" s="15">
        <f>'Հ-1-ին կիս.'!C19+'Հ-2-րդ կիս.'!C19</f>
        <v>9593</v>
      </c>
      <c r="D19" s="6" t="s">
        <v>6</v>
      </c>
      <c r="E19" s="15">
        <f>'Հ-1-ին կիս.'!E19+'Հ-2-րդ կիս.'!E19</f>
        <v>3181</v>
      </c>
      <c r="F19" s="23" t="str">
        <f t="shared" si="2"/>
        <v>Նվազել է</v>
      </c>
      <c r="G19" s="23">
        <f>E19-C19</f>
        <v>-6412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2024-03-19T14:25:35Z</dcterms:modified>
</cp:coreProperties>
</file>