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MART-Karavarutyun2024\3-Մարտ-Արմինե\"/>
    </mc:Choice>
  </mc:AlternateContent>
  <bookViews>
    <workbookView xWindow="0" yWindow="180" windowWidth="24240" windowHeight="10650" tabRatio="923" activeTab="2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<sst xmlns="http://schemas.openxmlformats.org/spreadsheetml/2006/main" count="641" uniqueCount="53">
  <si>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</si>
  <si>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</si>
  <si>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</si>
  <si>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</si>
  <si>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</si>
  <si>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</si>
  <si>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</si>
  <si>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</si>
  <si>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</si>
  <si>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</si>
  <si>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</si>
  <si>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</si>
  <si>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</si>
  <si>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</si>
  <si>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</si>
  <si>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</si>
  <si>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</si>
  <si>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</si>
  <si>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</si>
  <si>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</si>
  <si>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</si>
  <si>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</si>
  <si>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</si>
  <si>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</si>
  <si>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</si>
  <si>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</si>
  <si>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</si>
  <si>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</si>
  <si>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 xml:space="preserve">ԾԱՆՈԹՈՒԹՅՈՒՆ՝   ԵԼԻՑԸ ՍԿՍՎՈՒՄ Է 0, ՎԵՐՋԻՆ ԵԼԻՑ՝ 0 ԸՆԴԱՄԵՆԸ՝ 0 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</si>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</sst>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3305</v>
      </c>
      <c r="D9" s="96">
        <v>1837</v>
      </c>
      <c r="E9" s="112">
        <f>E13</f>
        <v>1393</v>
      </c>
      <c r="F9" s="112"/>
      <c r="G9" s="112"/>
      <c r="H9" s="112"/>
      <c r="I9" s="112"/>
      <c r="J9" s="112"/>
      <c r="K9" s="112"/>
      <c r="L9" s="31">
        <f>Q9+R9</f>
        <v>75</v>
      </c>
      <c r="M9" s="109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84">
        <v>1393</v>
      </c>
      <c r="F13" s="85"/>
      <c r="G13" s="86"/>
      <c r="H13" s="87">
        <v>38</v>
      </c>
      <c r="I13" s="87"/>
      <c r="J13" s="87"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1" x14ac:dyDescent="0.25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 x14ac:dyDescent="0.25">
      <c r="A15" s="63"/>
      <c r="B15" s="64"/>
      <c r="C15" s="64"/>
      <c r="D15" s="64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58"/>
      <c r="M15" s="13"/>
      <c r="N15" s="63"/>
      <c r="O15" s="64"/>
      <c r="P15" s="64"/>
      <c r="Q15" s="64"/>
      <c r="R15" s="65"/>
    </row>
    <row r="16" spans="1:21" x14ac:dyDescent="0.25">
      <c r="A16" s="63"/>
      <c r="B16" s="64"/>
      <c r="C16" s="64"/>
      <c r="D16" s="64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5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5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59"/>
      <c r="M18" s="14"/>
      <c r="N18" s="66"/>
      <c r="O18" s="67"/>
      <c r="P18" s="67"/>
      <c r="Q18" s="67"/>
      <c r="R18" s="68"/>
    </row>
    <row r="23" spans="1:18" ht="16.5" customHeight="1" x14ac:dyDescent="0.25">
      <c r="B23" s="102" t="s">
        <v>49</v>
      </c>
      <c r="C23" s="102"/>
      <c r="D23" s="102"/>
      <c r="E23" s="102"/>
      <c r="F23" s="102"/>
      <c r="G23" s="102"/>
      <c r="H23" s="102"/>
      <c r="I23" s="102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1" t="s">
        <v>50</v>
      </c>
      <c r="C25" s="101"/>
      <c r="D25" s="101"/>
      <c r="E25" s="101"/>
      <c r="F25" s="101"/>
      <c r="G25" s="101"/>
      <c r="H25" s="101"/>
      <c r="I25" s="101"/>
    </row>
    <row r="27" spans="1:18" ht="17.25" x14ac:dyDescent="0.25">
      <c r="B27" s="99"/>
      <c r="C27" s="100"/>
      <c r="D27" s="100"/>
      <c r="E27" s="100"/>
      <c r="F27" s="100"/>
      <c r="G27" s="100"/>
      <c r="H27" s="100"/>
      <c r="I27" s="100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71.25" customHeight="1" thickBot="1" x14ac:dyDescent="0.3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58" t="s">
        <v>14</v>
      </c>
      <c r="B9" s="161" t="s">
        <v>21</v>
      </c>
      <c r="C9" s="169">
        <f>D9+E9+L9</f>
        <v>3960</v>
      </c>
      <c r="D9" s="172">
        <v>2091</v>
      </c>
      <c r="E9" s="187">
        <f>E13</f>
        <v>1788</v>
      </c>
      <c r="F9" s="187"/>
      <c r="G9" s="187"/>
      <c r="H9" s="187"/>
      <c r="I9" s="187"/>
      <c r="J9" s="187"/>
      <c r="K9" s="187"/>
      <c r="L9" s="37">
        <f>Q9+R9</f>
        <v>81</v>
      </c>
      <c r="M9" s="184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 x14ac:dyDescent="0.25">
      <c r="A11" s="159"/>
      <c r="B11" s="162"/>
      <c r="C11" s="170"/>
      <c r="D11" s="173"/>
      <c r="E11" s="195">
        <f>E13+H13</f>
        <v>1822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 x14ac:dyDescent="0.25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 x14ac:dyDescent="0.3">
      <c r="A13" s="160"/>
      <c r="B13" s="163"/>
      <c r="C13" s="171"/>
      <c r="D13" s="174"/>
      <c r="E13" s="140">
        <v>1788</v>
      </c>
      <c r="F13" s="141"/>
      <c r="G13" s="142"/>
      <c r="H13" s="139">
        <v>34</v>
      </c>
      <c r="I13" s="139"/>
      <c r="J13" s="139">
        <v>1822</v>
      </c>
      <c r="K13" s="139"/>
      <c r="L13" s="191"/>
      <c r="M13" s="184"/>
      <c r="N13" s="145"/>
      <c r="O13" s="138"/>
      <c r="P13" s="138"/>
      <c r="Q13" s="157"/>
      <c r="R13" s="194"/>
    </row>
    <row r="14" spans="1:21" ht="18" x14ac:dyDescent="0.25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 x14ac:dyDescent="0.25">
      <c r="A15" s="149"/>
      <c r="B15" s="150"/>
      <c r="C15" s="150"/>
      <c r="D15" s="150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65"/>
      <c r="M15" s="2"/>
      <c r="N15" s="149"/>
      <c r="O15" s="150"/>
      <c r="P15" s="150"/>
      <c r="Q15" s="150"/>
      <c r="R15" s="151"/>
    </row>
    <row r="16" spans="1:21" ht="18" x14ac:dyDescent="0.25">
      <c r="A16" s="149"/>
      <c r="B16" s="150"/>
      <c r="C16" s="150"/>
      <c r="D16" s="150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65"/>
      <c r="M16" s="2"/>
      <c r="N16" s="149"/>
      <c r="O16" s="150"/>
      <c r="P16" s="150"/>
      <c r="Q16" s="150"/>
      <c r="R16" s="151"/>
    </row>
    <row r="17" spans="1:18" ht="18" x14ac:dyDescent="0.25">
      <c r="A17" s="149"/>
      <c r="B17" s="150"/>
      <c r="C17" s="150"/>
      <c r="D17" s="150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65"/>
      <c r="M17" s="2"/>
      <c r="N17" s="149"/>
      <c r="O17" s="150"/>
      <c r="P17" s="150"/>
      <c r="Q17" s="150"/>
      <c r="R17" s="151"/>
    </row>
    <row r="18" spans="1:18" ht="18.75" thickBot="1" x14ac:dyDescent="0.3">
      <c r="A18" s="152"/>
      <c r="B18" s="153"/>
      <c r="C18" s="153"/>
      <c r="D18" s="153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66"/>
      <c r="M18" s="51"/>
      <c r="N18" s="152"/>
      <c r="O18" s="153"/>
      <c r="P18" s="153"/>
      <c r="Q18" s="153"/>
      <c r="R18" s="154"/>
    </row>
    <row r="23" spans="1:18" x14ac:dyDescent="0.25">
      <c r="B23" s="102" t="s">
        <v>51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zoomScaleNormal="100" workbookViewId="0">
      <selection activeCell="L23" sqref="L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3528</v>
      </c>
      <c r="D9" s="96">
        <v>1851</v>
      </c>
      <c r="E9" s="112">
        <f>E13</f>
        <v>1614</v>
      </c>
      <c r="F9" s="112"/>
      <c r="G9" s="112"/>
      <c r="H9" s="112"/>
      <c r="I9" s="112"/>
      <c r="J9" s="112"/>
      <c r="K9" s="112"/>
      <c r="L9" s="31">
        <f>Q9+R9</f>
        <v>63</v>
      </c>
      <c r="M9" s="109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1656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1614</v>
      </c>
      <c r="F13" s="141"/>
      <c r="G13" s="142"/>
      <c r="H13" s="139">
        <v>42</v>
      </c>
      <c r="I13" s="139"/>
      <c r="J13" s="139">
        <v>1656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59"/>
      <c r="M18" s="14"/>
      <c r="N18" s="66"/>
      <c r="O18" s="67"/>
      <c r="P18" s="67"/>
      <c r="Q18" s="67"/>
      <c r="R18" s="68"/>
    </row>
    <row r="23" spans="1:18" ht="15" customHeight="1" x14ac:dyDescent="0.25">
      <c r="B23" s="102" t="s">
        <v>52</v>
      </c>
      <c r="C23" s="102"/>
      <c r="D23" s="102"/>
      <c r="E23" s="102"/>
      <c r="F23" s="102"/>
      <c r="G23" s="102"/>
      <c r="H23" s="102"/>
      <c r="I23" s="102"/>
    </row>
    <row r="24" spans="1:18" ht="16.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 t="s">
        <v>50</v>
      </c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3" sqref="B3:R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4.45" customHeight="1" x14ac:dyDescent="0.25">
      <c r="B23" s="102" t="s">
        <v>28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L6" sqref="L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 x14ac:dyDescent="0.25"/>
    <row r="23" spans="1:18" x14ac:dyDescent="0.25">
      <c r="B23" s="102" t="s">
        <v>30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E9" sqref="E9:K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2" t="s">
        <v>30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30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35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36</v>
      </c>
      <c r="C23" s="102"/>
      <c r="D23" s="102"/>
      <c r="E23" s="102"/>
      <c r="F23" s="102"/>
      <c r="G23" s="102"/>
      <c r="H23" s="102"/>
      <c r="I23" s="102"/>
      <c r="R23" s="1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2" t="s">
        <v>36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 x14ac:dyDescent="0.25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1"/>
      <c r="C24" s="101"/>
      <c r="D24" s="101"/>
      <c r="E24" s="101"/>
      <c r="F24" s="101"/>
      <c r="G24" s="101"/>
      <c r="H24" s="101"/>
      <c r="I24" s="101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0</v>
      </c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2" t="s">
        <v>38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41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10793</v>
      </c>
      <c r="D9" s="96">
        <f>'Ե-01'!D9:D13+'Ե-02'!D9:D13+'Ե-03'!D9:D13</f>
        <v>5779</v>
      </c>
      <c r="E9" s="205">
        <f>E13</f>
        <v>4795</v>
      </c>
      <c r="F9" s="206"/>
      <c r="G9" s="206"/>
      <c r="H9" s="206"/>
      <c r="I9" s="206"/>
      <c r="J9" s="206"/>
      <c r="K9" s="207"/>
      <c r="L9" s="31">
        <f>Q9+R9</f>
        <v>219</v>
      </c>
      <c r="M9" s="109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4909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'Ե-01'!E13:G13+'Ե-02'!E13:G13+'Ե-03'!E13:G13</f>
        <v>4795</v>
      </c>
      <c r="F13" s="85"/>
      <c r="G13" s="86"/>
      <c r="H13" s="87">
        <f>'Ե-01'!H13:I13+'Ե-02'!H13:I13+'Ե-03'!H13:I13</f>
        <v>114</v>
      </c>
      <c r="I13" s="87"/>
      <c r="J13" s="87">
        <f>E13+H13</f>
        <v>4909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66"/>
      <c r="O18" s="67"/>
      <c r="P18" s="67"/>
      <c r="Q18" s="67"/>
      <c r="R18" s="68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'Ե-04'!D9:D13+'Ե-05'!D9:D13+'Ե-06'!D9:D13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'Ե-04'!E13:G13+'Ե-05'!E13:G13+'Ե-06'!E13:G13</f>
        <v>0</v>
      </c>
      <c r="F13" s="85"/>
      <c r="G13" s="86"/>
      <c r="H13" s="87">
        <f>'Ե-04'!H13:I1321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9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10793</v>
      </c>
      <c r="D9" s="96">
        <f>'Ե_1-ին եռ.'!D9:D13+'Ե_2-րդ եռ.'!D9:D13</f>
        <v>5779</v>
      </c>
      <c r="E9" s="205">
        <f>E13</f>
        <v>4795</v>
      </c>
      <c r="F9" s="206"/>
      <c r="G9" s="206"/>
      <c r="H9" s="206"/>
      <c r="I9" s="206"/>
      <c r="J9" s="206"/>
      <c r="K9" s="207"/>
      <c r="L9" s="31">
        <f>'Ե_1-ին եռ.'!L9+'Ե_2-րդ եռ.'!L9</f>
        <v>219</v>
      </c>
      <c r="M9" s="109"/>
      <c r="N9" s="27">
        <f>O9+P9+Q9</f>
        <v>748</v>
      </c>
      <c r="O9" s="24">
        <f>'Ե_1-ին եռ.'!O9+'Ե_2-րդ եռ.'!O9</f>
        <v>523</v>
      </c>
      <c r="P9" s="24">
        <f>'Ե_1-ին եռ.'!P9+'Ե_2-րդ եռ.'!P9</f>
        <v>116</v>
      </c>
      <c r="Q9" s="24">
        <f>'Ե_1-ին եռ.'!Q9+'Ե_2-րդ եռ.'!Q9</f>
        <v>109</v>
      </c>
      <c r="R9" s="24">
        <f>'Ե_1-ին եռ.'!R9+'Ե_2-րդ եռ.'!R9</f>
        <v>110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4909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եռ.'!E13:G13+'Ե_2-րդ եռ.'!E13:G13</f>
        <v>4795</v>
      </c>
      <c r="F13" s="85"/>
      <c r="G13" s="86"/>
      <c r="H13" s="87">
        <f>'Ե_1-ին եռ.'!H13:I13+'Ե_2-րդ եռ.'!H13:I13</f>
        <v>114</v>
      </c>
      <c r="I13" s="87"/>
      <c r="J13" s="87">
        <f>E13+H13</f>
        <v>4909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եռ.'!F15+'Ե_2-րդ եռ.'!F15</f>
        <v>1840</v>
      </c>
      <c r="G15" s="7">
        <f>IFERROR(F15/$E$13,"")</f>
        <v>0.38373305526590196</v>
      </c>
      <c r="H15" s="23">
        <f>'Ե_1-ին եռ.'!H15+'Ե_2-րդ եռ.'!H15</f>
        <v>0</v>
      </c>
      <c r="I15" s="7">
        <f>IFERROR(H15/$E$13,"")</f>
        <v>0</v>
      </c>
      <c r="J15" s="17">
        <f>F15+H15</f>
        <v>1840</v>
      </c>
      <c r="K15" s="29">
        <f>IFERROR(J15/$J$13,"")</f>
        <v>0.37482175595844369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եռ.'!F16+'Ե_2-րդ եռ.'!F16</f>
        <v>265</v>
      </c>
      <c r="G16" s="7">
        <f t="shared" ref="G16:I17" si="0">IFERROR(F16/$E$13,"")</f>
        <v>5.526590198123045E-2</v>
      </c>
      <c r="H16" s="23">
        <f>'Ե_1-ին եռ.'!H16+'Ե_2-րդ եռ.'!H16</f>
        <v>0</v>
      </c>
      <c r="I16" s="7">
        <f t="shared" si="0"/>
        <v>0</v>
      </c>
      <c r="J16" s="17">
        <f>F16+H16</f>
        <v>265</v>
      </c>
      <c r="K16" s="29">
        <f t="shared" ref="K16:K18" si="1">IFERROR(J16/$J$13,"")</f>
        <v>5.3982481157058462E-2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եռ.'!F17+'Ե_2-րդ եռ.'!F17</f>
        <v>2655</v>
      </c>
      <c r="G17" s="7">
        <f t="shared" si="0"/>
        <v>0.55370177267987486</v>
      </c>
      <c r="H17" s="23">
        <f>'Ե_1-ին եռ.'!H17+'Ե_2-րդ եռ.'!H17</f>
        <v>0</v>
      </c>
      <c r="I17" s="7">
        <f t="shared" si="0"/>
        <v>0</v>
      </c>
      <c r="J17" s="17">
        <f>F17+H17</f>
        <v>2655</v>
      </c>
      <c r="K17" s="29">
        <f t="shared" si="1"/>
        <v>0.54084334895090647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եռ.'!F18+'Ե_2-րդ եռ.'!F18</f>
        <v>35</v>
      </c>
      <c r="G18" s="7">
        <f>IFERROR(F18/$E$13,"")</f>
        <v>7.2992700729927005E-3</v>
      </c>
      <c r="H18" s="23">
        <f>'Ե_1-ին եռ.'!H18+'Ե_2-րդ եռ.'!H18</f>
        <v>0</v>
      </c>
      <c r="I18" s="7">
        <f>IFERROR(H18/$E$13,"")</f>
        <v>0</v>
      </c>
      <c r="J18" s="17">
        <f>F18+H18</f>
        <v>35</v>
      </c>
      <c r="K18" s="29">
        <f t="shared" si="1"/>
        <v>7.1297616622530043E-3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9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64.5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10793</v>
      </c>
      <c r="D9" s="96">
        <f>'Ե_1-ին կիս.'!D9:D13+'Ե_2-րդ կիս.'!D9:D13</f>
        <v>5779</v>
      </c>
      <c r="E9" s="205">
        <f>E13</f>
        <v>4795</v>
      </c>
      <c r="F9" s="206"/>
      <c r="G9" s="206"/>
      <c r="H9" s="206"/>
      <c r="I9" s="206"/>
      <c r="J9" s="206"/>
      <c r="K9" s="207"/>
      <c r="L9" s="31">
        <f>'Ե_1-ին կիս.'!L9+'Ե_2-րդ կիս.'!L9</f>
        <v>219</v>
      </c>
      <c r="M9" s="109"/>
      <c r="N9" s="27">
        <f>O9+P9+Q9</f>
        <v>748</v>
      </c>
      <c r="O9" s="24">
        <f>'Ե_1-ին կիս.'!O9+'Ե_2-րդ կիս.'!O9</f>
        <v>523</v>
      </c>
      <c r="P9" s="24">
        <f>'Ե_1-ին կիս.'!P9+'Ե_2-րդ կիս.'!P9</f>
        <v>116</v>
      </c>
      <c r="Q9" s="24">
        <f>'Ե_1-ին կիս.'!Q9+'Ե_2-րդ կիս.'!Q9</f>
        <v>109</v>
      </c>
      <c r="R9" s="24">
        <f>'Ե_1-ին կիս.'!R9+'Ե_2-րդ կիս.'!R9</f>
        <v>110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4909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կիս.'!E13:G13+'Ե_2-րդ կիս.'!E13:G13</f>
        <v>4795</v>
      </c>
      <c r="F13" s="85"/>
      <c r="G13" s="86"/>
      <c r="H13" s="87">
        <f>'Ե_1-ին կիս.'!H13:I13+'Ե_2-րդ կիս.'!H13:I13</f>
        <v>114</v>
      </c>
      <c r="I13" s="87"/>
      <c r="J13" s="87">
        <f>E13+H13</f>
        <v>4909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կիս.'!F15+'Ե_2-րդ կիս.'!F15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IFERROR(J15/$J$13,"")</f>
        <v>0.37482175595844369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կիս.'!F16+'Ե_2-րդ կիս.'!F16</f>
        <v>265</v>
      </c>
      <c r="G16" s="7">
        <f t="shared" ref="G16:I17" si="0">IFERROR(F16/$E$13,"")</f>
        <v>5.526590198123045E-2</v>
      </c>
      <c r="H16" s="23">
        <f>'Ե_1-ին կիս.'!H16+'Ե_2-րդ կիս.'!H16</f>
        <v>0</v>
      </c>
      <c r="I16" s="7">
        <f t="shared" si="0"/>
        <v>0</v>
      </c>
      <c r="J16" s="17">
        <f>F16+H16</f>
        <v>265</v>
      </c>
      <c r="K16" s="29">
        <f t="shared" ref="K16:K18" si="1">IFERROR(J16/$J$13,"")</f>
        <v>5.3982481157058462E-2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կիս.'!F17+'Ե_2-րդ կիս.'!F17</f>
        <v>2655</v>
      </c>
      <c r="G17" s="7">
        <f t="shared" si="0"/>
        <v>0.55370177267987486</v>
      </c>
      <c r="H17" s="23">
        <f>'Ե_1-ին կիս.'!H17+'Ե_2-րդ կիս.'!H17</f>
        <v>0</v>
      </c>
      <c r="I17" s="7">
        <f t="shared" si="0"/>
        <v>0</v>
      </c>
      <c r="J17" s="17">
        <f>F17+H17</f>
        <v>2655</v>
      </c>
      <c r="K17" s="29">
        <f t="shared" si="1"/>
        <v>0.54084334895090647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կիս.'!F18+'Ե_2-րդ կիս.'!F18</f>
        <v>35</v>
      </c>
      <c r="G18" s="7">
        <f>IFERROR(F18/$E$13,"")</f>
        <v>7.2992700729927005E-3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35</v>
      </c>
      <c r="K18" s="29">
        <f t="shared" si="1"/>
        <v>7.1297616622530043E-3</v>
      </c>
      <c r="L18" s="19"/>
      <c r="M18" s="14"/>
      <c r="N18" s="66"/>
      <c r="O18" s="67"/>
      <c r="P18" s="67"/>
      <c r="Q18" s="67"/>
      <c r="R18" s="68"/>
    </row>
    <row r="22" spans="1:18" x14ac:dyDescent="0.25">
      <c r="C22" s="102"/>
      <c r="D22" s="102"/>
      <c r="E22" s="102"/>
      <c r="F22" s="102"/>
      <c r="G22" s="102"/>
      <c r="H22" s="102"/>
      <c r="I22" s="102"/>
      <c r="J22" s="102"/>
    </row>
    <row r="23" spans="1:18" x14ac:dyDescent="0.25">
      <c r="C23" s="102"/>
      <c r="D23" s="102"/>
      <c r="E23" s="102"/>
      <c r="F23" s="102"/>
      <c r="G23" s="102"/>
      <c r="H23" s="102"/>
      <c r="I23" s="102"/>
      <c r="J23" s="102"/>
    </row>
    <row r="24" spans="1:18" ht="16.5" x14ac:dyDescent="0.2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2024-04-18T07:15:56Z</cp:lastPrinted>
  <dcterms:created xsi:type="dcterms:W3CDTF">2017-02-24T10:04:03Z</dcterms:created>
  <dcterms:modified xsi:type="dcterms:W3CDTF">2024-04-22T11:03:46Z</dcterms:modified>
</cp:coreProperties>
</file>