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4-Ապրիլ-Հասմիկ\"/>
    </mc:Choice>
  </mc:AlternateContent>
  <bookViews>
    <workbookView xWindow="0" yWindow="240" windowWidth="24240" windowHeight="1059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<sst xmlns="http://schemas.openxmlformats.org/spreadsheetml/2006/main" count="172" uniqueCount="67">
  <si>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</si>
  <si>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</si>
  <si>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</si>
  <si>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</si>
  <si>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</si>
  <si>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</si>
  <si>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</si>
  <si>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</si>
  <si>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</si>
  <si>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</si>
  <si>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</si>
  <si>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</si>
  <si>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</si>
  <si>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</si>
  <si>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</si>
  <si>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</si>
  <si>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</si>
  <si>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</si>
  <si>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</si>
  <si>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</si>
  <si>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</si>
  <si>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</si>
  <si>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</si>
  <si>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</si>
  <si>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</si>
  <si>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</si>
  <si>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</si>
  <si>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</si>
  <si>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</si>
  <si>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</si>
  <si>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</si>
  <si>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</si>
  <si>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</si>
  <si>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</si>
  <si>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</si>
  <si>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</si>
  <si>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</si>
  <si>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</si>
  <si>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</si>
  <si>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</si>
  <si>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</si>
  <si>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</si>
  <si>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</si>
  <si>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</si>
  <si>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</si>
  <si>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</si>
  <si>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</si>
  <si>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</si>
  <si>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</si>
  <si>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</si>
  <si>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</si>
  <si>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</si>
  <si>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</si>
  <si>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</si>
  <si>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</si>
  <si>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</si>
  <si>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</si>
  <si>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</si>
  <si>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</si>
  <si>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</si>
  <si>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</si>
  <si>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</si>
  <si>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</si>
  <si>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</si>
  <si>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</si>
  <si>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 xml:space="preserve">         Մարտ ամսվա ընթացքում ստացված 1550 գրավոր դիմումներից 1-ը հանրագիր է։</t>
  </si>
  <si>
    <r>
      <t xml:space="preserve">Ծանոթություն:    Հանդիպման հայտերը 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</si>
</sst>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4" workbookViewId="0">
      <selection activeCell="L26" sqref="L26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8" customFormat="1" ht="15.75" customHeight="1" x14ac:dyDescent="0.25">
      <c r="A1" s="88" t="s">
        <v>62</v>
      </c>
    </row>
    <row r="2" spans="1:29" s="52" customFormat="1" ht="32.25" customHeight="1" x14ac:dyDescent="0.25">
      <c r="A2" s="89" t="s">
        <v>64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62"/>
    </row>
    <row r="3" spans="1:29" s="10" customFormat="1" ht="15" x14ac:dyDescent="0.25">
      <c r="A3" s="63"/>
      <c r="B3" s="63"/>
      <c r="C3" s="82" t="s">
        <v>40</v>
      </c>
      <c r="D3" s="82"/>
      <c r="E3" s="82" t="s">
        <v>41</v>
      </c>
      <c r="F3" s="82"/>
      <c r="G3" s="82" t="s">
        <v>42</v>
      </c>
      <c r="H3" s="82"/>
      <c r="I3" s="82" t="s">
        <v>43</v>
      </c>
      <c r="J3" s="82"/>
      <c r="K3" s="82" t="s">
        <v>44</v>
      </c>
      <c r="L3" s="82"/>
      <c r="M3" s="82" t="s">
        <v>45</v>
      </c>
      <c r="N3" s="82"/>
      <c r="O3" s="82" t="s">
        <v>46</v>
      </c>
      <c r="P3" s="82"/>
      <c r="Q3" s="82" t="s">
        <v>47</v>
      </c>
      <c r="R3" s="82"/>
      <c r="S3" s="82" t="s">
        <v>48</v>
      </c>
      <c r="T3" s="82"/>
      <c r="U3" s="82" t="s">
        <v>31</v>
      </c>
      <c r="V3" s="82"/>
      <c r="W3" s="82" t="s">
        <v>32</v>
      </c>
      <c r="X3" s="82"/>
      <c r="Y3" s="82" t="s">
        <v>33</v>
      </c>
      <c r="Z3" s="82"/>
      <c r="AA3" s="91" t="s">
        <v>38</v>
      </c>
      <c r="AB3" s="91"/>
      <c r="AC3" s="64"/>
    </row>
    <row r="4" spans="1:29" thickBot="1" x14ac:dyDescent="0.3">
      <c r="A4" s="77" t="s">
        <v>25</v>
      </c>
      <c r="B4" s="75" t="s">
        <v>26</v>
      </c>
      <c r="C4" s="83">
        <v>1</v>
      </c>
      <c r="D4" s="84"/>
      <c r="E4" s="87">
        <v>2</v>
      </c>
      <c r="F4" s="84"/>
      <c r="G4" s="87">
        <v>3</v>
      </c>
      <c r="H4" s="81"/>
      <c r="I4" s="80">
        <v>4</v>
      </c>
      <c r="J4" s="81"/>
      <c r="K4" s="80">
        <v>5</v>
      </c>
      <c r="L4" s="81"/>
      <c r="M4" s="80">
        <v>6</v>
      </c>
      <c r="N4" s="81"/>
      <c r="O4" s="80">
        <v>7</v>
      </c>
      <c r="P4" s="81"/>
      <c r="Q4" s="80">
        <v>8</v>
      </c>
      <c r="R4" s="81"/>
      <c r="S4" s="80">
        <v>9</v>
      </c>
      <c r="T4" s="81"/>
      <c r="U4" s="80">
        <v>10</v>
      </c>
      <c r="V4" s="81"/>
      <c r="W4" s="80">
        <v>11</v>
      </c>
      <c r="X4" s="81"/>
      <c r="Y4" s="80">
        <v>12</v>
      </c>
      <c r="Z4" s="81"/>
      <c r="AA4" s="85"/>
      <c r="AB4" s="86"/>
    </row>
    <row r="5" spans="1:29" ht="26.25" thickBot="1" x14ac:dyDescent="0.3">
      <c r="A5" s="78"/>
      <c r="B5" s="76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683</v>
      </c>
      <c r="AB6" s="60">
        <f>IFERROR(AA6/$AA$23,"")</f>
        <v>0.10416348940064053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374</v>
      </c>
      <c r="AB7" s="60">
        <f>IFERROR(AA7/$AA$23,"")</f>
        <v>5.7038279701082814E-2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111</v>
      </c>
      <c r="AB8" s="60">
        <f t="shared" ref="AB8:AB21" si="13">IFERROR(AA8/$AA$23,"")</f>
        <v>1.6928473387219766E-2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42</v>
      </c>
      <c r="AB9" s="60">
        <f t="shared" si="13"/>
        <v>6.405368308677749E-3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607</v>
      </c>
      <c r="AB10" s="60">
        <f t="shared" si="13"/>
        <v>9.2572822937318902E-2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212</v>
      </c>
      <c r="AB11" s="60">
        <f t="shared" si="13"/>
        <v>3.2331859081897209E-2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6.1003507701692852E-4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148</v>
      </c>
      <c r="AB13" s="60">
        <f t="shared" si="13"/>
        <v>2.2571297849626352E-2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173</v>
      </c>
      <c r="AB14" s="60">
        <f t="shared" si="13"/>
        <v>2.6384017080982158E-2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50</v>
      </c>
      <c r="AB15" s="60">
        <f t="shared" si="13"/>
        <v>7.625438462711606E-3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3120</v>
      </c>
      <c r="AB16" s="60">
        <f t="shared" si="13"/>
        <v>0.4758273600732042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30</v>
      </c>
      <c r="AB17" s="60">
        <f t="shared" si="13"/>
        <v>4.5752630776269634E-3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16</v>
      </c>
      <c r="AB18" s="60">
        <f t="shared" si="13"/>
        <v>2.4401403080677141E-3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904</v>
      </c>
      <c r="AB19" s="60">
        <f t="shared" si="13"/>
        <v>0.13786792740582585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3</v>
      </c>
      <c r="AB20" s="60">
        <f t="shared" si="13"/>
        <v>4.5752630776269633E-4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32</v>
      </c>
      <c r="AB21" s="60">
        <f t="shared" si="13"/>
        <v>4.8802806161354281E-3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48</v>
      </c>
      <c r="AB22" s="60">
        <f>IFERROR(AA22/$AA$23,"")</f>
        <v>7.3204209242031413E-3</v>
      </c>
    </row>
    <row r="23" spans="1:28" s="33" customFormat="1" ht="16.5" x14ac:dyDescent="0.25">
      <c r="A23" s="79" t="s">
        <v>38</v>
      </c>
      <c r="B23" s="79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6557</v>
      </c>
      <c r="AB23" s="55"/>
    </row>
    <row r="25" spans="1:28" ht="15" x14ac:dyDescent="0.25">
      <c r="B25" t="s">
        <v>66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65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O13" sqref="O13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4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98" t="s">
        <v>40</v>
      </c>
      <c r="D3" s="98"/>
      <c r="E3" s="98" t="s">
        <v>41</v>
      </c>
      <c r="F3" s="98"/>
      <c r="G3" s="98" t="s">
        <v>42</v>
      </c>
      <c r="H3" s="98"/>
      <c r="I3" s="97" t="s">
        <v>43</v>
      </c>
      <c r="J3" s="97"/>
      <c r="K3" s="97" t="s">
        <v>44</v>
      </c>
      <c r="L3" s="97"/>
      <c r="M3" s="97" t="s">
        <v>45</v>
      </c>
      <c r="N3" s="97"/>
      <c r="O3" s="97" t="s">
        <v>46</v>
      </c>
      <c r="P3" s="97"/>
      <c r="Q3" s="97" t="s">
        <v>47</v>
      </c>
      <c r="R3" s="97"/>
      <c r="S3" s="97" t="s">
        <v>48</v>
      </c>
      <c r="T3" s="97"/>
      <c r="U3" s="97" t="s">
        <v>31</v>
      </c>
      <c r="V3" s="97"/>
      <c r="W3" s="97" t="s">
        <v>32</v>
      </c>
      <c r="X3" s="97"/>
      <c r="Y3" s="97" t="s">
        <v>33</v>
      </c>
      <c r="Z3" s="97"/>
      <c r="AA3" s="97" t="s">
        <v>38</v>
      </c>
      <c r="AB3" s="97"/>
    </row>
    <row r="4" spans="1:28" ht="18" customHeight="1" thickBot="1" x14ac:dyDescent="0.3">
      <c r="A4" s="99" t="s">
        <v>25</v>
      </c>
      <c r="B4" s="101" t="s">
        <v>26</v>
      </c>
      <c r="C4" s="95">
        <v>1</v>
      </c>
      <c r="D4" s="96"/>
      <c r="E4" s="95">
        <v>2</v>
      </c>
      <c r="F4" s="96"/>
      <c r="G4" s="95">
        <v>3</v>
      </c>
      <c r="H4" s="96"/>
      <c r="I4" s="95">
        <v>4</v>
      </c>
      <c r="J4" s="96"/>
      <c r="K4" s="95">
        <v>5</v>
      </c>
      <c r="L4" s="96"/>
      <c r="M4" s="95">
        <v>6</v>
      </c>
      <c r="N4" s="96"/>
      <c r="O4" s="95">
        <v>7</v>
      </c>
      <c r="P4" s="96"/>
      <c r="Q4" s="95">
        <v>8</v>
      </c>
      <c r="R4" s="96"/>
      <c r="S4" s="95">
        <v>9</v>
      </c>
      <c r="T4" s="96"/>
      <c r="U4" s="95">
        <v>10</v>
      </c>
      <c r="V4" s="96"/>
      <c r="W4" s="95">
        <v>11</v>
      </c>
      <c r="X4" s="96"/>
      <c r="Y4" s="95">
        <v>12</v>
      </c>
      <c r="Z4" s="96"/>
      <c r="AA4" s="95"/>
      <c r="AB4" s="96"/>
    </row>
    <row r="5" spans="1:28" ht="26.25" customHeight="1" thickBot="1" x14ac:dyDescent="0.3">
      <c r="A5" s="100"/>
      <c r="B5" s="102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995</v>
      </c>
      <c r="AB6" s="42">
        <f t="shared" ref="AB6:AB22" si="12">IFERROR(AA6/$AA$23,"")</f>
        <v>0.17459203369012108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446</v>
      </c>
      <c r="AB7" s="42">
        <f t="shared" si="12"/>
        <v>7.8259343744516582E-2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173</v>
      </c>
      <c r="AB8" s="42">
        <f t="shared" si="12"/>
        <v>3.0356202842603965E-2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148</v>
      </c>
      <c r="AB9" s="42">
        <f t="shared" si="12"/>
        <v>2.5969468327776801E-2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737</v>
      </c>
      <c r="AB10" s="42">
        <f t="shared" si="12"/>
        <v>0.12932093349710475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148</v>
      </c>
      <c r="AB11" s="42">
        <f t="shared" si="12"/>
        <v>2.5969468327776801E-2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13</v>
      </c>
      <c r="AB12" s="42">
        <f t="shared" si="12"/>
        <v>2.2811019477101246E-3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28</v>
      </c>
      <c r="AB13" s="42">
        <f t="shared" si="12"/>
        <v>4.9131426566064226E-3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268</v>
      </c>
      <c r="AB14" s="42">
        <f t="shared" si="12"/>
        <v>4.7025793998947185E-2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89</v>
      </c>
      <c r="AB15" s="42">
        <f t="shared" si="12"/>
        <v>1.5616774872784699E-2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1402</v>
      </c>
      <c r="AB16" s="42">
        <f t="shared" si="12"/>
        <v>0.24600807159150728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79</v>
      </c>
      <c r="AB17" s="42">
        <f t="shared" si="12"/>
        <v>1.3862081066853833E-2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41</v>
      </c>
      <c r="AB18" s="42">
        <f t="shared" si="12"/>
        <v>7.1942446043165471E-3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66</v>
      </c>
      <c r="AB19" s="42">
        <f t="shared" si="12"/>
        <v>1.1580979119143709E-2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988</v>
      </c>
      <c r="AB21" s="42">
        <f t="shared" si="12"/>
        <v>0.17336374802596946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78</v>
      </c>
      <c r="AB22" s="42">
        <f t="shared" si="12"/>
        <v>1.3686611686260747E-2</v>
      </c>
    </row>
    <row r="23" spans="1:28" s="33" customFormat="1" ht="25.5" customHeight="1" x14ac:dyDescent="0.25">
      <c r="A23" s="93" t="s">
        <v>38</v>
      </c>
      <c r="B23" s="93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5699</v>
      </c>
      <c r="AB23" s="44">
        <f>SUM(AB6:AB22)</f>
        <v>0.99999999999999989</v>
      </c>
    </row>
    <row r="25" spans="1:28" x14ac:dyDescent="0.25">
      <c r="E25" s="92"/>
      <c r="F25" s="92"/>
      <c r="G25" s="92"/>
      <c r="H25" s="92"/>
      <c r="I25" s="92"/>
      <c r="J25" s="92"/>
      <c r="K25" s="92"/>
      <c r="L25" s="92"/>
    </row>
    <row r="26" spans="1:28" x14ac:dyDescent="0.25">
      <c r="J26" s="92"/>
      <c r="K26" s="92"/>
      <c r="L26" s="92"/>
      <c r="M26" s="92"/>
      <c r="N26" s="92"/>
      <c r="O26" s="92"/>
      <c r="P26" s="92"/>
      <c r="Q26" s="92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2024-03-15T07:08:27Z</cp:lastPrinted>
  <dcterms:created xsi:type="dcterms:W3CDTF">2017-02-24T11:20:26Z</dcterms:created>
  <dcterms:modified xsi:type="dcterms:W3CDTF">2024-05-02T13:28:19Z</dcterms:modified>
</cp:coreProperties>
</file>