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-2024\4-Ապրիլ-Հասմիկ\"/>
    </mc:Choice>
  </mc:AlternateContent>
  <bookViews>
    <workbookView xWindow="0" yWindow="180" windowWidth="24240" windowHeight="10650" tabRatio="923" activeTab="3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4-տարեկան" sheetId="19" r:id="rId19"/>
  </sheets>
  <definedNames>
    <definedName name="_xlnm.Print_Area" localSheetId="8">'Ե-09'!$A$1:$Q$21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5"/>
  <c r="J17" i="5"/>
  <c r="J16" i="5"/>
  <c r="J15" i="5"/>
  <c r="G16" i="5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5"/>
  <c r="K17" i="8"/>
  <c r="K18" i="9"/>
  <c r="G15" i="11"/>
  <c r="K18" i="11"/>
  <c r="K17" i="12"/>
  <c r="K16" i="9"/>
  <c r="G16" i="6"/>
  <c r="K18" i="6"/>
  <c r="G15" i="5"/>
  <c r="K16" i="6"/>
  <c r="K18" i="7"/>
  <c r="G15" i="12"/>
  <c r="K15" i="5"/>
  <c r="G18" i="5"/>
  <c r="G15" i="6"/>
  <c r="K17" i="6"/>
  <c r="G16" i="8"/>
  <c r="K15" i="12"/>
  <c r="G18" i="12"/>
  <c r="K16" i="5"/>
  <c r="K18" i="5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7" i="5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2" l="1"/>
  <c r="C9" i="12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7" i="18" s="1"/>
  <c r="H18" i="15"/>
  <c r="H15" i="15"/>
  <c r="F16" i="15"/>
  <c r="F17" i="15"/>
  <c r="F18" i="15"/>
  <c r="F15" i="15"/>
  <c r="F17" i="18" l="1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<sst xmlns="http://schemas.openxmlformats.org/spreadsheetml/2006/main" count="641" uniqueCount="53">
  <si>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</si>
  <si>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</si>
  <si>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</si>
  <si>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</si>
  <si>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</si>
  <si>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</si>
  <si>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</si>
  <si>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</si>
  <si>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</si>
  <si>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</si>
  <si>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</si>
  <si>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</si>
  <si>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</si>
  <si>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</si>
  <si>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</si>
  <si>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</si>
  <si>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</si>
  <si>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</si>
  <si>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</si>
  <si>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</si>
  <si>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</si>
  <si>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</si>
  <si>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</si>
  <si>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</si>
  <si>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>2023թ. հոկտեմբեր ամսվա ընթացքում</t>
  </si>
  <si>
    <t>2024թ. հունվար ամսվա ընթացքում</t>
  </si>
  <si>
    <t>2024թ. փետրվար ամսվա ընթացքում</t>
  </si>
  <si>
    <t>2024թ. մարտ ամսվա ընթացքում</t>
  </si>
  <si>
    <t>2024թ. ապրիլ ամսվա ընթացքում</t>
  </si>
  <si>
    <t>ԾԱՆՈԹՈՒԹՅՈՒՆ՝  ԵԼԻՑԸ ՍԿՎՈՒՄ Է 0, ՎԵՐՋԻՆ ԵԼԻՑ՝ 0,  ԸՆԴԱՄԵՆԸ՝ 0</t>
  </si>
  <si>
    <t>2024թ. մայիս ամսվա ընթացքում</t>
  </si>
  <si>
    <t>2024թ. հունիս ամսվա ընթացքում</t>
  </si>
  <si>
    <t>2024թ. հուլիս ամսվա ընթացքում</t>
  </si>
  <si>
    <t>2024թ. օգոստոս ամսվա ընթացքում</t>
  </si>
  <si>
    <t>ԾԱՆՈԹՈՒԹՅՈՒՆ՝ ԱՌԱՋԻՆ ԵԼԻՑԸ՝ 0 , ՎԵՐՋԻՆ ԵԼԻՑ՝ 0, ԸՆԴԱՄԵՆԸ՝ 0</t>
  </si>
  <si>
    <t>ԾԱՆՈԹՈՒԹՅՈՒՆ՝ ԱՌԱՋԻՆ ԵԼԻՑԸ 0, ՎԵՐՋԻՆ ԵԼԻՑ՝ 0,  ԸՆԴԱՄԵՆԸ՝ 0</t>
  </si>
  <si>
    <t>2024թ. սեպտեմբեր ամսվա ընթացքում</t>
  </si>
  <si>
    <t>ԾԱՆՈԹՈՒԹՅՈՒՆ՝ ԱՌԱՋԻՆ ԵԼԻՑԸ 0, ՎԵՐՋԻՆ ԵԼԻՑ՝ 0, ԸՆԴԱՄԵՆԸ՝ 0</t>
  </si>
  <si>
    <t>2024թ. նոյեմբեր ամսվա ընթացքում</t>
  </si>
  <si>
    <t>2024թ. դեկտեմբեր ամսվա ընթացքում</t>
  </si>
  <si>
    <t>ԾԱՆՈԹՈՒԹՅՈՒՆ՝ ԱՌԱՋԻՆ ԵԼԻՑԸ 0 , ՎԵՐՋԻՆ ԵԼԻՑ՝ 0, ԸՆԴԱՄԵՆԸ՝ 0</t>
  </si>
  <si>
    <t>2024թ. 1-ին եռամսյակի ընթացքում</t>
  </si>
  <si>
    <t>2024թ. 2-րդ եռամսյակի ընթացքում</t>
  </si>
  <si>
    <t>2024թ. 3-րդ եռամսյակի ընթացքում</t>
  </si>
  <si>
    <t>2024թ. 4-րդ եռամսյակի ընթացքում</t>
  </si>
  <si>
    <t>2024թ. 1-ին կիսամսյակի ընթացքում</t>
  </si>
  <si>
    <t>2024թ. 2-րդ կիսամսյակի ընթացքում</t>
  </si>
  <si>
    <t>2024թ-ի ընթացքում</t>
  </si>
  <si>
    <t>ԾԱՆՈԹՈՒԹՅՈՒՆ՝ ԱՌԱՋԻՆ ԵԼԻՑԸ 1 , ՎԵՐՋԻՆ ԵԼԻՑ՝ 3306  ԸՆԴԱՄԵՆԸ՝  3306</t>
  </si>
  <si>
    <t>Տարբերություն՝   1</t>
  </si>
  <si>
    <t>ԾԱՆՈԹՈՒԹՅՈՒՆ՝  ԵԼԻՑԸ ՍԿՍՎՈՒՄ Է 3307, ՎԵՐՋԻՆ ԵԼԻՑ՝ 7266   ԸՆԴԱՄԵՆԸ՝ 3960</t>
  </si>
  <si>
    <t>ԾԱՆՈԹՈՒԹՅՈՒՆ՝  ԵԼԻՑԸ ՍԿՍՎՈՒՄ Է 7267, ՎԵՐՋԻՆ ԵԼԻՑ՝ 10793   ԸՆԴԱՄԵՆԸ՝ 3527</t>
  </si>
  <si>
    <t xml:space="preserve">ԾԱՆՈԹՈՒԹՅՈՒՆ՝   ԵԼԻՑԸ ՍԿՍՎՈՒՄ Է 10794, ՎԵՐՋԻՆ ԵԼԻՑ՝ 14445 ԸՆԴԱՄԵՆԸ՝ 3652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</si>
</sst>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7"/>
  <sheetViews>
    <sheetView topLeftCell="A4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 x14ac:dyDescent="0.25">
      <c r="B3" s="103" t="s">
        <v>25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 x14ac:dyDescent="0.3"/>
    <row r="7" spans="1:21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1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90" t="s">
        <v>14</v>
      </c>
      <c r="B9" s="72" t="s">
        <v>21</v>
      </c>
      <c r="C9" s="93">
        <f>D9+E9+L9</f>
        <v>3305</v>
      </c>
      <c r="D9" s="96">
        <v>1837</v>
      </c>
      <c r="E9" s="112">
        <f>E13</f>
        <v>1393</v>
      </c>
      <c r="F9" s="112"/>
      <c r="G9" s="112"/>
      <c r="H9" s="112"/>
      <c r="I9" s="112"/>
      <c r="J9" s="112"/>
      <c r="K9" s="112"/>
      <c r="L9" s="31">
        <f>Q9+R9</f>
        <v>75</v>
      </c>
      <c r="M9" s="109"/>
      <c r="N9" s="27">
        <f>O9+P9+Q9</f>
        <v>266</v>
      </c>
      <c r="O9" s="24">
        <v>188</v>
      </c>
      <c r="P9" s="24">
        <v>46</v>
      </c>
      <c r="Q9" s="25">
        <v>32</v>
      </c>
      <c r="R9" s="26">
        <v>43</v>
      </c>
    </row>
    <row r="10" spans="1:21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1" ht="24" customHeight="1" x14ac:dyDescent="0.25">
      <c r="A11" s="91"/>
      <c r="B11" s="73"/>
      <c r="C11" s="94"/>
      <c r="D11" s="97"/>
      <c r="E11" s="122">
        <f>E13+H13</f>
        <v>1431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1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1" ht="31.5" customHeight="1" thickBot="1" x14ac:dyDescent="0.3">
      <c r="A13" s="92"/>
      <c r="B13" s="74"/>
      <c r="C13" s="95"/>
      <c r="D13" s="98"/>
      <c r="E13" s="84">
        <v>1393</v>
      </c>
      <c r="F13" s="85"/>
      <c r="G13" s="86"/>
      <c r="H13" s="87">
        <v>38</v>
      </c>
      <c r="I13" s="87"/>
      <c r="J13" s="87">
        <v>1431</v>
      </c>
      <c r="K13" s="87"/>
      <c r="L13" s="118"/>
      <c r="M13" s="109"/>
      <c r="N13" s="77"/>
      <c r="O13" s="80"/>
      <c r="P13" s="80"/>
      <c r="Q13" s="71"/>
      <c r="R13" s="121"/>
    </row>
    <row r="14" spans="1:21" x14ac:dyDescent="0.25">
      <c r="A14" s="63"/>
      <c r="B14" s="64"/>
      <c r="C14" s="64"/>
      <c r="D14" s="64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57"/>
      <c r="M14" s="12"/>
      <c r="N14" s="60"/>
      <c r="O14" s="61"/>
      <c r="P14" s="61"/>
      <c r="Q14" s="61"/>
      <c r="R14" s="62"/>
    </row>
    <row r="15" spans="1:21" x14ac:dyDescent="0.25">
      <c r="A15" s="63"/>
      <c r="B15" s="64"/>
      <c r="C15" s="64"/>
      <c r="D15" s="64"/>
      <c r="E15" s="6" t="s">
        <v>5</v>
      </c>
      <c r="F15" s="23">
        <v>550</v>
      </c>
      <c r="G15" s="7">
        <f>IFERROR(F15/$E$13,"")</f>
        <v>0.39483129935391242</v>
      </c>
      <c r="H15" s="23">
        <v>0</v>
      </c>
      <c r="I15" s="7">
        <f>IFERROR(H15/$E$13,"")</f>
        <v>0</v>
      </c>
      <c r="J15" s="17">
        <f>F15+H15</f>
        <v>550</v>
      </c>
      <c r="K15" s="29">
        <f>IFERROR(J15/$E$13,"")</f>
        <v>0.39483129935391242</v>
      </c>
      <c r="L15" s="58"/>
      <c r="M15" s="13"/>
      <c r="N15" s="63"/>
      <c r="O15" s="64"/>
      <c r="P15" s="64"/>
      <c r="Q15" s="64"/>
      <c r="R15" s="65"/>
    </row>
    <row r="16" spans="1:21" x14ac:dyDescent="0.25">
      <c r="A16" s="63"/>
      <c r="B16" s="64"/>
      <c r="C16" s="64"/>
      <c r="D16" s="64"/>
      <c r="E16" s="6" t="s">
        <v>6</v>
      </c>
      <c r="F16" s="23">
        <v>77</v>
      </c>
      <c r="G16" s="7">
        <f t="shared" ref="G16:I18" si="0">IFERROR(F16/$E$13,"")</f>
        <v>5.5276381909547742E-2</v>
      </c>
      <c r="H16" s="23">
        <v>0</v>
      </c>
      <c r="I16" s="7">
        <f t="shared" si="0"/>
        <v>0</v>
      </c>
      <c r="J16" s="17">
        <f>F16+H16</f>
        <v>77</v>
      </c>
      <c r="K16" s="29">
        <f t="shared" ref="K16:K18" si="1">IFERROR(J16/$E$13,"")</f>
        <v>5.5276381909547742E-2</v>
      </c>
      <c r="L16" s="5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v>757</v>
      </c>
      <c r="G17" s="7">
        <f t="shared" si="0"/>
        <v>0.54343144292893042</v>
      </c>
      <c r="H17" s="23">
        <v>0</v>
      </c>
      <c r="I17" s="7">
        <f t="shared" si="0"/>
        <v>0</v>
      </c>
      <c r="J17" s="17">
        <f>F17+H17</f>
        <v>757</v>
      </c>
      <c r="K17" s="29">
        <f t="shared" si="1"/>
        <v>0.54343144292893042</v>
      </c>
      <c r="L17" s="5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11">
        <v>9</v>
      </c>
      <c r="G18" s="7">
        <f t="shared" si="0"/>
        <v>6.4608758076094763E-3</v>
      </c>
      <c r="H18" s="11">
        <v>0</v>
      </c>
      <c r="I18" s="7">
        <f t="shared" si="0"/>
        <v>0</v>
      </c>
      <c r="J18" s="17">
        <f>F18+H18</f>
        <v>9</v>
      </c>
      <c r="K18" s="29">
        <f t="shared" si="1"/>
        <v>6.4608758076094763E-3</v>
      </c>
      <c r="L18" s="59"/>
      <c r="M18" s="14"/>
      <c r="N18" s="66"/>
      <c r="O18" s="67"/>
      <c r="P18" s="67"/>
      <c r="Q18" s="67"/>
      <c r="R18" s="68"/>
    </row>
    <row r="23" spans="1:18" ht="16.5" customHeight="1" x14ac:dyDescent="0.25">
      <c r="B23" s="102" t="s">
        <v>48</v>
      </c>
      <c r="C23" s="102"/>
      <c r="D23" s="102"/>
      <c r="E23" s="102"/>
      <c r="F23" s="102"/>
      <c r="G23" s="102"/>
      <c r="H23" s="102"/>
      <c r="I23" s="102"/>
    </row>
    <row r="24" spans="1:18" ht="1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25.5" customHeight="1" x14ac:dyDescent="0.25">
      <c r="B25" s="101" t="s">
        <v>49</v>
      </c>
      <c r="C25" s="101"/>
      <c r="D25" s="101"/>
      <c r="E25" s="101"/>
      <c r="F25" s="101"/>
      <c r="G25" s="101"/>
      <c r="H25" s="101"/>
      <c r="I25" s="101"/>
    </row>
    <row r="27" spans="1:18" ht="17.25" x14ac:dyDescent="0.25">
      <c r="B27" s="99"/>
      <c r="C27" s="100"/>
      <c r="D27" s="100"/>
      <c r="E27" s="100"/>
      <c r="F27" s="100"/>
      <c r="G27" s="100"/>
      <c r="H27" s="100"/>
      <c r="I27" s="100"/>
    </row>
  </sheetData>
  <mergeCells count="35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  <mergeCell ref="D7:D8"/>
    <mergeCell ref="A9:A13"/>
    <mergeCell ref="C9:C13"/>
    <mergeCell ref="D9:D13"/>
    <mergeCell ref="B27:I27"/>
    <mergeCell ref="A14:D18"/>
    <mergeCell ref="B25:I25"/>
    <mergeCell ref="B23:I24"/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="86" zoomScaleNormal="86" workbookViewId="0">
      <selection activeCell="B34" sqref="B3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 x14ac:dyDescent="0.25">
      <c r="B3" s="103" t="s">
        <v>26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 x14ac:dyDescent="0.3"/>
    <row r="7" spans="1:21" ht="51" customHeight="1" x14ac:dyDescent="0.25">
      <c r="A7" s="178" t="s">
        <v>13</v>
      </c>
      <c r="B7" s="132"/>
      <c r="C7" s="132" t="s">
        <v>0</v>
      </c>
      <c r="D7" s="134" t="s">
        <v>15</v>
      </c>
      <c r="E7" s="180" t="s">
        <v>1</v>
      </c>
      <c r="F7" s="180"/>
      <c r="G7" s="180"/>
      <c r="H7" s="180"/>
      <c r="I7" s="180"/>
      <c r="J7" s="180"/>
      <c r="K7" s="180"/>
      <c r="L7" s="181" t="s">
        <v>11</v>
      </c>
      <c r="M7" s="183" t="s">
        <v>12</v>
      </c>
      <c r="N7" s="185" t="s">
        <v>10</v>
      </c>
      <c r="O7" s="134"/>
      <c r="P7" s="134"/>
      <c r="Q7" s="186"/>
      <c r="R7" s="32" t="s">
        <v>9</v>
      </c>
    </row>
    <row r="8" spans="1:21" ht="71.25" customHeight="1" thickBot="1" x14ac:dyDescent="0.3">
      <c r="A8" s="179"/>
      <c r="B8" s="133"/>
      <c r="C8" s="133"/>
      <c r="D8" s="135"/>
      <c r="E8" s="180"/>
      <c r="F8" s="180"/>
      <c r="G8" s="180"/>
      <c r="H8" s="180"/>
      <c r="I8" s="180"/>
      <c r="J8" s="180"/>
      <c r="K8" s="180"/>
      <c r="L8" s="182"/>
      <c r="M8" s="184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 x14ac:dyDescent="0.25">
      <c r="A9" s="158" t="s">
        <v>14</v>
      </c>
      <c r="B9" s="161" t="s">
        <v>21</v>
      </c>
      <c r="C9" s="169">
        <f>D9+E9+L9</f>
        <v>3960</v>
      </c>
      <c r="D9" s="172">
        <v>2091</v>
      </c>
      <c r="E9" s="187">
        <f>E13</f>
        <v>1788</v>
      </c>
      <c r="F9" s="187"/>
      <c r="G9" s="187"/>
      <c r="H9" s="187"/>
      <c r="I9" s="187"/>
      <c r="J9" s="187"/>
      <c r="K9" s="187"/>
      <c r="L9" s="37">
        <f>Q9+R9</f>
        <v>81</v>
      </c>
      <c r="M9" s="184"/>
      <c r="N9" s="38">
        <f>O9+P9+Q9</f>
        <v>284</v>
      </c>
      <c r="O9" s="39">
        <v>188</v>
      </c>
      <c r="P9" s="39">
        <v>48</v>
      </c>
      <c r="Q9" s="40">
        <v>48</v>
      </c>
      <c r="R9" s="41">
        <v>33</v>
      </c>
    </row>
    <row r="10" spans="1:21" ht="38.25" customHeight="1" x14ac:dyDescent="0.25">
      <c r="A10" s="159"/>
      <c r="B10" s="162"/>
      <c r="C10" s="170"/>
      <c r="D10" s="173"/>
      <c r="E10" s="188" t="s">
        <v>18</v>
      </c>
      <c r="F10" s="189"/>
      <c r="G10" s="189"/>
      <c r="H10" s="189"/>
      <c r="I10" s="189"/>
      <c r="J10" s="189"/>
      <c r="K10" s="190"/>
      <c r="L10" s="155"/>
      <c r="M10" s="184"/>
      <c r="N10" s="143"/>
      <c r="O10" s="136"/>
      <c r="P10" s="136"/>
      <c r="Q10" s="155"/>
      <c r="R10" s="192"/>
    </row>
    <row r="11" spans="1:21" ht="24" customHeight="1" x14ac:dyDescent="0.25">
      <c r="A11" s="159"/>
      <c r="B11" s="162"/>
      <c r="C11" s="170"/>
      <c r="D11" s="173"/>
      <c r="E11" s="195">
        <f>E13+H13</f>
        <v>1822</v>
      </c>
      <c r="F11" s="196"/>
      <c r="G11" s="196"/>
      <c r="H11" s="196"/>
      <c r="I11" s="196"/>
      <c r="J11" s="196"/>
      <c r="K11" s="197"/>
      <c r="L11" s="156"/>
      <c r="M11" s="184"/>
      <c r="N11" s="144"/>
      <c r="O11" s="137"/>
      <c r="P11" s="137"/>
      <c r="Q11" s="156"/>
      <c r="R11" s="193"/>
    </row>
    <row r="12" spans="1:21" ht="31.5" customHeight="1" x14ac:dyDescent="0.25">
      <c r="A12" s="159"/>
      <c r="B12" s="162"/>
      <c r="C12" s="170"/>
      <c r="D12" s="173"/>
      <c r="E12" s="175" t="s">
        <v>19</v>
      </c>
      <c r="F12" s="176"/>
      <c r="G12" s="177"/>
      <c r="H12" s="198" t="s">
        <v>20</v>
      </c>
      <c r="I12" s="198"/>
      <c r="J12" s="167" t="s">
        <v>17</v>
      </c>
      <c r="K12" s="168"/>
      <c r="L12" s="156"/>
      <c r="M12" s="184"/>
      <c r="N12" s="144"/>
      <c r="O12" s="137"/>
      <c r="P12" s="137"/>
      <c r="Q12" s="156"/>
      <c r="R12" s="193"/>
    </row>
    <row r="13" spans="1:21" ht="31.5" customHeight="1" thickBot="1" x14ac:dyDescent="0.3">
      <c r="A13" s="160"/>
      <c r="B13" s="163"/>
      <c r="C13" s="171"/>
      <c r="D13" s="174"/>
      <c r="E13" s="140">
        <v>1788</v>
      </c>
      <c r="F13" s="141"/>
      <c r="G13" s="142"/>
      <c r="H13" s="139">
        <v>34</v>
      </c>
      <c r="I13" s="139"/>
      <c r="J13" s="139">
        <v>1822</v>
      </c>
      <c r="K13" s="139"/>
      <c r="L13" s="191"/>
      <c r="M13" s="184"/>
      <c r="N13" s="145"/>
      <c r="O13" s="138"/>
      <c r="P13" s="138"/>
      <c r="Q13" s="157"/>
      <c r="R13" s="194"/>
    </row>
    <row r="14" spans="1:21" ht="18" x14ac:dyDescent="0.25">
      <c r="A14" s="149"/>
      <c r="B14" s="150"/>
      <c r="C14" s="150"/>
      <c r="D14" s="150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64"/>
      <c r="M14" s="44"/>
      <c r="N14" s="146"/>
      <c r="O14" s="147"/>
      <c r="P14" s="147"/>
      <c r="Q14" s="147"/>
      <c r="R14" s="148"/>
    </row>
    <row r="15" spans="1:21" ht="18" x14ac:dyDescent="0.25">
      <c r="A15" s="149"/>
      <c r="B15" s="150"/>
      <c r="C15" s="150"/>
      <c r="D15" s="150"/>
      <c r="E15" s="45" t="s">
        <v>5</v>
      </c>
      <c r="F15" s="46">
        <v>675</v>
      </c>
      <c r="G15" s="47">
        <f>IFERROR(F15/$E$13,"")</f>
        <v>0.37751677852348992</v>
      </c>
      <c r="H15" s="46">
        <v>0</v>
      </c>
      <c r="I15" s="47"/>
      <c r="J15" s="48">
        <f>F15+H15</f>
        <v>675</v>
      </c>
      <c r="K15" s="49">
        <f>IFERROR(J15/$E$13,"")</f>
        <v>0.37751677852348992</v>
      </c>
      <c r="L15" s="165"/>
      <c r="M15" s="2"/>
      <c r="N15" s="149"/>
      <c r="O15" s="150"/>
      <c r="P15" s="150"/>
      <c r="Q15" s="150"/>
      <c r="R15" s="151"/>
    </row>
    <row r="16" spans="1:21" ht="18" x14ac:dyDescent="0.25">
      <c r="A16" s="149"/>
      <c r="B16" s="150"/>
      <c r="C16" s="150"/>
      <c r="D16" s="150"/>
      <c r="E16" s="45" t="s">
        <v>6</v>
      </c>
      <c r="F16" s="46">
        <v>83</v>
      </c>
      <c r="G16" s="47">
        <f t="shared" ref="G16:G18" si="0">IFERROR(F16/$E$13,"")</f>
        <v>4.6420581655480984E-2</v>
      </c>
      <c r="H16" s="46">
        <v>0</v>
      </c>
      <c r="I16" s="47"/>
      <c r="J16" s="48">
        <f>F16+H16</f>
        <v>83</v>
      </c>
      <c r="K16" s="49">
        <f t="shared" ref="K16:K18" si="1">IFERROR(J16/$E$13,"")</f>
        <v>4.6420581655480984E-2</v>
      </c>
      <c r="L16" s="165"/>
      <c r="M16" s="2"/>
      <c r="N16" s="149"/>
      <c r="O16" s="150"/>
      <c r="P16" s="150"/>
      <c r="Q16" s="150"/>
      <c r="R16" s="151"/>
    </row>
    <row r="17" spans="1:18" ht="18" x14ac:dyDescent="0.25">
      <c r="A17" s="149"/>
      <c r="B17" s="150"/>
      <c r="C17" s="150"/>
      <c r="D17" s="150"/>
      <c r="E17" s="52" t="s">
        <v>7</v>
      </c>
      <c r="F17" s="46">
        <v>1022</v>
      </c>
      <c r="G17" s="47">
        <f t="shared" si="0"/>
        <v>0.57158836689038028</v>
      </c>
      <c r="H17" s="46">
        <v>0</v>
      </c>
      <c r="I17" s="47"/>
      <c r="J17" s="48">
        <f>F17+H17</f>
        <v>1022</v>
      </c>
      <c r="K17" s="49">
        <f t="shared" si="1"/>
        <v>0.57158836689038028</v>
      </c>
      <c r="L17" s="165"/>
      <c r="M17" s="2"/>
      <c r="N17" s="149"/>
      <c r="O17" s="150"/>
      <c r="P17" s="150"/>
      <c r="Q17" s="150"/>
      <c r="R17" s="151"/>
    </row>
    <row r="18" spans="1:18" ht="18.75" thickBot="1" x14ac:dyDescent="0.3">
      <c r="A18" s="152"/>
      <c r="B18" s="153"/>
      <c r="C18" s="153"/>
      <c r="D18" s="153"/>
      <c r="E18" s="45" t="s">
        <v>8</v>
      </c>
      <c r="F18" s="46">
        <v>8</v>
      </c>
      <c r="G18" s="47">
        <f t="shared" si="0"/>
        <v>4.4742729306487695E-3</v>
      </c>
      <c r="H18" s="50">
        <v>0</v>
      </c>
      <c r="I18" s="47"/>
      <c r="J18" s="48">
        <f>F18+H18</f>
        <v>8</v>
      </c>
      <c r="K18" s="49">
        <f t="shared" si="1"/>
        <v>4.4742729306487695E-3</v>
      </c>
      <c r="L18" s="166"/>
      <c r="M18" s="51"/>
      <c r="N18" s="152"/>
      <c r="O18" s="153"/>
      <c r="P18" s="153"/>
      <c r="Q18" s="153"/>
      <c r="R18" s="154"/>
    </row>
    <row r="23" spans="1:18" x14ac:dyDescent="0.25">
      <c r="B23" s="102" t="s">
        <v>50</v>
      </c>
      <c r="C23" s="102"/>
      <c r="D23" s="102"/>
      <c r="E23" s="102"/>
      <c r="F23" s="102"/>
      <c r="G23" s="102"/>
      <c r="H23" s="102"/>
      <c r="I23" s="102"/>
    </row>
    <row r="24" spans="1:18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</row>
  </sheetData>
  <mergeCells count="34"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C7:C8"/>
    <mergeCell ref="D7:D8"/>
    <mergeCell ref="O10:O13"/>
    <mergeCell ref="P10:P13"/>
    <mergeCell ref="J13:K13"/>
    <mergeCell ref="E13:G13"/>
    <mergeCell ref="N10:N13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10" zoomScaleNormal="100" workbookViewId="0">
      <selection activeCell="L23" sqref="L2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 x14ac:dyDescent="0.25">
      <c r="B3" s="103" t="s">
        <v>27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 x14ac:dyDescent="0.3"/>
    <row r="7" spans="1:21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1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90" t="s">
        <v>14</v>
      </c>
      <c r="B9" s="72" t="s">
        <v>21</v>
      </c>
      <c r="C9" s="93">
        <f>D9+E9+L9</f>
        <v>3528</v>
      </c>
      <c r="D9" s="96">
        <v>1851</v>
      </c>
      <c r="E9" s="112">
        <f>E13</f>
        <v>1614</v>
      </c>
      <c r="F9" s="112"/>
      <c r="G9" s="112"/>
      <c r="H9" s="112"/>
      <c r="I9" s="112"/>
      <c r="J9" s="112"/>
      <c r="K9" s="112"/>
      <c r="L9" s="31">
        <f>Q9+R9</f>
        <v>63</v>
      </c>
      <c r="M9" s="109"/>
      <c r="N9" s="27">
        <f>O9+P9+Q9</f>
        <v>198</v>
      </c>
      <c r="O9" s="24">
        <v>147</v>
      </c>
      <c r="P9" s="24">
        <v>22</v>
      </c>
      <c r="Q9" s="25">
        <v>29</v>
      </c>
      <c r="R9" s="26">
        <v>34</v>
      </c>
    </row>
    <row r="10" spans="1:21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1" ht="24" customHeight="1" x14ac:dyDescent="0.25">
      <c r="A11" s="91"/>
      <c r="B11" s="73"/>
      <c r="C11" s="94"/>
      <c r="D11" s="97"/>
      <c r="E11" s="122">
        <f>E13+H13</f>
        <v>1656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1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1" ht="31.5" customHeight="1" thickBot="1" x14ac:dyDescent="0.3">
      <c r="A13" s="92"/>
      <c r="B13" s="74"/>
      <c r="C13" s="95"/>
      <c r="D13" s="98"/>
      <c r="E13" s="140">
        <v>1614</v>
      </c>
      <c r="F13" s="141"/>
      <c r="G13" s="142"/>
      <c r="H13" s="139">
        <v>42</v>
      </c>
      <c r="I13" s="139"/>
      <c r="J13" s="139">
        <v>1656</v>
      </c>
      <c r="K13" s="139"/>
      <c r="L13" s="118"/>
      <c r="M13" s="109"/>
      <c r="N13" s="77"/>
      <c r="O13" s="80"/>
      <c r="P13" s="80"/>
      <c r="Q13" s="71"/>
      <c r="R13" s="121"/>
    </row>
    <row r="14" spans="1:21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 x14ac:dyDescent="0.25">
      <c r="A15" s="63"/>
      <c r="B15" s="64"/>
      <c r="C15" s="64"/>
      <c r="D15" s="64"/>
      <c r="E15" s="45" t="s">
        <v>5</v>
      </c>
      <c r="F15" s="46">
        <v>615</v>
      </c>
      <c r="G15" s="47">
        <f>IFERROR(F15/$E$13,"")</f>
        <v>0.38104089219330856</v>
      </c>
      <c r="H15" s="46">
        <v>0</v>
      </c>
      <c r="I15" s="47"/>
      <c r="J15" s="48">
        <f>F15+H15</f>
        <v>615</v>
      </c>
      <c r="K15" s="49">
        <f>IFERROR(J15/$E$13,"")</f>
        <v>0.38104089219330856</v>
      </c>
      <c r="L15" s="58"/>
      <c r="M15" s="13"/>
      <c r="N15" s="63"/>
      <c r="O15" s="64"/>
      <c r="P15" s="64"/>
      <c r="Q15" s="64"/>
      <c r="R15" s="65"/>
    </row>
    <row r="16" spans="1:21" ht="18" x14ac:dyDescent="0.25">
      <c r="A16" s="63"/>
      <c r="B16" s="64"/>
      <c r="C16" s="64"/>
      <c r="D16" s="64"/>
      <c r="E16" s="45" t="s">
        <v>6</v>
      </c>
      <c r="F16" s="46">
        <v>105</v>
      </c>
      <c r="G16" s="47">
        <f t="shared" ref="G16:G18" si="0">IFERROR(F16/$E$13,"")</f>
        <v>6.5055762081784388E-2</v>
      </c>
      <c r="H16" s="46">
        <v>0</v>
      </c>
      <c r="I16" s="47"/>
      <c r="J16" s="48">
        <f>F16+H16</f>
        <v>105</v>
      </c>
      <c r="K16" s="49">
        <f t="shared" ref="K16:K18" si="1">IFERROR(J16/$E$13,"")</f>
        <v>6.5055762081784388E-2</v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>
        <v>876</v>
      </c>
      <c r="G17" s="47">
        <f t="shared" si="0"/>
        <v>0.54275092936802971</v>
      </c>
      <c r="H17" s="46">
        <v>0</v>
      </c>
      <c r="I17" s="47"/>
      <c r="J17" s="48">
        <f>F17+H17</f>
        <v>876</v>
      </c>
      <c r="K17" s="49">
        <f t="shared" si="1"/>
        <v>0.54275092936802971</v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>
        <v>18</v>
      </c>
      <c r="G18" s="47">
        <f t="shared" si="0"/>
        <v>1.1152416356877323E-2</v>
      </c>
      <c r="H18" s="50">
        <v>0</v>
      </c>
      <c r="I18" s="47"/>
      <c r="J18" s="48">
        <f>F18+H18</f>
        <v>18</v>
      </c>
      <c r="K18" s="49">
        <f t="shared" si="1"/>
        <v>1.1152416356877323E-2</v>
      </c>
      <c r="L18" s="59"/>
      <c r="M18" s="14"/>
      <c r="N18" s="66"/>
      <c r="O18" s="67"/>
      <c r="P18" s="67"/>
      <c r="Q18" s="67"/>
      <c r="R18" s="68"/>
    </row>
    <row r="23" spans="1:18" ht="15" customHeight="1" x14ac:dyDescent="0.25">
      <c r="B23" s="102" t="s">
        <v>51</v>
      </c>
      <c r="C23" s="102"/>
      <c r="D23" s="102"/>
      <c r="E23" s="102"/>
      <c r="F23" s="102"/>
      <c r="G23" s="102"/>
      <c r="H23" s="102"/>
      <c r="I23" s="102"/>
    </row>
    <row r="24" spans="1:18" ht="16.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 t="s">
        <v>49</v>
      </c>
      <c r="C25" s="101"/>
      <c r="D25" s="101"/>
      <c r="E25" s="101"/>
      <c r="F25" s="101"/>
      <c r="G25" s="101"/>
      <c r="H25" s="101"/>
      <c r="I25" s="101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  <mergeCell ref="A14:D18"/>
    <mergeCell ref="N14:R18"/>
    <mergeCell ref="L14:L18"/>
    <mergeCell ref="B23:I24"/>
    <mergeCell ref="B25:I25"/>
    <mergeCell ref="Q10:Q13"/>
    <mergeCell ref="E12:G12"/>
    <mergeCell ref="E13:G13"/>
    <mergeCell ref="O10:O13"/>
    <mergeCell ref="A7:B8"/>
    <mergeCell ref="C7:C8"/>
    <mergeCell ref="D7:D8"/>
    <mergeCell ref="P10:P13"/>
    <mergeCell ref="A9:A13"/>
    <mergeCell ref="B9:B13"/>
    <mergeCell ref="C9:C13"/>
    <mergeCell ref="D9:D13"/>
    <mergeCell ref="N10:N13"/>
  </mergeCells>
  <printOptions horizontalCentered="1"/>
  <pageMargins left="0" right="0" top="0.25" bottom="0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abSelected="1" topLeftCell="A7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 x14ac:dyDescent="0.25">
      <c r="B3" s="103" t="s">
        <v>28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 x14ac:dyDescent="0.3"/>
    <row r="7" spans="1:21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1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90" t="s">
        <v>14</v>
      </c>
      <c r="B9" s="72" t="s">
        <v>21</v>
      </c>
      <c r="C9" s="93">
        <f>D9+E9+L9</f>
        <v>3652</v>
      </c>
      <c r="D9" s="96">
        <v>2198</v>
      </c>
      <c r="E9" s="112">
        <f>E13</f>
        <v>1376</v>
      </c>
      <c r="F9" s="112"/>
      <c r="G9" s="112"/>
      <c r="H9" s="112"/>
      <c r="I9" s="112"/>
      <c r="J9" s="112"/>
      <c r="K9" s="112"/>
      <c r="L9" s="31">
        <f>Q9+R9</f>
        <v>78</v>
      </c>
      <c r="M9" s="109"/>
      <c r="N9" s="27">
        <f>O9+P9+Q9</f>
        <v>202</v>
      </c>
      <c r="O9" s="24">
        <v>154</v>
      </c>
      <c r="P9" s="24">
        <v>15</v>
      </c>
      <c r="Q9" s="25">
        <v>33</v>
      </c>
      <c r="R9" s="26">
        <v>45</v>
      </c>
    </row>
    <row r="10" spans="1:21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1" ht="24" customHeight="1" x14ac:dyDescent="0.25">
      <c r="A11" s="91"/>
      <c r="B11" s="73"/>
      <c r="C11" s="94"/>
      <c r="D11" s="97"/>
      <c r="E11" s="122">
        <f>E13+H13</f>
        <v>1415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1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1" ht="31.5" customHeight="1" thickBot="1" x14ac:dyDescent="0.3">
      <c r="A13" s="92"/>
      <c r="B13" s="74"/>
      <c r="C13" s="95"/>
      <c r="D13" s="98"/>
      <c r="E13" s="140">
        <v>1376</v>
      </c>
      <c r="F13" s="141"/>
      <c r="G13" s="142"/>
      <c r="H13" s="139">
        <v>39</v>
      </c>
      <c r="I13" s="139"/>
      <c r="J13" s="139">
        <v>1415</v>
      </c>
      <c r="K13" s="139"/>
      <c r="L13" s="118"/>
      <c r="M13" s="109"/>
      <c r="N13" s="77"/>
      <c r="O13" s="80"/>
      <c r="P13" s="80"/>
      <c r="Q13" s="71"/>
      <c r="R13" s="121"/>
    </row>
    <row r="14" spans="1:21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 x14ac:dyDescent="0.25">
      <c r="A15" s="63"/>
      <c r="B15" s="64"/>
      <c r="C15" s="64"/>
      <c r="D15" s="64"/>
      <c r="E15" s="45" t="s">
        <v>5</v>
      </c>
      <c r="F15" s="46">
        <v>358</v>
      </c>
      <c r="G15" s="47">
        <f>IFERROR(F15/$E$13,"")</f>
        <v>0.26017441860465118</v>
      </c>
      <c r="H15" s="46">
        <v>0</v>
      </c>
      <c r="I15" s="47"/>
      <c r="J15" s="48">
        <f>F15+H15</f>
        <v>358</v>
      </c>
      <c r="K15" s="49">
        <f>IFERROR(J15/$E$13,"")</f>
        <v>0.26017441860465118</v>
      </c>
      <c r="L15" s="58"/>
      <c r="M15" s="13"/>
      <c r="N15" s="63"/>
      <c r="O15" s="64"/>
      <c r="P15" s="64"/>
      <c r="Q15" s="64"/>
      <c r="R15" s="65"/>
    </row>
    <row r="16" spans="1:21" ht="18" x14ac:dyDescent="0.25">
      <c r="A16" s="63"/>
      <c r="B16" s="64"/>
      <c r="C16" s="64"/>
      <c r="D16" s="64"/>
      <c r="E16" s="45" t="s">
        <v>6</v>
      </c>
      <c r="F16" s="46">
        <v>138</v>
      </c>
      <c r="G16" s="47">
        <f t="shared" ref="G16:G18" si="0">IFERROR(F16/$E$13,"")</f>
        <v>0.1002906976744186</v>
      </c>
      <c r="H16" s="46">
        <v>0</v>
      </c>
      <c r="I16" s="47"/>
      <c r="J16" s="48">
        <f>F16+H16</f>
        <v>138</v>
      </c>
      <c r="K16" s="49">
        <f t="shared" ref="K16:K18" si="1">IFERROR(J16/$E$13,"")</f>
        <v>0.1002906976744186</v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>
        <v>792</v>
      </c>
      <c r="G17" s="47">
        <f t="shared" si="0"/>
        <v>0.57558139534883723</v>
      </c>
      <c r="H17" s="46">
        <v>0</v>
      </c>
      <c r="I17" s="47"/>
      <c r="J17" s="48">
        <f>F17+H17</f>
        <v>792</v>
      </c>
      <c r="K17" s="49">
        <f t="shared" si="1"/>
        <v>0.57558139534883723</v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>
        <v>88</v>
      </c>
      <c r="G18" s="47">
        <f t="shared" si="0"/>
        <v>6.3953488372093026E-2</v>
      </c>
      <c r="H18" s="50">
        <v>0</v>
      </c>
      <c r="I18" s="47"/>
      <c r="J18" s="48">
        <f>F18+H18</f>
        <v>88</v>
      </c>
      <c r="K18" s="49">
        <f t="shared" si="1"/>
        <v>6.3953488372093026E-2</v>
      </c>
      <c r="L18" s="59"/>
      <c r="M18" s="14"/>
      <c r="N18" s="66"/>
      <c r="O18" s="67"/>
      <c r="P18" s="67"/>
      <c r="Q18" s="67"/>
      <c r="R18" s="68"/>
    </row>
    <row r="23" spans="1:18" ht="14.45" customHeight="1" x14ac:dyDescent="0.25">
      <c r="B23" s="102" t="s">
        <v>52</v>
      </c>
      <c r="C23" s="102"/>
      <c r="D23" s="102"/>
      <c r="E23" s="102"/>
      <c r="F23" s="102"/>
      <c r="G23" s="102"/>
      <c r="H23" s="102"/>
      <c r="I23" s="102"/>
    </row>
    <row r="24" spans="1:18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  <mergeCell ref="A14:D18"/>
    <mergeCell ref="N14:R18"/>
    <mergeCell ref="L14:L18"/>
    <mergeCell ref="B23:I24"/>
    <mergeCell ref="B25:I25"/>
    <mergeCell ref="P10:P13"/>
    <mergeCell ref="Q10:Q13"/>
    <mergeCell ref="A7:B8"/>
    <mergeCell ref="C7:C8"/>
    <mergeCell ref="D7:D8"/>
    <mergeCell ref="N10:N13"/>
    <mergeCell ref="O10:O13"/>
    <mergeCell ref="E12:G12"/>
    <mergeCell ref="E13:G13"/>
    <mergeCell ref="A9:A13"/>
    <mergeCell ref="B9:B13"/>
    <mergeCell ref="C9:C13"/>
    <mergeCell ref="D9:D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workbookViewId="0">
      <selection activeCell="L6" sqref="L6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 x14ac:dyDescent="0.25">
      <c r="B3" s="103" t="s">
        <v>30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 x14ac:dyDescent="0.3"/>
    <row r="7" spans="1:21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1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1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1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1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1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1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1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21" spans="1:18" ht="14.45" customHeight="1" x14ac:dyDescent="0.25"/>
    <row r="23" spans="1:18" x14ac:dyDescent="0.25">
      <c r="B23" s="102" t="s">
        <v>29</v>
      </c>
      <c r="C23" s="102"/>
      <c r="D23" s="102"/>
      <c r="E23" s="102"/>
      <c r="F23" s="102"/>
      <c r="G23" s="102"/>
      <c r="H23" s="102"/>
      <c r="I23" s="102"/>
    </row>
    <row r="24" spans="1:18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</row>
  </sheetData>
  <mergeCells count="34">
    <mergeCell ref="O10:O13"/>
    <mergeCell ref="P10:P13"/>
    <mergeCell ref="A14:D18"/>
    <mergeCell ref="H12:I12"/>
    <mergeCell ref="Q10:Q13"/>
    <mergeCell ref="N14:R18"/>
    <mergeCell ref="L14:L18"/>
    <mergeCell ref="N10:N13"/>
    <mergeCell ref="J12:K12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D7:D8"/>
    <mergeCell ref="J13:K13"/>
    <mergeCell ref="A9:A13"/>
    <mergeCell ref="B9:B13"/>
    <mergeCell ref="C9:C13"/>
    <mergeCell ref="D9:D13"/>
    <mergeCell ref="E12:G12"/>
    <mergeCell ref="E13:G13"/>
    <mergeCell ref="H13:I13"/>
  </mergeCells>
  <pageMargins left="0" right="0" top="0.25" bottom="0" header="0.3" footer="0.3"/>
  <pageSetup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5"/>
  <sheetViews>
    <sheetView workbookViewId="0">
      <selection activeCell="E9" sqref="E9:K9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31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x14ac:dyDescent="0.25">
      <c r="R22" s="1"/>
    </row>
    <row r="23" spans="1:18" ht="15" customHeight="1" x14ac:dyDescent="0.25">
      <c r="B23" s="102" t="s">
        <v>29</v>
      </c>
      <c r="C23" s="102"/>
      <c r="D23" s="102"/>
      <c r="E23" s="102"/>
      <c r="F23" s="102"/>
      <c r="G23" s="102"/>
      <c r="H23" s="102"/>
      <c r="I23" s="102"/>
      <c r="R23" s="1"/>
    </row>
    <row r="24" spans="1:18" ht="1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L14:L18"/>
    <mergeCell ref="J13:K13"/>
    <mergeCell ref="E10:K10"/>
    <mergeCell ref="R10:R13"/>
    <mergeCell ref="N14:R18"/>
    <mergeCell ref="E13:G13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</mergeCells>
  <pageMargins left="0" right="0" top="0.25" bottom="0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A7" workbookViewId="0">
      <selection activeCell="C9" sqref="C9:C1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32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2" t="s">
        <v>29</v>
      </c>
      <c r="C23" s="102"/>
      <c r="D23" s="102"/>
      <c r="E23" s="102"/>
      <c r="F23" s="102"/>
      <c r="G23" s="102"/>
      <c r="H23" s="102"/>
      <c r="I23" s="102"/>
      <c r="R23" s="1"/>
    </row>
    <row r="24" spans="1:18" ht="1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E9:K9"/>
    <mergeCell ref="B25:I25"/>
    <mergeCell ref="B23:I24"/>
    <mergeCell ref="E10:K10"/>
    <mergeCell ref="L10:L13"/>
    <mergeCell ref="E11:K11"/>
    <mergeCell ref="H12:I12"/>
    <mergeCell ref="J13:K13"/>
    <mergeCell ref="E13:G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K23" sqref="K2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33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ht="1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2" t="s">
        <v>34</v>
      </c>
      <c r="C23" s="102"/>
      <c r="D23" s="102"/>
      <c r="E23" s="102"/>
      <c r="F23" s="102"/>
      <c r="G23" s="102"/>
      <c r="H23" s="102"/>
      <c r="I23" s="102"/>
      <c r="R23" s="1"/>
    </row>
    <row r="24" spans="1:18" ht="1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B25:I25"/>
    <mergeCell ref="A9:A13"/>
    <mergeCell ref="E7:K8"/>
    <mergeCell ref="A14:D18"/>
    <mergeCell ref="L7:L8"/>
    <mergeCell ref="C9:C13"/>
    <mergeCell ref="D9:D13"/>
    <mergeCell ref="L14:L18"/>
    <mergeCell ref="B23:I24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zoomScaleSheetLayoutView="100" workbookViewId="0">
      <selection activeCell="L10" sqref="L10:L13"/>
    </sheetView>
  </sheetViews>
  <sheetFormatPr defaultColWidth="9.140625" defaultRowHeight="15" x14ac:dyDescent="0.2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36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2" t="s">
        <v>35</v>
      </c>
      <c r="C23" s="102"/>
      <c r="D23" s="102"/>
      <c r="E23" s="102"/>
      <c r="F23" s="102"/>
      <c r="G23" s="102"/>
      <c r="H23" s="102"/>
      <c r="I23" s="102"/>
      <c r="R23" s="1"/>
    </row>
    <row r="24" spans="1:18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  <mergeCell ref="B2:Q2"/>
    <mergeCell ref="B3:Q3"/>
    <mergeCell ref="B4:Q4"/>
    <mergeCell ref="A7:B8"/>
    <mergeCell ref="C7:C8"/>
    <mergeCell ref="D7:D8"/>
    <mergeCell ref="E7:K8"/>
    <mergeCell ref="L7:L8"/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A7" workbookViewId="0">
      <selection activeCell="N22" sqref="N22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24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ht="15" customHeight="1" x14ac:dyDescent="0.25">
      <c r="B22" s="102" t="s">
        <v>35</v>
      </c>
      <c r="C22" s="102"/>
      <c r="D22" s="102"/>
      <c r="E22" s="102"/>
      <c r="F22" s="102"/>
      <c r="G22" s="102"/>
      <c r="H22" s="102"/>
      <c r="I22" s="102"/>
      <c r="R22" s="1"/>
    </row>
    <row r="23" spans="1:18" ht="15" customHeight="1" x14ac:dyDescent="0.25">
      <c r="B23" s="102"/>
      <c r="C23" s="102"/>
      <c r="D23" s="102"/>
      <c r="E23" s="102"/>
      <c r="F23" s="102"/>
      <c r="G23" s="102"/>
      <c r="H23" s="102"/>
      <c r="I23" s="102"/>
      <c r="J23" s="13"/>
      <c r="K23" s="13"/>
      <c r="L23" s="13"/>
      <c r="N23" s="13"/>
      <c r="O23" s="13"/>
      <c r="P23" s="13"/>
      <c r="Q23" s="13"/>
      <c r="R23" s="13"/>
    </row>
    <row r="24" spans="1:18" ht="16.5" x14ac:dyDescent="0.25">
      <c r="B24" s="101"/>
      <c r="C24" s="101"/>
      <c r="D24" s="101"/>
      <c r="E24" s="101"/>
      <c r="F24" s="101"/>
      <c r="G24" s="101"/>
      <c r="H24" s="101"/>
      <c r="I24" s="101"/>
      <c r="R24" s="1"/>
    </row>
  </sheetData>
  <mergeCells count="34"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B24:I24"/>
    <mergeCell ref="L7:L8"/>
    <mergeCell ref="A14:D18"/>
    <mergeCell ref="B9:B13"/>
    <mergeCell ref="L14:L18"/>
    <mergeCell ref="B22:I23"/>
  </mergeCells>
  <printOptions horizontalCentered="1"/>
  <pageMargins left="0" right="0" top="0.25" bottom="0" header="0.3" footer="0.3"/>
  <pageSetup scale="6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zoomScaleNormal="100" workbookViewId="0">
      <selection activeCell="O10" sqref="O10:O1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38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>
        <v>0</v>
      </c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56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56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6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56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x14ac:dyDescent="0.25">
      <c r="R22" s="1"/>
    </row>
    <row r="23" spans="1:18" x14ac:dyDescent="0.25">
      <c r="B23" s="102" t="s">
        <v>37</v>
      </c>
      <c r="C23" s="102"/>
      <c r="D23" s="102"/>
      <c r="E23" s="102"/>
      <c r="F23" s="102"/>
      <c r="G23" s="102"/>
      <c r="H23" s="102"/>
      <c r="I23" s="102"/>
      <c r="R23" s="1"/>
    </row>
    <row r="24" spans="1:18" ht="17.2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B25:I25"/>
    <mergeCell ref="A14:D18"/>
    <mergeCell ref="A9:A13"/>
    <mergeCell ref="B9:B13"/>
    <mergeCell ref="C9:C13"/>
    <mergeCell ref="D9:D13"/>
    <mergeCell ref="E9:K9"/>
    <mergeCell ref="B23:I24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39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2" t="s">
        <v>40</v>
      </c>
      <c r="C23" s="102"/>
      <c r="D23" s="102"/>
      <c r="E23" s="102"/>
      <c r="F23" s="102"/>
      <c r="G23" s="102"/>
      <c r="H23" s="102"/>
      <c r="I23" s="102"/>
      <c r="R23" s="1"/>
    </row>
    <row r="24" spans="1:18" ht="1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  <mergeCell ref="R10:R13"/>
    <mergeCell ref="N14:R18"/>
    <mergeCell ref="L14:L18"/>
    <mergeCell ref="L7:L8"/>
    <mergeCell ref="P10:P13"/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10793</v>
      </c>
      <c r="D9" s="96">
        <f>'Ե-01'!D9:D13+'Ե-02'!D9:D13+'Ե-03'!D9:D13</f>
        <v>5779</v>
      </c>
      <c r="E9" s="205">
        <f>E13</f>
        <v>4795</v>
      </c>
      <c r="F9" s="206"/>
      <c r="G9" s="206"/>
      <c r="H9" s="206"/>
      <c r="I9" s="206"/>
      <c r="J9" s="206"/>
      <c r="K9" s="207"/>
      <c r="L9" s="31">
        <f>Q9+R9</f>
        <v>219</v>
      </c>
      <c r="M9" s="109"/>
      <c r="N9" s="27">
        <f>O9+P9+Q9</f>
        <v>748</v>
      </c>
      <c r="O9" s="24">
        <f>'Ե-01'!O9+'Ե-02'!O9+'Ե-03'!O9</f>
        <v>523</v>
      </c>
      <c r="P9" s="24">
        <f>'Ե-01'!P9+'Ե-02'!P9+'Ե-03'!P9</f>
        <v>116</v>
      </c>
      <c r="Q9" s="24">
        <f>'Ե-01'!Q9+'Ե-02'!Q9+'Ե-03'!Q9</f>
        <v>109</v>
      </c>
      <c r="R9" s="24">
        <f>'Ե-01'!R9+'Ե-02'!R9+'Ե-03'!R9</f>
        <v>110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4909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'Ե-01'!E13:G13+'Ե-02'!E13:G13+'Ե-03'!E13:G13</f>
        <v>4795</v>
      </c>
      <c r="F13" s="85"/>
      <c r="G13" s="86"/>
      <c r="H13" s="87">
        <f>'Ե-01'!H13:I13+'Ե-02'!H13:I13+'Ե-03'!H13:I13</f>
        <v>114</v>
      </c>
      <c r="I13" s="87"/>
      <c r="J13" s="87">
        <f>E13+H13</f>
        <v>4909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'Ե-01'!F15+'Ե-02'!F15+'Ե-03'!F15</f>
        <v>1840</v>
      </c>
      <c r="G15" s="7">
        <f>IFERROR(F15/$E$13,"")</f>
        <v>0.38373305526590196</v>
      </c>
      <c r="H15" s="23">
        <v>0</v>
      </c>
      <c r="I15" s="7">
        <f>IFERROR(H15/$E$13,"")</f>
        <v>0</v>
      </c>
      <c r="J15" s="17">
        <f>F15+H15</f>
        <v>1840</v>
      </c>
      <c r="K15" s="29">
        <f>IFERROR(J15/$E$13,"")</f>
        <v>0.38373305526590196</v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'Ե-01'!F16+'Ե-02'!F16+'Ե-03'!F16</f>
        <v>265</v>
      </c>
      <c r="G16" s="7">
        <f t="shared" ref="G16:G17" si="0">IFERROR(F16/$E$13,"")</f>
        <v>5.526590198123045E-2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265</v>
      </c>
      <c r="K16" s="29">
        <f t="shared" ref="K16:K18" si="2">IFERROR(J16/$E$13,"")</f>
        <v>5.526590198123045E-2</v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'Ե-01'!F17+'Ե-02'!F17+'Ե-03'!F17</f>
        <v>2655</v>
      </c>
      <c r="G17" s="7">
        <f t="shared" si="0"/>
        <v>0.55370177267987486</v>
      </c>
      <c r="H17" s="23">
        <f>'Ե-01'!H17+'Ե-02'!H17+'Ե-03'!H17</f>
        <v>0</v>
      </c>
      <c r="I17" s="7">
        <f t="shared" si="1"/>
        <v>0</v>
      </c>
      <c r="J17" s="17">
        <f>F17+H17</f>
        <v>2655</v>
      </c>
      <c r="K17" s="29">
        <f t="shared" si="2"/>
        <v>0.55370177267987486</v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'Ե-01'!F18+'Ե-02'!F18+'Ե-03'!F18</f>
        <v>35</v>
      </c>
      <c r="G18" s="7">
        <f>IFERROR(F18/$E$13,"")</f>
        <v>7.2992700729927005E-3</v>
      </c>
      <c r="H18" s="23">
        <f>'Ե-01'!H18+'Ե-02'!H18+'Ե-03'!H18</f>
        <v>0</v>
      </c>
      <c r="I18" s="7">
        <f>IFERROR(H18/$E$13,"")</f>
        <v>0</v>
      </c>
      <c r="J18" s="17">
        <f>F18+H18</f>
        <v>35</v>
      </c>
      <c r="K18" s="29">
        <f t="shared" si="2"/>
        <v>7.2992700729927005E-3</v>
      </c>
      <c r="L18" s="19"/>
      <c r="M18" s="14"/>
      <c r="N18" s="66"/>
      <c r="O18" s="67"/>
      <c r="P18" s="67"/>
      <c r="Q18" s="67"/>
      <c r="R18" s="68"/>
    </row>
    <row r="24" spans="1:18" ht="16.5" customHeight="1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42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3652</v>
      </c>
      <c r="D9" s="96">
        <f>'Ե-04'!D9:D13+'Ե-05'!D9:D13+'Ե-06'!D9:D13</f>
        <v>2198</v>
      </c>
      <c r="E9" s="205">
        <f>E13</f>
        <v>1376</v>
      </c>
      <c r="F9" s="206"/>
      <c r="G9" s="206"/>
      <c r="H9" s="206"/>
      <c r="I9" s="206"/>
      <c r="J9" s="206"/>
      <c r="K9" s="207"/>
      <c r="L9" s="31">
        <f>Q9+R9</f>
        <v>78</v>
      </c>
      <c r="M9" s="109"/>
      <c r="N9" s="27">
        <f>O9+P9+Q9</f>
        <v>202</v>
      </c>
      <c r="O9" s="24">
        <f>'Ե-04'!O9+'Ե-05'!O9+'Ե-06'!O9</f>
        <v>154</v>
      </c>
      <c r="P9" s="24">
        <f>'Ե-04'!P9+'Ե-05'!P9+'Ե-06'!P9</f>
        <v>15</v>
      </c>
      <c r="Q9" s="24">
        <f>'Ե-04'!Q9+'Ե-05'!Q9+'Ե-06'!Q9</f>
        <v>33</v>
      </c>
      <c r="R9" s="24">
        <f>'Ե-04'!R9+'Ե-05'!R9+'Ե-06'!R9</f>
        <v>45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1415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'Ե-04'!E13:G13+'Ե-05'!E13:G13+'Ե-06'!E13:G13</f>
        <v>1376</v>
      </c>
      <c r="F13" s="85"/>
      <c r="G13" s="86"/>
      <c r="H13" s="87">
        <f>'Ե-04'!H13:I1321</f>
        <v>39</v>
      </c>
      <c r="I13" s="87"/>
      <c r="J13" s="87">
        <f>E13+H13</f>
        <v>1415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'Ե-04'!F15+'Ե-05'!F15+'Ե-06'!F15</f>
        <v>358</v>
      </c>
      <c r="G15" s="7">
        <f>IFERROR(F15/$E$13,"")</f>
        <v>0.26017441860465118</v>
      </c>
      <c r="H15" s="23">
        <v>0</v>
      </c>
      <c r="I15" s="7">
        <f>IFERROR(H15/$E$13,"")</f>
        <v>0</v>
      </c>
      <c r="J15" s="17">
        <f>F15+H15</f>
        <v>358</v>
      </c>
      <c r="K15" s="29">
        <f>IFERROR(J15/$J$13,"")</f>
        <v>0.25300353356890459</v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'Ե-04'!F16+'Ե-05'!F16+'Ե-06'!F16</f>
        <v>138</v>
      </c>
      <c r="G16" s="7">
        <f t="shared" ref="G16:G17" si="0">IFERROR(F16/$E$13,"")</f>
        <v>0.1002906976744186</v>
      </c>
      <c r="H16" s="23">
        <f>'Ե-04'!H16+'Ե-05'!H16+'Ե-06'!H16</f>
        <v>0</v>
      </c>
      <c r="I16" s="7">
        <f t="shared" ref="I16:I17" si="1">IFERROR(H16/$E$13,"")</f>
        <v>0</v>
      </c>
      <c r="J16" s="17">
        <f>F16+H16</f>
        <v>138</v>
      </c>
      <c r="K16" s="29">
        <f t="shared" ref="K16:K18" si="2">IFERROR(J16/$J$13,"")</f>
        <v>9.7526501766784457E-2</v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'Ե-04'!F17+'Ե-05'!F17+'Ե-06'!F17</f>
        <v>792</v>
      </c>
      <c r="G17" s="7">
        <f t="shared" si="0"/>
        <v>0.57558139534883723</v>
      </c>
      <c r="H17" s="23">
        <f>'Ե-04'!H17+'Ե-05'!H17+'Ե-06'!H17</f>
        <v>0</v>
      </c>
      <c r="I17" s="7">
        <f t="shared" si="1"/>
        <v>0</v>
      </c>
      <c r="J17" s="17">
        <f>F17+H17</f>
        <v>792</v>
      </c>
      <c r="K17" s="29">
        <f t="shared" si="2"/>
        <v>0.55971731448763251</v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'Ե-04'!F18+'Ե-05'!F18+'Ե-06'!F18</f>
        <v>88</v>
      </c>
      <c r="G18" s="7">
        <f>IFERROR(F18/$E$13,"")</f>
        <v>6.3953488372093026E-2</v>
      </c>
      <c r="H18" s="23">
        <f>'Ե-04'!H18+'Ե-05'!H18+'Ե-06'!H18</f>
        <v>0</v>
      </c>
      <c r="I18" s="7">
        <f>IFERROR(H18/$E$13,"")</f>
        <v>0</v>
      </c>
      <c r="J18" s="17">
        <f>F18+H18</f>
        <v>88</v>
      </c>
      <c r="K18" s="29">
        <f t="shared" si="2"/>
        <v>6.219081272084806E-2</v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43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>
        <f>'Ե-07'!D9:D13+'Ե-08'!D9:D13+'Ե-09'!D9:D13</f>
        <v>0</v>
      </c>
      <c r="E9" s="205">
        <f>E13</f>
        <v>0</v>
      </c>
      <c r="F9" s="206"/>
      <c r="G9" s="206"/>
      <c r="H9" s="206"/>
      <c r="I9" s="206"/>
      <c r="J9" s="206"/>
      <c r="K9" s="207"/>
      <c r="L9" s="31">
        <f>'Ե-07'!L9+'Ե-08'!L9+'Ե-09'!L9</f>
        <v>0</v>
      </c>
      <c r="M9" s="109"/>
      <c r="N9" s="27">
        <f>O9+P9+Q9</f>
        <v>0</v>
      </c>
      <c r="O9" s="24">
        <f>'Ե-07'!O9+'Ե-08'!O9+'Ե-09'!O9</f>
        <v>0</v>
      </c>
      <c r="P9" s="24">
        <f>'Ե-07'!P9+'Ե-08'!P9+'Ե-09'!P9</f>
        <v>0</v>
      </c>
      <c r="Q9" s="24">
        <f>'Ե-07'!Q9+'Ե-08'!Q9+'Ե-09'!Q9</f>
        <v>0</v>
      </c>
      <c r="R9" s="24">
        <f>'Ե-07'!R9+'Ե-08'!R9+'Ե-09'!R9</f>
        <v>0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'Ե-07'!E13:G13+'Ե-08'!E13:G13+'Ե-09'!E13:G13</f>
        <v>0</v>
      </c>
      <c r="F13" s="85"/>
      <c r="G13" s="86"/>
      <c r="H13" s="87">
        <f>'Ե-07'!H13:I13+'Ե-08'!H13:I13+'Ե-09'!H13:I13</f>
        <v>0</v>
      </c>
      <c r="I13" s="87"/>
      <c r="J13" s="87">
        <f>E13+H13</f>
        <v>0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'Ե-08'!F15+'Ե-09'!F15+'Ե-10'!F15</f>
        <v>0</v>
      </c>
      <c r="G15" s="7" t="str">
        <f>IFERROR(F15/$E$13,"")</f>
        <v/>
      </c>
      <c r="H15" s="23">
        <f>'Ե-08'!H15+'Ե-09'!H15+'Ե-10'!H15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'Ե-08'!F16+'Ե-09'!F16+'Ե-10'!F16</f>
        <v>0</v>
      </c>
      <c r="G16" s="7" t="str">
        <f t="shared" ref="G16:G17" si="0">IFERROR(F16/$E$13,"")</f>
        <v/>
      </c>
      <c r="H16" s="23">
        <f>'Ե-08'!H16+'Ե-09'!H16+'Ե-10'!H16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'Ե-08'!F17+'Ե-09'!F17+'Ե-10'!F17</f>
        <v>0</v>
      </c>
      <c r="G17" s="7" t="str">
        <f t="shared" si="0"/>
        <v/>
      </c>
      <c r="H17" s="23">
        <f>'Ե-08'!H17+'Ե-09'!H17+'Ե-10'!H17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'Ե-08'!F18+'Ե-09'!F18+'Ե-10'!F18</f>
        <v>0</v>
      </c>
      <c r="G18" s="7" t="str">
        <f>IFERROR(F18/$E$13,"")</f>
        <v/>
      </c>
      <c r="H18" s="23">
        <f>'Ե-08'!H18+'Ե-09'!H18+'Ե-10'!H18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>
        <f>'Ե-10'!D9:D13+'Ե-11'!D9:D13+'Ե-12'!D9:D13</f>
        <v>0</v>
      </c>
      <c r="E9" s="205">
        <f>E13</f>
        <v>0</v>
      </c>
      <c r="F9" s="206"/>
      <c r="G9" s="206"/>
      <c r="H9" s="206"/>
      <c r="I9" s="206"/>
      <c r="J9" s="206"/>
      <c r="K9" s="207"/>
      <c r="L9" s="31">
        <f>Q9+R9</f>
        <v>0</v>
      </c>
      <c r="M9" s="109"/>
      <c r="N9" s="27">
        <f>O9+P9+Q9</f>
        <v>0</v>
      </c>
      <c r="O9" s="24">
        <f>'Ե-10'!O9+'Ե-11'!O9+'Ե-12'!O9</f>
        <v>0</v>
      </c>
      <c r="P9" s="24">
        <f>'Ե-10'!P9+'Ե-11'!P9+'Ե-12'!P9</f>
        <v>0</v>
      </c>
      <c r="Q9" s="24">
        <f>'Ե-10'!Q9+'Ե-11'!Q9+'Ե-12'!Q9</f>
        <v>0</v>
      </c>
      <c r="R9" s="24">
        <f>'Ե-10'!R9+'Ե-11'!R9+'Ե-12'!R9</f>
        <v>0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'Ե-10'!E13:G13+'Ե-11'!E13:G13+'Ե-12'!E13:G13</f>
        <v>0</v>
      </c>
      <c r="F13" s="85"/>
      <c r="G13" s="86"/>
      <c r="H13" s="87">
        <f>'Ե-10'!H13:I13+'Ե-11'!H13:I13+'Ե-12'!H13:I13</f>
        <v>0</v>
      </c>
      <c r="I13" s="87"/>
      <c r="J13" s="87">
        <f>E13+H13</f>
        <v>0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'Ե-10'!F15+'Ե-11'!F15+'Ե-12'!F15</f>
        <v>0</v>
      </c>
      <c r="G15" s="7" t="str">
        <f>IFERROR(F15/$E$13,"")</f>
        <v/>
      </c>
      <c r="H15" s="23">
        <f>'Ե-10'!H15+'Ե-11'!H15+'Ե-12'!H15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'Ե-10'!F16+'Ե-11'!F16+'Ե-12'!F16</f>
        <v>0</v>
      </c>
      <c r="G16" s="7" t="str">
        <f t="shared" ref="G16:G17" si="0">IFERROR(F16/$E$13,"")</f>
        <v/>
      </c>
      <c r="H16" s="23">
        <f>'Ե-10'!H16+'Ե-11'!H16+'Ե-12'!H16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'Ե-10'!F17+'Ե-11'!F17+'Ե-12'!F17</f>
        <v>0</v>
      </c>
      <c r="G17" s="7" t="str">
        <f t="shared" si="0"/>
        <v/>
      </c>
      <c r="H17" s="23">
        <f>'Ե-10'!H17+'Ե-11'!H17+'Ե-12'!H17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'Ե-10'!F18+'Ե-11'!F18+'Ե-12'!F18</f>
        <v>0</v>
      </c>
      <c r="G18" s="7" t="str">
        <f>IFERROR(F18/$E$13,"")</f>
        <v/>
      </c>
      <c r="H18" s="23">
        <f>'Ե-10'!H18+'Ե-11'!H18+'Ե-12'!H18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45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14445</v>
      </c>
      <c r="D9" s="96">
        <f>'Ե_1-ին եռ.'!D9:D13+'Ե_2-րդ եռ.'!D9:D13</f>
        <v>7977</v>
      </c>
      <c r="E9" s="205">
        <f>E13</f>
        <v>6171</v>
      </c>
      <c r="F9" s="206"/>
      <c r="G9" s="206"/>
      <c r="H9" s="206"/>
      <c r="I9" s="206"/>
      <c r="J9" s="206"/>
      <c r="K9" s="207"/>
      <c r="L9" s="31">
        <f>'Ե_1-ին եռ.'!L9+'Ե_2-րդ եռ.'!L9</f>
        <v>297</v>
      </c>
      <c r="M9" s="109"/>
      <c r="N9" s="27">
        <f>O9+P9+Q9</f>
        <v>950</v>
      </c>
      <c r="O9" s="24">
        <f>'Ե_1-ին եռ.'!O9+'Ե_2-րդ եռ.'!O9</f>
        <v>677</v>
      </c>
      <c r="P9" s="24">
        <f>'Ե_1-ին եռ.'!P9+'Ե_2-րդ եռ.'!P9</f>
        <v>131</v>
      </c>
      <c r="Q9" s="24">
        <f>'Ե_1-ին եռ.'!Q9+'Ե_2-րդ եռ.'!Q9</f>
        <v>142</v>
      </c>
      <c r="R9" s="24">
        <f>'Ե_1-ին եռ.'!R9+'Ե_2-րդ եռ.'!R9</f>
        <v>155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6324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'Ե_1-ին եռ.'!E13:G13+'Ե_2-րդ եռ.'!E13:G13</f>
        <v>6171</v>
      </c>
      <c r="F13" s="85"/>
      <c r="G13" s="86"/>
      <c r="H13" s="87">
        <f>'Ե_1-ին եռ.'!H13:I13+'Ե_2-րդ եռ.'!H13:I13</f>
        <v>153</v>
      </c>
      <c r="I13" s="87"/>
      <c r="J13" s="87">
        <f>E13+H13</f>
        <v>6324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'Ե_1-ին եռ.'!F15+'Ե_2-րդ եռ.'!F15</f>
        <v>2198</v>
      </c>
      <c r="G15" s="7">
        <f>IFERROR(F15/$E$13,"")</f>
        <v>0.35618214227839895</v>
      </c>
      <c r="H15" s="23">
        <f>'Ե_1-ին եռ.'!H15+'Ե_2-րդ եռ.'!H15</f>
        <v>0</v>
      </c>
      <c r="I15" s="7">
        <f>IFERROR(H15/$E$13,"")</f>
        <v>0</v>
      </c>
      <c r="J15" s="17">
        <f>F15+H15</f>
        <v>2198</v>
      </c>
      <c r="K15" s="29">
        <f>IFERROR(J15/$J$13,"")</f>
        <v>0.34756483238456676</v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'Ե_1-ին եռ.'!F16+'Ե_2-րդ եռ.'!F16</f>
        <v>403</v>
      </c>
      <c r="G16" s="7">
        <f t="shared" ref="G16:I17" si="0">IFERROR(F16/$E$13,"")</f>
        <v>6.5305461027386158E-2</v>
      </c>
      <c r="H16" s="23">
        <f>'Ե_1-ին եռ.'!H16+'Ե_2-րդ եռ.'!H16</f>
        <v>0</v>
      </c>
      <c r="I16" s="7">
        <f t="shared" si="0"/>
        <v>0</v>
      </c>
      <c r="J16" s="17">
        <f>F16+H16</f>
        <v>403</v>
      </c>
      <c r="K16" s="29">
        <f t="shared" ref="K16:K18" si="1">IFERROR(J16/$J$13,"")</f>
        <v>6.3725490196078427E-2</v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'Ե_1-ին եռ.'!F17+'Ե_2-րդ եռ.'!F17</f>
        <v>3447</v>
      </c>
      <c r="G17" s="7">
        <f t="shared" si="0"/>
        <v>0.55858045697617886</v>
      </c>
      <c r="H17" s="23">
        <f>'Ե_1-ին եռ.'!H17+'Ե_2-րդ եռ.'!H17</f>
        <v>0</v>
      </c>
      <c r="I17" s="7">
        <f t="shared" si="0"/>
        <v>0</v>
      </c>
      <c r="J17" s="17">
        <f>F17+H17</f>
        <v>3447</v>
      </c>
      <c r="K17" s="29">
        <f t="shared" si="1"/>
        <v>0.54506641366223907</v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'Ե_1-ին եռ.'!F18+'Ե_2-րդ եռ.'!F18</f>
        <v>123</v>
      </c>
      <c r="G18" s="7">
        <f>IFERROR(F18/$E$13,"")</f>
        <v>1.9931939718035974E-2</v>
      </c>
      <c r="H18" s="23">
        <f>'Ե_1-ին եռ.'!H18+'Ե_2-րդ եռ.'!H18</f>
        <v>0</v>
      </c>
      <c r="I18" s="7">
        <f>IFERROR(H18/$E$13,"")</f>
        <v>0</v>
      </c>
      <c r="J18" s="17">
        <f>F18+H18</f>
        <v>123</v>
      </c>
      <c r="K18" s="29">
        <f t="shared" si="1"/>
        <v>1.9449715370018977E-2</v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46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>
        <f>'Ե_3-րդ եռ.'!D9:D13+'Ե_4-րդ եռ.'!D9:D13</f>
        <v>0</v>
      </c>
      <c r="E9" s="205">
        <f>E13</f>
        <v>0</v>
      </c>
      <c r="F9" s="206"/>
      <c r="G9" s="206"/>
      <c r="H9" s="206"/>
      <c r="I9" s="206"/>
      <c r="J9" s="206"/>
      <c r="K9" s="207"/>
      <c r="L9" s="31">
        <f>'Ե_3-րդ եռ.'!L9+'Ե_4-րդ եռ.'!L9</f>
        <v>0</v>
      </c>
      <c r="M9" s="109"/>
      <c r="N9" s="27">
        <f>O9+P9+Q9</f>
        <v>0</v>
      </c>
      <c r="O9" s="24">
        <f>'Ե_3-րդ եռ.'!O9+'Ե_4-րդ եռ.'!O9</f>
        <v>0</v>
      </c>
      <c r="P9" s="24">
        <f>'Ե_3-րդ եռ.'!P9+'Ե_4-րդ եռ.'!P9</f>
        <v>0</v>
      </c>
      <c r="Q9" s="24">
        <f>'Ե_3-րդ եռ.'!Q9+'Ե_4-րդ եռ.'!Q9</f>
        <v>0</v>
      </c>
      <c r="R9" s="24">
        <f>'Ե_3-րդ եռ.'!R9+'Ե_4-րդ եռ.'!R9</f>
        <v>0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'Ե_3-րդ եռ.'!E13:G13+'Ե_4-րդ եռ.'!E13:G13</f>
        <v>0</v>
      </c>
      <c r="F13" s="85"/>
      <c r="G13" s="86"/>
      <c r="H13" s="87">
        <f>'Ե_3-րդ եռ.'!H13:I13+'Ե_4-րդ եռ.'!H13:I13</f>
        <v>0</v>
      </c>
      <c r="I13" s="87"/>
      <c r="J13" s="87">
        <f>E13+H13</f>
        <v>0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'Ե_3-րդ եռ.'!F15+'Ե_4-րդ եռ.'!F15</f>
        <v>0</v>
      </c>
      <c r="G15" s="7" t="str">
        <f>IFERROR(F15/$E$13,"")</f>
        <v/>
      </c>
      <c r="H15" s="23">
        <f>'Ե_3-րդ եռ.'!H15+'Ե_4-րդ եռ.'!H15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'Ե_3-րդ եռ.'!F16+'Ե_4-րդ եռ.'!F16</f>
        <v>0</v>
      </c>
      <c r="G16" s="7" t="str">
        <f t="shared" ref="G16:G17" si="0">IFERROR(F16/$E$13,"")</f>
        <v/>
      </c>
      <c r="H16" s="23">
        <f>'Ե_3-րդ եռ.'!H16+'Ե_4-րդ եռ.'!H16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'Ե_3-րդ եռ.'!F17+'Ե_4-րդ եռ.'!F17</f>
        <v>0</v>
      </c>
      <c r="G17" s="7" t="str">
        <f t="shared" si="0"/>
        <v/>
      </c>
      <c r="H17" s="23">
        <f>'Ե_3-րդ եռ.'!H17+'Ե_4-րդ եռ.'!H17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'Ե_3-րդ եռ.'!F18+'Ե_4-րդ եռ.'!F18</f>
        <v>0</v>
      </c>
      <c r="G18" s="7" t="str">
        <f>IFERROR(F18/$E$13,"")</f>
        <v/>
      </c>
      <c r="H18" s="23">
        <f>'Ե_3-րդ եռ.'!H18+'Ե_4-րդ եռ.'!H18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workbookViewId="0">
      <selection activeCell="T22" sqref="T22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47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64.5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14445</v>
      </c>
      <c r="D9" s="96">
        <f>'Ե_1-ին կիս.'!D9:D13+'Ե_2-րդ կիս.'!D9:D13</f>
        <v>7977</v>
      </c>
      <c r="E9" s="205">
        <f>E13</f>
        <v>6171</v>
      </c>
      <c r="F9" s="206"/>
      <c r="G9" s="206"/>
      <c r="H9" s="206"/>
      <c r="I9" s="206"/>
      <c r="J9" s="206"/>
      <c r="K9" s="207"/>
      <c r="L9" s="31">
        <f>'Ե_1-ին կիս.'!L9+'Ե_2-րդ կիս.'!L9</f>
        <v>297</v>
      </c>
      <c r="M9" s="109"/>
      <c r="N9" s="27">
        <f>O9+P9+Q9</f>
        <v>950</v>
      </c>
      <c r="O9" s="24">
        <f>'Ե_1-ին կիս.'!O9+'Ե_2-րդ կիս.'!O9</f>
        <v>677</v>
      </c>
      <c r="P9" s="24">
        <f>'Ե_1-ին կիս.'!P9+'Ե_2-րդ կիս.'!P9</f>
        <v>131</v>
      </c>
      <c r="Q9" s="24">
        <f>'Ե_1-ին կիս.'!Q9+'Ե_2-րդ կիս.'!Q9</f>
        <v>142</v>
      </c>
      <c r="R9" s="24">
        <f>'Ե_1-ին կիս.'!R9+'Ե_2-րդ կիս.'!R9</f>
        <v>155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6324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'Ե_1-ին կիս.'!E13:G13+'Ե_2-րդ կիս.'!E13:G13</f>
        <v>6171</v>
      </c>
      <c r="F13" s="85"/>
      <c r="G13" s="86"/>
      <c r="H13" s="87">
        <f>'Ե_1-ին կիս.'!H13:I13+'Ե_2-րդ կիս.'!H13:I13</f>
        <v>153</v>
      </c>
      <c r="I13" s="87"/>
      <c r="J13" s="87">
        <f>E13+H13</f>
        <v>6324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'Ե_1-ին կիս.'!F15+'Ե_2-րդ կիս.'!F15</f>
        <v>2198</v>
      </c>
      <c r="G15" s="7">
        <f>IFERROR(F15/$E$13,"")</f>
        <v>0.35618214227839895</v>
      </c>
      <c r="H15" s="23">
        <v>0</v>
      </c>
      <c r="I15" s="7">
        <f>IFERROR(H15/$E$13,"")</f>
        <v>0</v>
      </c>
      <c r="J15" s="17">
        <f>F15+H15</f>
        <v>2198</v>
      </c>
      <c r="K15" s="29">
        <f>IFERROR(J15/$J$13,"")</f>
        <v>0.34756483238456676</v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'Ե_1-ին կիս.'!F16+'Ե_2-րդ կիս.'!F16</f>
        <v>403</v>
      </c>
      <c r="G16" s="7">
        <f t="shared" ref="G16:I17" si="0">IFERROR(F16/$E$13,"")</f>
        <v>6.5305461027386158E-2</v>
      </c>
      <c r="H16" s="23">
        <f>'Ե_1-ին կիս.'!H16+'Ե_2-րդ կիս.'!H16</f>
        <v>0</v>
      </c>
      <c r="I16" s="7">
        <f t="shared" si="0"/>
        <v>0</v>
      </c>
      <c r="J16" s="17">
        <f>F16+H16</f>
        <v>403</v>
      </c>
      <c r="K16" s="29">
        <f t="shared" ref="K16:K18" si="1">IFERROR(J16/$J$13,"")</f>
        <v>6.3725490196078427E-2</v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'Ե_1-ին կիս.'!F17+'Ե_2-րդ կիս.'!F17</f>
        <v>3447</v>
      </c>
      <c r="G17" s="7">
        <f t="shared" si="0"/>
        <v>0.55858045697617886</v>
      </c>
      <c r="H17" s="23">
        <f>'Ե_1-ին կիս.'!H17+'Ե_2-րդ կիս.'!H17</f>
        <v>0</v>
      </c>
      <c r="I17" s="7">
        <f t="shared" si="0"/>
        <v>0</v>
      </c>
      <c r="J17" s="17">
        <f>F17+H17</f>
        <v>3447</v>
      </c>
      <c r="K17" s="29">
        <f t="shared" si="1"/>
        <v>0.54506641366223907</v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'Ե_1-ին կիս.'!F18+'Ե_2-րդ կիս.'!F18</f>
        <v>123</v>
      </c>
      <c r="G18" s="7">
        <f>IFERROR(F18/$E$13,"")</f>
        <v>1.9931939718035974E-2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123</v>
      </c>
      <c r="K18" s="29">
        <f t="shared" si="1"/>
        <v>1.9449715370018977E-2</v>
      </c>
      <c r="L18" s="19"/>
      <c r="M18" s="14"/>
      <c r="N18" s="66"/>
      <c r="O18" s="67"/>
      <c r="P18" s="67"/>
      <c r="Q18" s="67"/>
      <c r="R18" s="68"/>
    </row>
    <row r="22" spans="1:18" x14ac:dyDescent="0.25">
      <c r="C22" s="102"/>
      <c r="D22" s="102"/>
      <c r="E22" s="102"/>
      <c r="F22" s="102"/>
      <c r="G22" s="102"/>
      <c r="H22" s="102"/>
      <c r="I22" s="102"/>
      <c r="J22" s="102"/>
    </row>
    <row r="23" spans="1:18" x14ac:dyDescent="0.25">
      <c r="C23" s="102"/>
      <c r="D23" s="102"/>
      <c r="E23" s="102"/>
      <c r="F23" s="102"/>
      <c r="G23" s="102"/>
      <c r="H23" s="102"/>
      <c r="I23" s="102"/>
      <c r="J23" s="102"/>
    </row>
    <row r="24" spans="1:18" ht="16.5" x14ac:dyDescent="0.25">
      <c r="C24" s="101"/>
      <c r="D24" s="101"/>
      <c r="E24" s="101"/>
      <c r="F24" s="101"/>
      <c r="G24" s="101"/>
      <c r="H24" s="101"/>
      <c r="I24" s="101"/>
      <c r="J24" s="101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3"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2024-տարեկան</vt:lpstr>
      <vt:lpstr>'Ե-09'!Print_Area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2024-04-18T07:15:56Z</cp:lastPrinted>
  <dcterms:created xsi:type="dcterms:W3CDTF">2017-02-24T10:04:03Z</dcterms:created>
  <dcterms:modified xsi:type="dcterms:W3CDTF">2024-05-02T13:26:15Z</dcterms:modified>
</cp:coreProperties>
</file>