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540" windowWidth="24240" windowHeight="10290" tabRatio="650" activeTab="3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9" i="19" s="1"/>
  <c r="E17" i="14"/>
  <c r="E17" i="17" s="1"/>
  <c r="E4" i="14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7" i="19" l="1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<sst xmlns="http://schemas.openxmlformats.org/spreadsheetml/2006/main" count="685" uniqueCount="239">
  <si>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</si>
  <si>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</si>
  <si>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</si>
  <si>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</si>
  <si>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</si>
  <si>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</si>
  <si>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</si>
  <si>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</si>
  <si>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</si>
  <si>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</si>
  <si>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</si>
  <si>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</si>
  <si>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</si>
  <si>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</si>
  <si>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</si>
  <si>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</si>
  <si>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</si>
  <si>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</si>
  <si>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</si>
  <si>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</si>
  <si>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</si>
  <si>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</si>
  <si>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</si>
  <si>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</si>
  <si>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</si>
  <si>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</si>
  <si>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</si>
  <si>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</si>
  <si>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</si>
  <si>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</si>
  <si>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</si>
  <si>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</si>
  <si>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</si>
  <si>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</si>
  <si>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</si>
  <si>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</si>
  <si>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</si>
  <si>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</si>
  <si>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</si>
  <si>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</si>
  <si>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</si>
  <si>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</si>
  <si>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</si>
  <si>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</si>
  <si>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</si>
  <si>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</si>
  <si>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</si>
  <si>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</si>
  <si>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</si>
  <si>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</si>
  <si>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</si>
  <si>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</si>
  <si>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</si>
  <si>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</si>
  <si>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</si>
  <si>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</si>
  <si>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</si>
  <si>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</si>
  <si>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</si>
  <si>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</si>
  <si>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</si>
  <si>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</si>
  <si>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</si>
  <si>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</si>
  <si>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</si>
  <si>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</si>
  <si>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</si>
  <si>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</si>
  <si>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</si>
  <si>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</si>
  <si>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</si>
  <si>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</si>
  <si>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</si>
  <si>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</si>
  <si>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</si>
  <si>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</si>
  <si>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</si>
  <si>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</si>
  <si>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</si>
  <si>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</si>
  <si>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</si>
  <si>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</si>
  <si>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</si>
  <si>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</si>
  <si>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</si>
  <si>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</si>
  <si>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</si>
  <si>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</si>
  <si>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</si>
  <si>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</si>
  <si>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</si>
  <si>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</si>
  <si>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</si>
  <si>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</si>
  <si>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</si>
  <si>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</si>
  <si>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</si>
  <si>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</si>
  <si>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</si>
  <si>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</si>
  <si>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</si>
  <si>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</si>
  <si>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</si>
  <si>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</si>
  <si>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</si>
  <si>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</si>
  <si>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</si>
  <si>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</si>
  <si>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</si>
  <si>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</si>
  <si>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</si>
  <si>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</si>
  <si>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</si>
  <si>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</si>
  <si>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</si>
  <si>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</si>
  <si>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</si>
  <si>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</si>
  <si>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</si>
  <si>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</si>
  <si>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</si>
  <si>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</si>
  <si>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</si>
  <si>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</si>
  <si>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</si>
  <si>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</si>
  <si>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</si>
  <si>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</si>
  <si>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</si>
  <si>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</si>
  <si>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</si>
  <si>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հսկողական փաստաթղթեր 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</si>
  <si>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</si>
  <si>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</si>
  <si>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</si>
  <si>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</si>
  <si>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</si>
  <si>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</si>
  <si>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</si>
  <si>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</si>
  <si>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</si>
  <si>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</si>
  <si>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</si>
  <si>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Գրություններ,  որից՝ 0 -օրենսդրական ակտի նախագիծ</t>
  </si>
  <si>
    <t>ՀՀ վարչապետի աշխատակազմից ստացված փաստաթղթեր, որից՝ 0 վարչապետի հանձնարարական</t>
  </si>
  <si>
    <t xml:space="preserve">Պաշտոնական գրություններ, որից՝   - 0 օրենսդրական  ակտի նախագիծ 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</si>
  <si>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</si>
  <si>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0-օրենսդրական ակտի նախագիծ</t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</si>
  <si>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</si>
  <si>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</si>
  <si>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</si>
  <si>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</si>
  <si>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 xml:space="preserve">Պաշտոնական գրություններ, որից՝ 0 օրենսդրական  ակտի նախագիծ 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</si>
  <si>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</si>
  <si>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</si>
  <si>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</si>
  <si>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</si>
  <si>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</si>
  <si>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</si>
  <si>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</si>
  <si>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</si>
  <si>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</si>
  <si>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</si>
  <si>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</si>
  <si>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</si>
  <si>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</si>
  <si>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</si>
  <si>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</si>
  <si>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</si>
  <si>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</si>
  <si>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</si>
  <si>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</si>
  <si>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</si>
  <si>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</si>
  <si>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</si>
  <si>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</si>
  <si>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</si>
  <si>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</si>
  <si>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</si>
  <si>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</si>
  <si>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</si>
  <si>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</si>
  <si>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</si>
  <si>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</si>
  <si>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</si>
  <si>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</si>
  <si>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t>Մտից փաստաթղթերի ընդհանուր քանակ, որից ներքին՝  0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</si>
  <si>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</si>
  <si>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</si>
  <si>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0  վարչապետի հանձնարարական</t>
  </si>
  <si>
    <t>Գրություններ, որից՝ 0 օրենսդրական ակտի նախագիծ</t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</si>
  <si>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</si>
  <si>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</si>
  <si>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</si>
  <si>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</si>
  <si>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</si>
  <si>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</si>
  <si>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</si>
  <si>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</si>
  <si>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</si>
  <si>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</si>
  <si>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</si>
  <si>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</si>
  <si>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</si>
  <si>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</si>
  <si>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</si>
  <si>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</si>
  <si>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</si>
  <si>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</si>
  <si>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</si>
  <si>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</si>
  <si>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</si>
  <si>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</si>
  <si>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 xml:space="preserve">Ամրագրված ժամկետներ, որից՝ -489 հսկողական փաստաթղթեր </t>
  </si>
  <si>
    <t>ՀՀ վարչապետի աշխատակազմից ստացված փաստաթղթեր, որից՝ - 3 վարչապետի հանձնարարականներ</t>
  </si>
  <si>
    <t xml:space="preserve">Պաշտոնական գրություններ, որից՝ 75 իրավական նախագիծ    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</si>
  <si>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</si>
  <si>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</si>
  <si>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Մտից փաստաթղթերի ընդհանուր քանակ, որից ներքին՝ 1468</t>
  </si>
  <si>
    <t>Մտից փաստաթղթերի ընդհանուր քանակ, որից ներքին՝  1468</t>
  </si>
  <si>
    <t>Գրություններ, որից՝  35 - օրենսդրական ակտի նախագիծ</t>
  </si>
  <si>
    <t>Գրություններ, որից՝ 35- օրենսդրական ակտի նախագիծ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</si>
  <si>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</si>
  <si>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</si>
  <si>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</si>
  <si>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</si>
  <si>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</si>
  <si>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</si>
  <si>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</si>
  <si>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</si>
  <si>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</si>
  <si>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 xml:space="preserve">Ամրագրված ժամկետներ, որից՝ - 1774 հսկողական փաստաթղթեր </t>
  </si>
  <si>
    <t>ՀՀ վարչապետի աշխատակազմից ստացված փաստաթղթեր, որից՝ 11 վարչապետի հանձնարարական</t>
  </si>
  <si>
    <t xml:space="preserve">Պաշտոնական գրություններ, որից՝ 219  իրավական նախագիծ    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</si>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</sst>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10" zoomScale="124" zoomScaleSheetLayoutView="124" workbookViewId="0">
      <selection activeCell="O9" sqref="O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217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211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3" t="s">
        <v>63</v>
      </c>
      <c r="C13" s="7">
        <v>1385</v>
      </c>
      <c r="D13" s="63" t="s">
        <v>213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3" t="s">
        <v>58</v>
      </c>
      <c r="C14" s="7">
        <v>336</v>
      </c>
      <c r="D14" s="63" t="s">
        <v>214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212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133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225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222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3" t="s">
        <v>62</v>
      </c>
      <c r="C13" s="7">
        <v>1671</v>
      </c>
      <c r="D13" s="63" t="s">
        <v>223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3" t="s">
        <v>61</v>
      </c>
      <c r="C14" s="7">
        <v>275</v>
      </c>
      <c r="D14" s="63" t="s">
        <v>224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134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226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7" workbookViewId="0">
      <selection activeCell="E3" sqref="E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135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227</v>
      </c>
      <c r="E3" s="4">
        <v>6847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-5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 x14ac:dyDescent="0.25">
      <c r="A13" s="41">
        <v>6</v>
      </c>
      <c r="B13" s="63" t="s">
        <v>59</v>
      </c>
      <c r="C13" s="7">
        <v>1771</v>
      </c>
      <c r="D13" s="63" t="s">
        <v>234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 x14ac:dyDescent="0.25">
      <c r="A14" s="35">
        <v>7</v>
      </c>
      <c r="B14" s="63" t="s">
        <v>58</v>
      </c>
      <c r="C14" s="7">
        <v>280</v>
      </c>
      <c r="D14" s="63" t="s">
        <v>224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228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L15" sqref="L15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137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235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236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 x14ac:dyDescent="0.25">
      <c r="A13" s="35">
        <v>6</v>
      </c>
      <c r="B13" s="63" t="s">
        <v>56</v>
      </c>
      <c r="C13" s="7">
        <v>1593</v>
      </c>
      <c r="D13" s="63" t="s">
        <v>237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 x14ac:dyDescent="0.25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139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238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0" workbookViewId="0">
      <selection activeCell="D18" sqref="D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141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-6277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143</v>
      </c>
      <c r="E4" s="7"/>
      <c r="F4" s="23" t="str">
        <f t="shared" si="0"/>
        <v>Նվազել է</v>
      </c>
      <c r="G4" s="23">
        <f t="shared" si="1"/>
        <v>-2701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/>
      <c r="F5" s="23" t="str">
        <f t="shared" si="0"/>
        <v>Նվազել է</v>
      </c>
      <c r="G5" s="23">
        <f t="shared" si="1"/>
        <v>-1745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/>
      <c r="F6" s="54" t="str">
        <f t="shared" si="0"/>
        <v>Նվազել է</v>
      </c>
      <c r="G6" s="54">
        <f t="shared" si="1"/>
        <v>-1831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/>
      <c r="F7" s="22" t="str">
        <f t="shared" si="0"/>
        <v>Նվազել է</v>
      </c>
      <c r="G7" s="22">
        <f t="shared" si="1"/>
        <v>-695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/>
      <c r="F8" s="23" t="str">
        <f t="shared" si="0"/>
        <v>Նվազել է</v>
      </c>
      <c r="G8" s="23">
        <f t="shared" si="1"/>
        <v>-1136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/>
      <c r="F9" s="23" t="str">
        <f t="shared" si="0"/>
        <v>Նվազել է</v>
      </c>
      <c r="G9" s="23">
        <f t="shared" si="1"/>
        <v>-1355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-161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-1136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/>
      <c r="F12" s="23" t="str">
        <f t="shared" si="2"/>
        <v>Նվազել է</v>
      </c>
      <c r="G12" s="23">
        <f t="shared" si="1"/>
        <v>-219</v>
      </c>
    </row>
    <row r="13" spans="1:7" ht="27" customHeight="1" x14ac:dyDescent="0.25">
      <c r="A13" s="35">
        <v>6</v>
      </c>
      <c r="B13" s="63" t="s">
        <v>53</v>
      </c>
      <c r="C13" s="7">
        <v>1665</v>
      </c>
      <c r="D13" s="63" t="s">
        <v>131</v>
      </c>
      <c r="E13" s="7"/>
      <c r="F13" s="23" t="str">
        <f t="shared" si="2"/>
        <v>Նվազել է</v>
      </c>
      <c r="G13" s="23">
        <f t="shared" si="1"/>
        <v>-1665</v>
      </c>
    </row>
    <row r="14" spans="1:7" ht="45" customHeight="1" x14ac:dyDescent="0.25">
      <c r="A14" s="35">
        <v>7</v>
      </c>
      <c r="B14" s="63" t="s">
        <v>52</v>
      </c>
      <c r="C14" s="7">
        <v>269</v>
      </c>
      <c r="D14" s="63" t="s">
        <v>144</v>
      </c>
      <c r="E14" s="7"/>
      <c r="F14" s="23" t="str">
        <f t="shared" si="2"/>
        <v>Նվազել է</v>
      </c>
      <c r="G14" s="23">
        <f t="shared" si="1"/>
        <v>-269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140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/>
      <c r="F17" s="22" t="str">
        <f t="shared" si="2"/>
        <v>Նվազել է</v>
      </c>
      <c r="G17" s="22">
        <f>E17-C17</f>
        <v>-2913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145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/>
      <c r="F19" s="23" t="str">
        <f t="shared" si="2"/>
        <v>Նվազել է</v>
      </c>
      <c r="G19" s="23">
        <f>E19-C19</f>
        <v>-703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146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-6478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147</v>
      </c>
      <c r="E4" s="7"/>
      <c r="F4" s="23" t="str">
        <f t="shared" si="0"/>
        <v>Նվազել է</v>
      </c>
      <c r="G4" s="66">
        <f t="shared" si="1"/>
        <v>-2655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/>
      <c r="F5" s="59" t="str">
        <f t="shared" si="0"/>
        <v>Նվազել է</v>
      </c>
      <c r="G5" s="67">
        <f t="shared" si="1"/>
        <v>-1930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/>
      <c r="F6" s="23" t="str">
        <f t="shared" si="0"/>
        <v>Նվազել է</v>
      </c>
      <c r="G6" s="66">
        <f t="shared" si="1"/>
        <v>-1893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/>
      <c r="F7" s="23" t="str">
        <f t="shared" si="0"/>
        <v>Նվազել է</v>
      </c>
      <c r="G7" s="66">
        <f t="shared" si="1"/>
        <v>-799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/>
      <c r="F8" s="23" t="str">
        <f t="shared" si="0"/>
        <v>Նվազել է</v>
      </c>
      <c r="G8" s="66">
        <f t="shared" si="1"/>
        <v>-1094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/>
      <c r="F9" s="23" t="str">
        <f t="shared" si="0"/>
        <v>Նվազել է</v>
      </c>
      <c r="G9" s="66">
        <f t="shared" si="1"/>
        <v>-1334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66">
        <f t="shared" si="1"/>
        <v>-161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-1094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/>
      <c r="F12" s="23" t="str">
        <f t="shared" si="2"/>
        <v>Նվազել է</v>
      </c>
      <c r="G12" s="66">
        <f t="shared" si="1"/>
        <v>-240</v>
      </c>
    </row>
    <row r="13" spans="1:7" ht="27" customHeight="1" x14ac:dyDescent="0.25">
      <c r="A13" s="35">
        <v>6</v>
      </c>
      <c r="B13" s="63" t="s">
        <v>67</v>
      </c>
      <c r="C13" s="7">
        <v>1512</v>
      </c>
      <c r="D13" s="63" t="s">
        <v>131</v>
      </c>
      <c r="E13" s="7"/>
      <c r="F13" s="23" t="str">
        <f t="shared" si="2"/>
        <v>Նվազել է</v>
      </c>
      <c r="G13" s="66">
        <f t="shared" si="1"/>
        <v>-1512</v>
      </c>
    </row>
    <row r="14" spans="1:7" ht="36" customHeight="1" x14ac:dyDescent="0.25">
      <c r="A14" s="35">
        <v>7</v>
      </c>
      <c r="B14" s="63" t="s">
        <v>68</v>
      </c>
      <c r="C14" s="7">
        <v>270</v>
      </c>
      <c r="D14" s="63" t="s">
        <v>144</v>
      </c>
      <c r="E14" s="7"/>
      <c r="F14" s="23" t="str">
        <f t="shared" si="2"/>
        <v>Նվազել է</v>
      </c>
      <c r="G14" s="66">
        <f t="shared" si="1"/>
        <v>-270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5" t="s">
        <v>28</v>
      </c>
      <c r="C16" s="75"/>
      <c r="D16" s="75" t="s">
        <v>148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/>
      <c r="F17" s="22" t="str">
        <f t="shared" si="2"/>
        <v>Նվազել է</v>
      </c>
      <c r="G17" s="65">
        <f>E17-C17</f>
        <v>-2842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149</v>
      </c>
      <c r="E18" s="7"/>
      <c r="F18" s="23" t="str">
        <f t="shared" si="2"/>
        <v>Նվազել է</v>
      </c>
      <c r="G18" s="66">
        <f>E18-C18</f>
        <v>-2105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/>
      <c r="F19" s="23" t="str">
        <f t="shared" si="2"/>
        <v>Նվազել է</v>
      </c>
      <c r="G19" s="66">
        <f>E19-C19</f>
        <v>-737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0" zoomScaleSheetLayoutView="80" workbookViewId="0">
      <selection activeCell="P16" sqref="P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150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136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-6141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151</v>
      </c>
      <c r="E4" s="7"/>
      <c r="F4" s="23" t="str">
        <f t="shared" si="0"/>
        <v>Նվազել է</v>
      </c>
      <c r="G4" s="23">
        <f t="shared" si="1"/>
        <v>-2576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/>
      <c r="F5" s="23" t="str">
        <f t="shared" si="0"/>
        <v>Նվազել է</v>
      </c>
      <c r="G5" s="23">
        <f t="shared" si="1"/>
        <v>-1792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/>
      <c r="F6" s="23" t="str">
        <f t="shared" si="0"/>
        <v>Նվազել է</v>
      </c>
      <c r="G6" s="23">
        <f t="shared" si="1"/>
        <v>-1773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/>
      <c r="F7" s="23" t="str">
        <f t="shared" si="0"/>
        <v>Նվազել է</v>
      </c>
      <c r="G7" s="23">
        <f t="shared" si="1"/>
        <v>-678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/>
      <c r="F8" s="23" t="str">
        <f t="shared" si="0"/>
        <v>Նվազել է</v>
      </c>
      <c r="G8" s="23">
        <f t="shared" si="1"/>
        <v>-1095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/>
      <c r="F9" s="23" t="str">
        <f t="shared" si="0"/>
        <v>Նվազել է</v>
      </c>
      <c r="G9" s="23">
        <f t="shared" si="1"/>
        <v>-1313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/>
      <c r="F10" s="23" t="str">
        <f>IF(G10=0,"Անփոփոխ",IF(G10&gt;0,"Աճել է","Նվազել է"))</f>
        <v>Նվազել է</v>
      </c>
      <c r="G10" s="23">
        <f t="shared" si="1"/>
        <v>-131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-1095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/>
      <c r="F12" s="23" t="str">
        <f t="shared" si="2"/>
        <v>Նվազել է</v>
      </c>
      <c r="G12" s="23">
        <f t="shared" si="1"/>
        <v>-218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131</v>
      </c>
      <c r="E13" s="7"/>
      <c r="F13" s="23" t="str">
        <f t="shared" si="2"/>
        <v>Նվազել է</v>
      </c>
      <c r="G13" s="23">
        <f t="shared" si="1"/>
        <v>-1620</v>
      </c>
    </row>
    <row r="14" spans="1:7" ht="39.75" customHeight="1" x14ac:dyDescent="0.25">
      <c r="A14" s="35">
        <v>7</v>
      </c>
      <c r="B14" s="63" t="s">
        <v>82</v>
      </c>
      <c r="C14" s="7">
        <v>202</v>
      </c>
      <c r="D14" s="63" t="s">
        <v>144</v>
      </c>
      <c r="E14" s="7"/>
      <c r="F14" s="23" t="str">
        <f t="shared" si="2"/>
        <v>Նվազել է</v>
      </c>
      <c r="G14" s="23">
        <f t="shared" si="1"/>
        <v>-202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153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/>
      <c r="F17" s="22" t="str">
        <f t="shared" si="2"/>
        <v>Նվազել է</v>
      </c>
      <c r="G17" s="22">
        <f>E17-C17</f>
        <v>-2674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152</v>
      </c>
      <c r="E18" s="7"/>
      <c r="F18" s="23" t="str">
        <f t="shared" si="2"/>
        <v>Նվազել է</v>
      </c>
      <c r="G18" s="23">
        <f>E18-C18</f>
        <v>-1935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/>
      <c r="F19" s="23" t="str">
        <f t="shared" si="2"/>
        <v>Նվազել է</v>
      </c>
      <c r="G19" s="23">
        <f>E19-C19</f>
        <v>-739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154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-5732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155</v>
      </c>
      <c r="E4" s="7"/>
      <c r="F4" s="23" t="str">
        <f t="shared" si="0"/>
        <v>Նվազել է</v>
      </c>
      <c r="G4" s="23">
        <f t="shared" si="1"/>
        <v>-2474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/>
      <c r="F5" s="23" t="str">
        <f t="shared" si="0"/>
        <v>Նվազել է</v>
      </c>
      <c r="G5" s="23">
        <f t="shared" si="1"/>
        <v>-1563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/>
      <c r="F6" s="23" t="str">
        <f t="shared" si="0"/>
        <v>Նվազել է</v>
      </c>
      <c r="G6" s="23">
        <f t="shared" si="1"/>
        <v>-1695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/>
      <c r="F7" s="23" t="str">
        <f t="shared" si="0"/>
        <v>Նվազել է</v>
      </c>
      <c r="G7" s="23">
        <f t="shared" si="1"/>
        <v>-751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/>
      <c r="F8" s="23" t="str">
        <f t="shared" si="0"/>
        <v>Նվազել է</v>
      </c>
      <c r="G8" s="23">
        <f t="shared" si="1"/>
        <v>-938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/>
      <c r="F9" s="23" t="str">
        <f t="shared" si="0"/>
        <v>Նվազել է</v>
      </c>
      <c r="G9" s="23">
        <f t="shared" si="1"/>
        <v>-1081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-143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-938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/>
      <c r="F12" s="23" t="str">
        <f t="shared" si="2"/>
        <v>Նվազել է</v>
      </c>
      <c r="G12" s="23">
        <f t="shared" si="1"/>
        <v>-224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156</v>
      </c>
      <c r="E13" s="7"/>
      <c r="F13" s="23" t="str">
        <f t="shared" si="2"/>
        <v>Նվազել է</v>
      </c>
      <c r="G13" s="23">
        <f t="shared" si="1"/>
        <v>-1579</v>
      </c>
    </row>
    <row r="14" spans="1:7" ht="41.25" customHeight="1" x14ac:dyDescent="0.25">
      <c r="A14" s="35">
        <v>7</v>
      </c>
      <c r="B14" s="63" t="s">
        <v>68</v>
      </c>
      <c r="C14" s="7">
        <v>240</v>
      </c>
      <c r="D14" s="63" t="s">
        <v>144</v>
      </c>
      <c r="E14" s="7"/>
      <c r="F14" s="23" t="str">
        <f t="shared" si="2"/>
        <v>Նվազել է</v>
      </c>
      <c r="G14" s="23">
        <f t="shared" si="1"/>
        <v>-240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157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/>
      <c r="F17" s="22" t="str">
        <f t="shared" si="2"/>
        <v>Նվազել է</v>
      </c>
      <c r="G17" s="22">
        <f>E17-C17</f>
        <v>-2807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158</v>
      </c>
      <c r="E18" s="7"/>
      <c r="F18" s="23" t="str">
        <f t="shared" si="2"/>
        <v>Նվազել է</v>
      </c>
      <c r="G18" s="23">
        <f>E18-C18</f>
        <v>-2062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/>
      <c r="F19" s="23" t="str">
        <f t="shared" si="2"/>
        <v>Նվազել է</v>
      </c>
      <c r="G19" s="23">
        <f>E19-C19</f>
        <v>-745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159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-5555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161</v>
      </c>
      <c r="E4" s="7"/>
      <c r="F4" s="23" t="str">
        <f t="shared" si="0"/>
        <v>Նվազել է</v>
      </c>
      <c r="G4" s="23">
        <f t="shared" si="1"/>
        <v>-2373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/>
      <c r="F5" s="23" t="str">
        <f t="shared" si="0"/>
        <v>Նվազել է</v>
      </c>
      <c r="G5" s="23">
        <f t="shared" si="1"/>
        <v>-1584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/>
      <c r="F6" s="23" t="str">
        <f t="shared" si="0"/>
        <v>Նվազել է</v>
      </c>
      <c r="G6" s="23">
        <f t="shared" si="1"/>
        <v>-1598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/>
      <c r="F7" s="23" t="str">
        <f t="shared" si="0"/>
        <v>Նվազել է</v>
      </c>
      <c r="G7" s="23">
        <f t="shared" si="1"/>
        <v>-680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/>
      <c r="F8" s="23" t="str">
        <f t="shared" si="0"/>
        <v>Նվազել է</v>
      </c>
      <c r="G8" s="23">
        <f t="shared" si="1"/>
        <v>-918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/>
      <c r="F9" s="23" t="str">
        <f t="shared" si="0"/>
        <v>Նվազել է</v>
      </c>
      <c r="G9" s="23">
        <f t="shared" si="1"/>
        <v>-1101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-115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-918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/>
      <c r="F12" s="23" t="str">
        <f t="shared" si="2"/>
        <v>Նվազել է</v>
      </c>
      <c r="G12" s="23">
        <f t="shared" si="1"/>
        <v>-183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131</v>
      </c>
      <c r="E13" s="7"/>
      <c r="F13" s="23" t="str">
        <f t="shared" si="2"/>
        <v>Նվազել է</v>
      </c>
      <c r="G13" s="23">
        <f t="shared" si="1"/>
        <v>-1430</v>
      </c>
    </row>
    <row r="14" spans="1:7" ht="33.75" customHeight="1" x14ac:dyDescent="0.25">
      <c r="A14" s="35">
        <v>7</v>
      </c>
      <c r="B14" s="63" t="s">
        <v>96</v>
      </c>
      <c r="C14" s="7">
        <v>229</v>
      </c>
      <c r="D14" s="63" t="s">
        <v>144</v>
      </c>
      <c r="E14" s="7"/>
      <c r="F14" s="23" t="str">
        <f t="shared" si="2"/>
        <v>Նվազել է</v>
      </c>
      <c r="G14" s="23">
        <f t="shared" si="1"/>
        <v>-229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160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/>
      <c r="F17" s="22" t="str">
        <f t="shared" si="2"/>
        <v>Նվազել է</v>
      </c>
      <c r="G17" s="22">
        <f>E17-C17</f>
        <v>-2479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162</v>
      </c>
      <c r="E18" s="7"/>
      <c r="F18" s="23" t="str">
        <f t="shared" si="2"/>
        <v>Նվազել է</v>
      </c>
      <c r="G18" s="23">
        <f>E18-C18</f>
        <v>-1821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/>
      <c r="F19" s="23" t="str">
        <f t="shared" si="2"/>
        <v>Նվազել է</v>
      </c>
      <c r="G19" s="23">
        <f>E19-C19</f>
        <v>-658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164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138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131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 x14ac:dyDescent="0.25">
      <c r="A14" s="35">
        <v>7</v>
      </c>
      <c r="B14" s="63" t="s">
        <v>102</v>
      </c>
      <c r="C14" s="7">
        <v>359</v>
      </c>
      <c r="D14" s="63" t="s">
        <v>144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163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162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165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166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167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3" t="s">
        <v>106</v>
      </c>
      <c r="C14" s="7">
        <v>417</v>
      </c>
      <c r="D14" s="63" t="s">
        <v>168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169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170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171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172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161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173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3" t="s">
        <v>113</v>
      </c>
      <c r="C14" s="7">
        <v>418</v>
      </c>
      <c r="D14" s="63" t="s">
        <v>168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198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174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L18" sqref="L18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196</v>
      </c>
      <c r="C2" s="75"/>
      <c r="D2" s="75" t="s">
        <v>197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181</v>
      </c>
      <c r="C3" s="15">
        <f>'Հ-01'!C3+'Հ-02'!C3+'Հ-03'!C3</f>
        <v>17790</v>
      </c>
      <c r="D3" s="5" t="s">
        <v>230</v>
      </c>
      <c r="E3" s="15">
        <f>'Հ-01'!E3+'Հ-02'!E3+'Հ-03'!E3</f>
        <v>22337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4547</v>
      </c>
    </row>
    <row r="4" spans="1:7" ht="27" customHeight="1" x14ac:dyDescent="0.25">
      <c r="A4" s="35">
        <v>2</v>
      </c>
      <c r="B4" s="13" t="s">
        <v>182</v>
      </c>
      <c r="C4" s="15">
        <f>'Հ-01'!C4+'Հ-02'!C4+'Հ-03'!C4</f>
        <v>7748</v>
      </c>
      <c r="D4" s="13" t="s">
        <v>229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 x14ac:dyDescent="0.25">
      <c r="A13" s="35">
        <v>6</v>
      </c>
      <c r="B13" s="63" t="s">
        <v>183</v>
      </c>
      <c r="C13" s="15">
        <f>'Հ-01'!C13+'Հ-02'!C13+'Հ-03'!C13</f>
        <v>4827</v>
      </c>
      <c r="D13" s="63" t="s">
        <v>231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 x14ac:dyDescent="0.25">
      <c r="A14" s="35">
        <v>7</v>
      </c>
      <c r="B14" s="63" t="s">
        <v>184</v>
      </c>
      <c r="C14" s="15">
        <f>'Հ-01'!C14+'Հ-02'!C14+'Հ-03'!C14</f>
        <v>891</v>
      </c>
      <c r="D14" s="63" t="s">
        <v>232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195</v>
      </c>
      <c r="C16" s="75"/>
      <c r="D16" s="75" t="s">
        <v>175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 x14ac:dyDescent="0.25">
      <c r="A18" s="38">
        <v>2</v>
      </c>
      <c r="B18" s="6" t="s">
        <v>185</v>
      </c>
      <c r="C18" s="15">
        <f>'Հ-01'!C18+'Հ-02'!C18+'Հ-03'!C18</f>
        <v>5826</v>
      </c>
      <c r="D18" s="6" t="s">
        <v>233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P8" sqref="P8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177</v>
      </c>
      <c r="C2" s="75"/>
      <c r="D2" s="75" t="s">
        <v>180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186</v>
      </c>
      <c r="E3" s="15">
        <f>SUM('Հ-04:Հ-06'!E3)</f>
        <v>7067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-11846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190</v>
      </c>
      <c r="E4" s="15">
        <f>SUM('Հ-04:Հ-06'!E4)</f>
        <v>2588</v>
      </c>
      <c r="F4" s="23" t="str">
        <f t="shared" si="0"/>
        <v>Նվազել է</v>
      </c>
      <c r="G4" s="23">
        <f t="shared" si="1"/>
        <v>-5530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1842</v>
      </c>
      <c r="F5" s="23" t="str">
        <f t="shared" si="0"/>
        <v>Նվազել է</v>
      </c>
      <c r="G5" s="23">
        <f t="shared" si="1"/>
        <v>-3696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2637</v>
      </c>
      <c r="F6" s="23" t="str">
        <f t="shared" si="0"/>
        <v>Նվազել է</v>
      </c>
      <c r="G6" s="23">
        <f t="shared" si="1"/>
        <v>-2620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1420</v>
      </c>
      <c r="F7" s="23" t="str">
        <f t="shared" si="0"/>
        <v>Նվազել է</v>
      </c>
      <c r="G7" s="23">
        <f t="shared" si="1"/>
        <v>-703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1217</v>
      </c>
      <c r="F8" s="23" t="str">
        <f t="shared" si="0"/>
        <v>Նվազել է</v>
      </c>
      <c r="G8" s="23">
        <f t="shared" si="1"/>
        <v>-1917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1449</v>
      </c>
      <c r="F9" s="23" t="str">
        <f t="shared" si="0"/>
        <v>Նվազել է</v>
      </c>
      <c r="G9" s="23">
        <f t="shared" si="1"/>
        <v>-2380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214</v>
      </c>
      <c r="F10" s="23" t="str">
        <f>IF(G10=0,"Անփոփոխ",IF(G10&gt;0,"Աճել է","Նվազել է"))</f>
        <v>Նվազել է</v>
      </c>
      <c r="G10" s="23">
        <f t="shared" si="1"/>
        <v>-258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1217</v>
      </c>
      <c r="F11" s="23" t="str">
        <f t="shared" ref="F11:F19" si="2">IF(G11=0,"Անփոփոխ",IF(G11&gt;0,"Աճել է","Նվազել է"))</f>
        <v>Նվազել է</v>
      </c>
      <c r="G11" s="23">
        <f t="shared" si="1"/>
        <v>-1917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232</v>
      </c>
      <c r="F12" s="23" t="str">
        <f t="shared" si="2"/>
        <v>Նվազել է</v>
      </c>
      <c r="G12" s="23">
        <f t="shared" si="1"/>
        <v>-463</v>
      </c>
    </row>
    <row r="13" spans="1:7" ht="36.75" customHeight="1" x14ac:dyDescent="0.25">
      <c r="A13" s="35">
        <v>6</v>
      </c>
      <c r="B13" s="63" t="s">
        <v>69</v>
      </c>
      <c r="C13" s="15">
        <f>SUM('Հ-04:Հ-06'!C13)</f>
        <v>4770</v>
      </c>
      <c r="D13" s="63" t="s">
        <v>131</v>
      </c>
      <c r="E13" s="15">
        <f>SUM('Հ-04:Հ-06'!E13)</f>
        <v>2582</v>
      </c>
      <c r="F13" s="23" t="str">
        <f t="shared" si="2"/>
        <v>Նվազել է</v>
      </c>
      <c r="G13" s="23">
        <f t="shared" si="1"/>
        <v>-2188</v>
      </c>
    </row>
    <row r="14" spans="1:7" ht="41.25" customHeight="1" x14ac:dyDescent="0.25">
      <c r="A14" s="35">
        <v>7</v>
      </c>
      <c r="B14" s="63" t="s">
        <v>73</v>
      </c>
      <c r="C14" s="15">
        <f>SUM('Հ-04:Հ-06'!C14)</f>
        <v>772</v>
      </c>
      <c r="D14" s="63" t="s">
        <v>189</v>
      </c>
      <c r="E14" s="15">
        <f>SUM('Հ-04:Հ-06'!E14)</f>
        <v>288</v>
      </c>
      <c r="F14" s="23" t="str">
        <f t="shared" si="2"/>
        <v>Նվազել է</v>
      </c>
      <c r="G14" s="23">
        <f t="shared" si="1"/>
        <v>-484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178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3652</v>
      </c>
      <c r="F17" s="22" t="str">
        <f t="shared" si="2"/>
        <v>Նվազել է</v>
      </c>
      <c r="G17" s="22">
        <f>E17-C17</f>
        <v>-4872</v>
      </c>
    </row>
    <row r="18" spans="1:7" ht="36.75" customHeight="1" x14ac:dyDescent="0.25">
      <c r="A18" s="38">
        <v>2</v>
      </c>
      <c r="B18" s="6" t="s">
        <v>179</v>
      </c>
      <c r="C18" s="15">
        <f>'Հ-04'!C18+'Հ-05'!C18+'Հ-06'!C18</f>
        <v>6450</v>
      </c>
      <c r="D18" s="6" t="s">
        <v>176</v>
      </c>
      <c r="E18" s="15">
        <f>SUM('Հ-04:Հ-06'!E18)</f>
        <v>2276</v>
      </c>
      <c r="F18" s="23" t="str">
        <f t="shared" si="2"/>
        <v>Նվազել է</v>
      </c>
      <c r="G18" s="23">
        <f>E18-C18</f>
        <v>-4174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1376</v>
      </c>
      <c r="F19" s="23" t="str">
        <f t="shared" si="2"/>
        <v>Նվազել է</v>
      </c>
      <c r="G19" s="23">
        <f>E19-C19</f>
        <v>-698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194</v>
      </c>
      <c r="C2" s="75"/>
      <c r="D2" s="75" t="s">
        <v>187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186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151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131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 x14ac:dyDescent="0.25">
      <c r="A14" s="35">
        <v>7</v>
      </c>
      <c r="B14" s="63" t="s">
        <v>97</v>
      </c>
      <c r="C14" s="15">
        <f>'Հ-07'!C14+'Հ-08'!C14+'Հ-09'!C14</f>
        <v>671</v>
      </c>
      <c r="D14" s="63" t="s">
        <v>144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188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152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191</v>
      </c>
      <c r="C2" s="75"/>
      <c r="D2" s="75" t="s">
        <v>192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142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151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156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110</v>
      </c>
      <c r="C14" s="15">
        <f>'Հ-10'!C14+'Հ-11'!C14+'Հ-12'!C14</f>
        <v>1194</v>
      </c>
      <c r="D14" s="63" t="s">
        <v>144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193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176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4" sqref="D4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199</v>
      </c>
      <c r="C2" s="75"/>
      <c r="D2" s="75" t="s">
        <v>200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219</v>
      </c>
      <c r="E3" s="15">
        <f>SUM('Հ-01:Հ-06'!E3)</f>
        <v>29404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-7299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220</v>
      </c>
      <c r="E4" s="15">
        <f>SUM('Հ-01:Հ-06'!E4)</f>
        <v>10415</v>
      </c>
      <c r="F4" s="23" t="str">
        <f t="shared" si="0"/>
        <v>Նվազել է</v>
      </c>
      <c r="G4" s="23">
        <f t="shared" si="1"/>
        <v>-5451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6715</v>
      </c>
      <c r="F5" s="23" t="str">
        <f t="shared" si="0"/>
        <v>Նվազել է</v>
      </c>
      <c r="G5" s="23">
        <f t="shared" si="1"/>
        <v>-4112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12274</v>
      </c>
      <c r="F6" s="23" t="str">
        <f t="shared" si="0"/>
        <v>Աճել է</v>
      </c>
      <c r="G6" s="23">
        <f t="shared" si="1"/>
        <v>2264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6575</v>
      </c>
      <c r="F7" s="23" t="str">
        <f t="shared" si="0"/>
        <v>Աճել է</v>
      </c>
      <c r="G7" s="23">
        <f t="shared" si="1"/>
        <v>2286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5699</v>
      </c>
      <c r="F8" s="23" t="str">
        <f t="shared" si="0"/>
        <v>Նվազել է</v>
      </c>
      <c r="G8" s="23">
        <f t="shared" si="1"/>
        <v>-22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6735</v>
      </c>
      <c r="F9" s="23" t="str">
        <f t="shared" si="0"/>
        <v>Նվազել է</v>
      </c>
      <c r="G9" s="23">
        <f t="shared" si="1"/>
        <v>-311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993</v>
      </c>
      <c r="F10" s="23" t="str">
        <f>IF(G10=0,"Անփոփոխ",IF(G10&gt;0,"Աճել է","Նվազել է"))</f>
        <v>Աճել է</v>
      </c>
      <c r="G10" s="23">
        <f t="shared" si="1"/>
        <v>51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5699</v>
      </c>
      <c r="F11" s="23" t="str">
        <f t="shared" ref="F11:F19" si="2">IF(G11=0,"Անփոփոխ",IF(G11&gt;0,"Աճել է","Նվազել է"))</f>
        <v>Նվազել է</v>
      </c>
      <c r="G11" s="23">
        <f t="shared" si="1"/>
        <v>-22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1036</v>
      </c>
      <c r="F12" s="23" t="str">
        <f t="shared" si="2"/>
        <v>Նվազել է</v>
      </c>
      <c r="G12" s="23">
        <f t="shared" si="1"/>
        <v>-289</v>
      </c>
    </row>
    <row r="13" spans="1:7" ht="27" customHeight="1" x14ac:dyDescent="0.25">
      <c r="A13" s="35">
        <v>6</v>
      </c>
      <c r="B13" s="63" t="s">
        <v>70</v>
      </c>
      <c r="C13" s="15">
        <f>SUM('Հ-01:Հ-06'!C13)</f>
        <v>9597</v>
      </c>
      <c r="D13" s="63" t="s">
        <v>131</v>
      </c>
      <c r="E13" s="15">
        <f>SUM('Հ-01:Հ-06'!E13)</f>
        <v>10088</v>
      </c>
      <c r="F13" s="23" t="str">
        <f t="shared" si="2"/>
        <v>Աճել է</v>
      </c>
      <c r="G13" s="23">
        <f t="shared" si="1"/>
        <v>491</v>
      </c>
    </row>
    <row r="14" spans="1:7" ht="29.25" customHeight="1" x14ac:dyDescent="0.25">
      <c r="A14" s="35">
        <v>7</v>
      </c>
      <c r="B14" s="63" t="s">
        <v>74</v>
      </c>
      <c r="C14" s="15">
        <f>SUM('Հ-01:Հ-06'!C14)</f>
        <v>1663</v>
      </c>
      <c r="D14" s="63" t="s">
        <v>189</v>
      </c>
      <c r="E14" s="15">
        <f>SUM('Հ-01:Հ-06'!E14)</f>
        <v>1328</v>
      </c>
      <c r="F14" s="23" t="str">
        <f t="shared" si="2"/>
        <v>Նվազել է</v>
      </c>
      <c r="G14" s="23">
        <f t="shared" si="1"/>
        <v>-335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201</v>
      </c>
      <c r="C16" s="75"/>
      <c r="D16" s="75" t="s">
        <v>210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14446</v>
      </c>
      <c r="F17" s="22" t="str">
        <f t="shared" si="2"/>
        <v>Նվազել է</v>
      </c>
      <c r="G17" s="22">
        <f>E17-C17</f>
        <v>-1883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215</v>
      </c>
      <c r="E18" s="15">
        <f>'Հ-1-ին եռ'!E18+'Հ-2-րդ եռ.'!E18</f>
        <v>8274</v>
      </c>
      <c r="F18" s="23" t="str">
        <f t="shared" si="2"/>
        <v>Նվազել է</v>
      </c>
      <c r="G18" s="23">
        <f>E18-C18</f>
        <v>-4002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6171</v>
      </c>
      <c r="F19" s="23" t="str">
        <f t="shared" si="2"/>
        <v>Աճել է</v>
      </c>
      <c r="G19" s="23">
        <f>E19-C19</f>
        <v>2118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202</v>
      </c>
      <c r="C2" s="75"/>
      <c r="D2" s="75" t="s">
        <v>203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142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190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173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 x14ac:dyDescent="0.25">
      <c r="A14" s="35">
        <v>7</v>
      </c>
      <c r="B14" s="63" t="s">
        <v>111</v>
      </c>
      <c r="C14" s="15">
        <f>'Հ-3-րդ եռ.'!C14+'Հ-4-րդ եռ.'!C14</f>
        <v>1865</v>
      </c>
      <c r="D14" s="63" t="s">
        <v>144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204</v>
      </c>
      <c r="C16" s="75"/>
      <c r="D16" s="75" t="s">
        <v>205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152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206</v>
      </c>
      <c r="C2" s="83"/>
      <c r="D2" s="82" t="s">
        <v>207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218</v>
      </c>
      <c r="E3" s="15">
        <f>'Հ-1-ին կիս.'!E3+'Հ-2-րդ կիս.'!E3</f>
        <v>29404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-47134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221</v>
      </c>
      <c r="E4" s="15">
        <f>'Հ-1-ին կիս.'!E4+'Հ-2-րդ կիս.'!E4</f>
        <v>10415</v>
      </c>
      <c r="F4" s="23" t="str">
        <f t="shared" si="0"/>
        <v>Նվազել է</v>
      </c>
      <c r="G4" s="23">
        <f t="shared" si="1"/>
        <v>-21345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6715</v>
      </c>
      <c r="F5" s="23" t="str">
        <f t="shared" si="0"/>
        <v>Նվազել է</v>
      </c>
      <c r="G5" s="23">
        <f t="shared" si="1"/>
        <v>-14976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12274</v>
      </c>
      <c r="F6" s="23" t="str">
        <f t="shared" si="0"/>
        <v>Նվազել է</v>
      </c>
      <c r="G6" s="23">
        <f t="shared" si="1"/>
        <v>-10813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6575</v>
      </c>
      <c r="F7" s="23" t="str">
        <f t="shared" si="0"/>
        <v>Նվազել է</v>
      </c>
      <c r="G7" s="23">
        <f t="shared" si="1"/>
        <v>-3413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5699</v>
      </c>
      <c r="F8" s="23" t="str">
        <f t="shared" si="0"/>
        <v>Նվազել է</v>
      </c>
      <c r="G8" s="23">
        <f t="shared" si="1"/>
        <v>-7394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6735</v>
      </c>
      <c r="F9" s="23" t="str">
        <f t="shared" si="0"/>
        <v>Նվազել է</v>
      </c>
      <c r="G9" s="23">
        <f t="shared" si="1"/>
        <v>-8897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993</v>
      </c>
      <c r="F10" s="23" t="str">
        <f>IF(G10=0,"Անփոփոխ",IF(G10&gt;0,"Աճել է","Նվազել է"))</f>
        <v>Նվազել է</v>
      </c>
      <c r="G10" s="23">
        <f t="shared" si="1"/>
        <v>-932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5699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-7394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1036</v>
      </c>
      <c r="F12" s="23" t="str">
        <f t="shared" si="2"/>
        <v>Նվազել է</v>
      </c>
      <c r="G12" s="23">
        <f t="shared" si="1"/>
        <v>-1584</v>
      </c>
    </row>
    <row r="13" spans="1:7" ht="27" customHeight="1" x14ac:dyDescent="0.25">
      <c r="A13" s="35">
        <v>6</v>
      </c>
      <c r="B13" s="63" t="s">
        <v>126</v>
      </c>
      <c r="C13" s="15">
        <f>'Հ-1-ին կիս.'!C13+'Հ-2-րդ կիս.'!C13</f>
        <v>20534</v>
      </c>
      <c r="D13" s="63" t="s">
        <v>173</v>
      </c>
      <c r="E13" s="15">
        <f>'Հ-1-ին կիս.'!E13+'Հ-2-րդ կիս.'!E13</f>
        <v>10088</v>
      </c>
      <c r="F13" s="23" t="str">
        <f t="shared" si="2"/>
        <v>Նվազել է</v>
      </c>
      <c r="G13" s="23">
        <f t="shared" si="1"/>
        <v>-10446</v>
      </c>
    </row>
    <row r="14" spans="1:7" ht="48" customHeight="1" x14ac:dyDescent="0.25">
      <c r="A14" s="35">
        <v>7</v>
      </c>
      <c r="B14" s="63" t="s">
        <v>112</v>
      </c>
      <c r="C14" s="15">
        <f>'Հ-1-ին կիս.'!C14+'Հ-2-րդ կիս.'!C14</f>
        <v>3528</v>
      </c>
      <c r="D14" s="63" t="s">
        <v>144</v>
      </c>
      <c r="E14" s="15">
        <f>'Հ-1-ին կիս.'!E14+'Հ-2-րդ կիս.'!E14</f>
        <v>1328</v>
      </c>
      <c r="F14" s="23" t="str">
        <f t="shared" si="2"/>
        <v>Նվազել է</v>
      </c>
      <c r="G14" s="23">
        <f t="shared" si="1"/>
        <v>-2200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208</v>
      </c>
      <c r="C16" s="83"/>
      <c r="D16" s="82" t="s">
        <v>209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14446</v>
      </c>
      <c r="F17" s="22" t="str">
        <f t="shared" si="2"/>
        <v>Նվազել է</v>
      </c>
      <c r="G17" s="22">
        <f>E17-C17</f>
        <v>-20049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216</v>
      </c>
      <c r="E18" s="15">
        <f>'Հ-1-ին կիս.'!E18+'Հ-2-րդ կիս.'!E18</f>
        <v>8274</v>
      </c>
      <c r="F18" s="23" t="str">
        <f t="shared" si="2"/>
        <v>Նվազել է</v>
      </c>
      <c r="G18" s="23">
        <f>E18-C18</f>
        <v>-16628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6171</v>
      </c>
      <c r="F19" s="23" t="str">
        <f t="shared" si="2"/>
        <v>Նվազել է</v>
      </c>
      <c r="G19" s="23">
        <f>E19-C19</f>
        <v>-3422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2024-05-02T13:25:38Z</dcterms:modified>
</cp:coreProperties>
</file>