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5-Մայիս-Հասմիկ\"/>
    </mc:Choice>
  </mc:AlternateContent>
  <bookViews>
    <workbookView xWindow="0" yWindow="240" windowWidth="24240" windowHeight="1059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U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<sst xmlns="http://schemas.openxmlformats.org/spreadsheetml/2006/main" count="172" uniqueCount="67">
  <si>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</si>
  <si>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</si>
  <si>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</si>
  <si>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</si>
  <si>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</si>
  <si>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</si>
  <si>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</si>
  <si>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</si>
  <si>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</si>
  <si>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</si>
  <si>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</si>
  <si>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</si>
  <si>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</si>
  <si>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</si>
  <si>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</si>
  <si>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</si>
  <si>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</si>
  <si>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</si>
  <si>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</si>
  <si>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</si>
  <si>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</si>
  <si>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</si>
  <si>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</si>
  <si>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</si>
  <si>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</si>
  <si>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</si>
  <si>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</si>
  <si>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</si>
  <si>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</si>
  <si>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</si>
  <si>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</si>
  <si>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</si>
  <si>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</si>
  <si>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</si>
  <si>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</si>
  <si>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</si>
  <si>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</si>
  <si>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</si>
  <si>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</si>
  <si>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</si>
  <si>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</si>
  <si>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</si>
  <si>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</si>
  <si>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</si>
  <si>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</si>
  <si>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</si>
  <si>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</si>
  <si>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</si>
  <si>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</si>
  <si>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</si>
  <si>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</si>
  <si>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</si>
  <si>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</si>
  <si>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</si>
  <si>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</si>
  <si>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</si>
  <si>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</si>
  <si>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</si>
  <si>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</si>
  <si>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</si>
  <si>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</si>
  <si>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</si>
  <si>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</si>
  <si>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2024թ.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</si>
  <si>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 xml:space="preserve">2024թ.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</si>
  <si>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Ծանոթություն:    Հանդիպման հայտերը և</t>
    </r>
    <r>
      <rPr>
        <sz val="11"/>
        <color theme="1"/>
        <rFont val="Calibri"/>
        <family val="2"/>
        <scheme val="minor"/>
      </rPr>
      <t xml:space="preserve">  ներառված չեն սույն հաշվետվության մեջ։</t>
    </r>
  </si>
  <si>
    <t xml:space="preserve">         Մարտ ամսվա ընթացքում ստացված 1550 գրավոր դիմումներից 1-ը հանրագիր է։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</si>
</sst>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4" workbookViewId="0">
      <selection activeCell="AF11" sqref="AF11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5" customFormat="1" ht="15.75" customHeight="1" x14ac:dyDescent="0.25">
      <c r="A1" s="75" t="s">
        <v>62</v>
      </c>
    </row>
    <row r="2" spans="1:29" s="52" customFormat="1" ht="32.25" customHeight="1" x14ac:dyDescent="0.25">
      <c r="A2" s="77" t="s">
        <v>64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62"/>
    </row>
    <row r="3" spans="1:29" s="10" customFormat="1" ht="15" x14ac:dyDescent="0.25">
      <c r="A3" s="63"/>
      <c r="B3" s="63"/>
      <c r="C3" s="76" t="s">
        <v>40</v>
      </c>
      <c r="D3" s="76"/>
      <c r="E3" s="76" t="s">
        <v>41</v>
      </c>
      <c r="F3" s="76"/>
      <c r="G3" s="76" t="s">
        <v>42</v>
      </c>
      <c r="H3" s="76"/>
      <c r="I3" s="76" t="s">
        <v>43</v>
      </c>
      <c r="J3" s="76"/>
      <c r="K3" s="76" t="s">
        <v>44</v>
      </c>
      <c r="L3" s="76"/>
      <c r="M3" s="76" t="s">
        <v>45</v>
      </c>
      <c r="N3" s="76"/>
      <c r="O3" s="76" t="s">
        <v>46</v>
      </c>
      <c r="P3" s="76"/>
      <c r="Q3" s="76" t="s">
        <v>47</v>
      </c>
      <c r="R3" s="76"/>
      <c r="S3" s="76" t="s">
        <v>48</v>
      </c>
      <c r="T3" s="76"/>
      <c r="U3" s="76" t="s">
        <v>31</v>
      </c>
      <c r="V3" s="76"/>
      <c r="W3" s="76" t="s">
        <v>32</v>
      </c>
      <c r="X3" s="76"/>
      <c r="Y3" s="76" t="s">
        <v>33</v>
      </c>
      <c r="Z3" s="76"/>
      <c r="AA3" s="79" t="s">
        <v>38</v>
      </c>
      <c r="AB3" s="79"/>
      <c r="AC3" s="64"/>
    </row>
    <row r="4" spans="1:29" thickBot="1" x14ac:dyDescent="0.3">
      <c r="A4" s="88" t="s">
        <v>25</v>
      </c>
      <c r="B4" s="86" t="s">
        <v>26</v>
      </c>
      <c r="C4" s="91">
        <v>1</v>
      </c>
      <c r="D4" s="85"/>
      <c r="E4" s="84">
        <v>2</v>
      </c>
      <c r="F4" s="85"/>
      <c r="G4" s="84">
        <v>3</v>
      </c>
      <c r="H4" s="83"/>
      <c r="I4" s="82">
        <v>4</v>
      </c>
      <c r="J4" s="83"/>
      <c r="K4" s="82">
        <v>5</v>
      </c>
      <c r="L4" s="83"/>
      <c r="M4" s="82">
        <v>6</v>
      </c>
      <c r="N4" s="83"/>
      <c r="O4" s="82">
        <v>7</v>
      </c>
      <c r="P4" s="83"/>
      <c r="Q4" s="82">
        <v>8</v>
      </c>
      <c r="R4" s="83"/>
      <c r="S4" s="82">
        <v>9</v>
      </c>
      <c r="T4" s="83"/>
      <c r="U4" s="82">
        <v>10</v>
      </c>
      <c r="V4" s="83"/>
      <c r="W4" s="82">
        <v>11</v>
      </c>
      <c r="X4" s="83"/>
      <c r="Y4" s="82">
        <v>12</v>
      </c>
      <c r="Z4" s="83"/>
      <c r="AA4" s="80"/>
      <c r="AB4" s="81"/>
    </row>
    <row r="5" spans="1:29" ht="26.25" thickBot="1" x14ac:dyDescent="0.3">
      <c r="A5" s="89"/>
      <c r="B5" s="87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185</v>
      </c>
      <c r="D6" s="36">
        <f>IFERROR(C6/$C$23,"")</f>
        <v>0.10985748218527316</v>
      </c>
      <c r="E6" s="30">
        <v>200</v>
      </c>
      <c r="F6" s="36">
        <f>IFERROR(E6/$E$23,"")</f>
        <v>0.10498687664041995</v>
      </c>
      <c r="G6" s="30">
        <v>168</v>
      </c>
      <c r="H6" s="35">
        <f>IFERROR(G6/$G$23,"")</f>
        <v>0.10838709677419354</v>
      </c>
      <c r="I6" s="54">
        <v>130</v>
      </c>
      <c r="J6" s="35">
        <f t="shared" ref="J6:J22" si="0">IFERROR(I6/$I$23,"")</f>
        <v>9.1678420310296188E-2</v>
      </c>
      <c r="K6" s="54">
        <v>138</v>
      </c>
      <c r="L6" s="35">
        <f>IFERROR(K6/$K$23,"")</f>
        <v>0.11606391925988226</v>
      </c>
      <c r="M6" s="54"/>
      <c r="N6" s="35" t="str">
        <f>IFERROR(M6/$M$23,"")</f>
        <v/>
      </c>
      <c r="O6" s="54"/>
      <c r="P6" s="35" t="str">
        <f>IFERROR(O6/$O$23,"")</f>
        <v/>
      </c>
      <c r="Q6" s="54"/>
      <c r="R6" s="35" t="str">
        <f t="shared" ref="R6:R22" si="1">IFERROR(Q6/$Q$23,"")</f>
        <v/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821</v>
      </c>
      <c r="AB6" s="60">
        <f>IFERROR(AA6/$AA$23,"")</f>
        <v>0.10599018848437904</v>
      </c>
    </row>
    <row r="7" spans="1:29" s="32" customFormat="1" ht="17.25" x14ac:dyDescent="0.25">
      <c r="A7" s="31">
        <v>2</v>
      </c>
      <c r="B7" s="3" t="s">
        <v>50</v>
      </c>
      <c r="C7" s="30">
        <v>111</v>
      </c>
      <c r="D7" s="36">
        <f>IFERROR(C7/$C$23,"")</f>
        <v>6.5914489311163893E-2</v>
      </c>
      <c r="E7" s="30">
        <v>110</v>
      </c>
      <c r="F7" s="36">
        <f>IFERROR(E7/$E$23,"")</f>
        <v>5.774278215223097E-2</v>
      </c>
      <c r="G7" s="30">
        <v>71</v>
      </c>
      <c r="H7" s="35">
        <f t="shared" ref="H7:H22" si="2">IFERROR(G7/$G$23,"")</f>
        <v>4.5806451612903226E-2</v>
      </c>
      <c r="I7" s="54">
        <v>82</v>
      </c>
      <c r="J7" s="35">
        <f t="shared" si="0"/>
        <v>5.7827926657263752E-2</v>
      </c>
      <c r="K7" s="54">
        <v>56</v>
      </c>
      <c r="L7" s="35">
        <f>IFERROR(K7/$K$23,"")</f>
        <v>4.7098402018502947E-2</v>
      </c>
      <c r="M7" s="54"/>
      <c r="N7" s="35" t="str">
        <f>IFERROR(M7/$M$23,"")</f>
        <v/>
      </c>
      <c r="O7" s="37"/>
      <c r="P7" s="35" t="str">
        <f>IFERROR(O7/$O$23,"")</f>
        <v/>
      </c>
      <c r="Q7" s="54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430</v>
      </c>
      <c r="AB7" s="60">
        <f>IFERROR(AA7/$AA$23,"")</f>
        <v>5.5512522592305706E-2</v>
      </c>
    </row>
    <row r="8" spans="1:29" s="32" customFormat="1" ht="34.5" x14ac:dyDescent="0.25">
      <c r="A8" s="30">
        <v>3</v>
      </c>
      <c r="B8" s="4" t="s">
        <v>51</v>
      </c>
      <c r="C8" s="30">
        <v>26</v>
      </c>
      <c r="D8" s="36">
        <f t="shared" ref="D8:D21" si="3">IFERROR(C8/$C$23,"")</f>
        <v>1.5439429928741092E-2</v>
      </c>
      <c r="E8" s="30">
        <v>30</v>
      </c>
      <c r="F8" s="36">
        <f t="shared" ref="F8:F21" si="4">IFERROR(E8/$E$23,"")</f>
        <v>1.5748031496062992E-2</v>
      </c>
      <c r="G8" s="30">
        <v>30</v>
      </c>
      <c r="H8" s="35">
        <f t="shared" si="2"/>
        <v>1.935483870967742E-2</v>
      </c>
      <c r="I8" s="54">
        <v>25</v>
      </c>
      <c r="J8" s="35">
        <f t="shared" si="0"/>
        <v>1.763046544428773E-2</v>
      </c>
      <c r="K8" s="54">
        <v>16</v>
      </c>
      <c r="L8" s="35">
        <f t="shared" ref="L8:L21" si="5">IFERROR(K8/$K$23,"")</f>
        <v>1.345668629100084E-2</v>
      </c>
      <c r="M8" s="54"/>
      <c r="N8" s="35" t="str">
        <f t="shared" ref="N8:N21" si="6">IFERROR(M8/$M$23,"")</f>
        <v/>
      </c>
      <c r="O8" s="37"/>
      <c r="P8" s="35" t="str">
        <f t="shared" ref="P8:P21" si="7">IFERROR(O8/$O$23,"")</f>
        <v/>
      </c>
      <c r="Q8" s="54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127</v>
      </c>
      <c r="AB8" s="60">
        <f t="shared" ref="AB8:AB21" si="13">IFERROR(AA8/$AA$23,"")</f>
        <v>1.6395558998192616E-2</v>
      </c>
    </row>
    <row r="9" spans="1:29" s="32" customFormat="1" ht="17.25" x14ac:dyDescent="0.25">
      <c r="A9" s="46">
        <v>4</v>
      </c>
      <c r="B9" s="4" t="s">
        <v>52</v>
      </c>
      <c r="C9" s="30">
        <v>9</v>
      </c>
      <c r="D9" s="36">
        <f t="shared" si="3"/>
        <v>5.3444180522565317E-3</v>
      </c>
      <c r="E9" s="30">
        <v>11</v>
      </c>
      <c r="F9" s="36">
        <f t="shared" si="4"/>
        <v>5.774278215223097E-3</v>
      </c>
      <c r="G9" s="30">
        <v>12</v>
      </c>
      <c r="H9" s="35">
        <f t="shared" si="2"/>
        <v>7.7419354838709677E-3</v>
      </c>
      <c r="I9" s="54">
        <v>10</v>
      </c>
      <c r="J9" s="35">
        <f t="shared" si="0"/>
        <v>7.052186177715092E-3</v>
      </c>
      <c r="K9" s="54">
        <v>8</v>
      </c>
      <c r="L9" s="35">
        <f t="shared" si="5"/>
        <v>6.7283431455004202E-3</v>
      </c>
      <c r="M9" s="54"/>
      <c r="N9" s="35" t="str">
        <f t="shared" si="6"/>
        <v/>
      </c>
      <c r="O9" s="37"/>
      <c r="P9" s="35" t="str">
        <f t="shared" si="7"/>
        <v/>
      </c>
      <c r="Q9" s="54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50</v>
      </c>
      <c r="AB9" s="60">
        <f t="shared" si="13"/>
        <v>6.4549444874774081E-3</v>
      </c>
    </row>
    <row r="10" spans="1:29" s="32" customFormat="1" ht="17.25" x14ac:dyDescent="0.25">
      <c r="A10" s="30">
        <v>5</v>
      </c>
      <c r="B10" s="4" t="s">
        <v>53</v>
      </c>
      <c r="C10" s="30">
        <v>113</v>
      </c>
      <c r="D10" s="36">
        <f t="shared" si="3"/>
        <v>6.7102137767220904E-2</v>
      </c>
      <c r="E10" s="30">
        <v>150</v>
      </c>
      <c r="F10" s="36">
        <f t="shared" si="4"/>
        <v>7.874015748031496E-2</v>
      </c>
      <c r="G10" s="30">
        <v>179</v>
      </c>
      <c r="H10" s="35">
        <f t="shared" si="2"/>
        <v>0.11548387096774193</v>
      </c>
      <c r="I10" s="54">
        <v>165</v>
      </c>
      <c r="J10" s="35">
        <f t="shared" si="0"/>
        <v>0.11636107193229901</v>
      </c>
      <c r="K10" s="54">
        <v>148</v>
      </c>
      <c r="L10" s="35">
        <f t="shared" si="5"/>
        <v>0.12447434819175777</v>
      </c>
      <c r="M10" s="54"/>
      <c r="N10" s="35" t="str">
        <f t="shared" si="6"/>
        <v/>
      </c>
      <c r="O10" s="37"/>
      <c r="P10" s="35" t="str">
        <f t="shared" si="7"/>
        <v/>
      </c>
      <c r="Q10" s="54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755</v>
      </c>
      <c r="AB10" s="60">
        <f t="shared" si="13"/>
        <v>9.7469661760908863E-2</v>
      </c>
    </row>
    <row r="11" spans="1:29" s="32" customFormat="1" ht="34.5" x14ac:dyDescent="0.25">
      <c r="A11" s="46">
        <v>6</v>
      </c>
      <c r="B11" s="4" t="s">
        <v>54</v>
      </c>
      <c r="C11" s="30">
        <v>49</v>
      </c>
      <c r="D11" s="36">
        <f t="shared" si="3"/>
        <v>2.9097387173396674E-2</v>
      </c>
      <c r="E11" s="30">
        <v>63</v>
      </c>
      <c r="F11" s="36">
        <f t="shared" si="4"/>
        <v>3.3070866141732283E-2</v>
      </c>
      <c r="G11" s="30">
        <v>39</v>
      </c>
      <c r="H11" s="35">
        <f t="shared" si="2"/>
        <v>2.5161290322580646E-2</v>
      </c>
      <c r="I11" s="54">
        <v>61</v>
      </c>
      <c r="J11" s="35">
        <f t="shared" si="0"/>
        <v>4.3018335684062062E-2</v>
      </c>
      <c r="K11" s="54">
        <v>32</v>
      </c>
      <c r="L11" s="35">
        <f t="shared" si="5"/>
        <v>2.6913372582001681E-2</v>
      </c>
      <c r="M11" s="54"/>
      <c r="N11" s="35" t="str">
        <f t="shared" si="6"/>
        <v/>
      </c>
      <c r="O11" s="37"/>
      <c r="P11" s="35" t="str">
        <f t="shared" si="7"/>
        <v/>
      </c>
      <c r="Q11" s="54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244</v>
      </c>
      <c r="AB11" s="60">
        <f t="shared" si="13"/>
        <v>3.1500129098889752E-2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5.9382422802850359E-4</v>
      </c>
      <c r="E12" s="30">
        <v>3</v>
      </c>
      <c r="F12" s="36">
        <f t="shared" si="4"/>
        <v>1.5748031496062992E-3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>
        <v>0</v>
      </c>
      <c r="L12" s="35">
        <f t="shared" si="5"/>
        <v>0</v>
      </c>
      <c r="M12" s="54"/>
      <c r="N12" s="35" t="str">
        <f t="shared" si="6"/>
        <v/>
      </c>
      <c r="O12" s="37"/>
      <c r="P12" s="35" t="str">
        <f t="shared" si="7"/>
        <v/>
      </c>
      <c r="Q12" s="54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4</v>
      </c>
      <c r="AB12" s="60">
        <f t="shared" si="13"/>
        <v>5.1639555899819257E-4</v>
      </c>
    </row>
    <row r="13" spans="1:29" s="32" customFormat="1" ht="34.5" x14ac:dyDescent="0.25">
      <c r="A13" s="46">
        <v>8</v>
      </c>
      <c r="B13" s="4" t="s">
        <v>56</v>
      </c>
      <c r="C13" s="30">
        <v>26</v>
      </c>
      <c r="D13" s="36">
        <f t="shared" si="3"/>
        <v>1.5439429928741092E-2</v>
      </c>
      <c r="E13" s="30">
        <v>55</v>
      </c>
      <c r="F13" s="36">
        <f t="shared" si="4"/>
        <v>2.8871391076115485E-2</v>
      </c>
      <c r="G13" s="30">
        <v>33</v>
      </c>
      <c r="H13" s="35">
        <f t="shared" si="2"/>
        <v>2.1290322580645161E-2</v>
      </c>
      <c r="I13" s="54">
        <v>34</v>
      </c>
      <c r="J13" s="35">
        <f t="shared" si="0"/>
        <v>2.3977433004231313E-2</v>
      </c>
      <c r="K13" s="54">
        <v>18</v>
      </c>
      <c r="L13" s="35">
        <f t="shared" si="5"/>
        <v>1.5138772077375946E-2</v>
      </c>
      <c r="M13" s="54"/>
      <c r="N13" s="35" t="str">
        <f t="shared" si="6"/>
        <v/>
      </c>
      <c r="O13" s="37"/>
      <c r="P13" s="35" t="str">
        <f t="shared" si="7"/>
        <v/>
      </c>
      <c r="Q13" s="54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166</v>
      </c>
      <c r="AB13" s="60">
        <f t="shared" si="13"/>
        <v>2.1430415698424993E-2</v>
      </c>
    </row>
    <row r="14" spans="1:29" s="32" customFormat="1" ht="17.25" x14ac:dyDescent="0.25">
      <c r="A14" s="30">
        <v>9</v>
      </c>
      <c r="B14" s="4" t="s">
        <v>5</v>
      </c>
      <c r="C14" s="30">
        <v>61</v>
      </c>
      <c r="D14" s="36">
        <f t="shared" si="3"/>
        <v>3.622327790973872E-2</v>
      </c>
      <c r="E14" s="30">
        <v>48</v>
      </c>
      <c r="F14" s="36">
        <f t="shared" si="4"/>
        <v>2.5196850393700787E-2</v>
      </c>
      <c r="G14" s="30">
        <v>35</v>
      </c>
      <c r="H14" s="35">
        <f t="shared" si="2"/>
        <v>2.2580645161290321E-2</v>
      </c>
      <c r="I14" s="54">
        <v>29</v>
      </c>
      <c r="J14" s="35">
        <f t="shared" si="0"/>
        <v>2.0451339915373765E-2</v>
      </c>
      <c r="K14" s="54">
        <v>43</v>
      </c>
      <c r="L14" s="35">
        <f t="shared" si="5"/>
        <v>3.6164844407064758E-2</v>
      </c>
      <c r="M14" s="54"/>
      <c r="N14" s="35" t="str">
        <f t="shared" si="6"/>
        <v/>
      </c>
      <c r="O14" s="37"/>
      <c r="P14" s="35" t="str">
        <f t="shared" si="7"/>
        <v/>
      </c>
      <c r="Q14" s="54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216</v>
      </c>
      <c r="AB14" s="60">
        <f t="shared" si="13"/>
        <v>2.7885360185902403E-2</v>
      </c>
    </row>
    <row r="15" spans="1:29" s="32" customFormat="1" ht="34.5" x14ac:dyDescent="0.25">
      <c r="A15" s="46">
        <v>10</v>
      </c>
      <c r="B15" s="50" t="s">
        <v>57</v>
      </c>
      <c r="C15" s="30">
        <v>12</v>
      </c>
      <c r="D15" s="36">
        <f t="shared" si="3"/>
        <v>7.1258907363420431E-3</v>
      </c>
      <c r="E15" s="30">
        <v>13</v>
      </c>
      <c r="F15" s="36">
        <f t="shared" si="4"/>
        <v>6.8241469816272965E-3</v>
      </c>
      <c r="G15" s="30">
        <v>6</v>
      </c>
      <c r="H15" s="35">
        <f t="shared" si="2"/>
        <v>3.8709677419354839E-3</v>
      </c>
      <c r="I15" s="54">
        <v>19</v>
      </c>
      <c r="J15" s="35">
        <f t="shared" si="0"/>
        <v>1.3399153737658674E-2</v>
      </c>
      <c r="K15" s="54">
        <v>14</v>
      </c>
      <c r="L15" s="35">
        <f t="shared" si="5"/>
        <v>1.1774600504625737E-2</v>
      </c>
      <c r="M15" s="54"/>
      <c r="N15" s="35" t="str">
        <f t="shared" si="6"/>
        <v/>
      </c>
      <c r="O15" s="37"/>
      <c r="P15" s="35" t="str">
        <f t="shared" si="7"/>
        <v/>
      </c>
      <c r="Q15" s="54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64</v>
      </c>
      <c r="AB15" s="60">
        <f t="shared" si="13"/>
        <v>8.2623289439710812E-3</v>
      </c>
    </row>
    <row r="16" spans="1:29" s="32" customFormat="1" ht="17.25" x14ac:dyDescent="0.25">
      <c r="A16" s="30">
        <v>11</v>
      </c>
      <c r="B16" s="4" t="s">
        <v>21</v>
      </c>
      <c r="C16" s="30">
        <v>862</v>
      </c>
      <c r="D16" s="36">
        <f t="shared" si="3"/>
        <v>0.51187648456057011</v>
      </c>
      <c r="E16" s="30">
        <v>974</v>
      </c>
      <c r="F16" s="36">
        <f t="shared" si="4"/>
        <v>0.51128608923884511</v>
      </c>
      <c r="G16" s="30">
        <v>662</v>
      </c>
      <c r="H16" s="35">
        <f t="shared" si="2"/>
        <v>0.42709677419354841</v>
      </c>
      <c r="I16" s="54">
        <v>622</v>
      </c>
      <c r="J16" s="35">
        <f t="shared" si="0"/>
        <v>0.43864598025387869</v>
      </c>
      <c r="K16" s="61">
        <v>526</v>
      </c>
      <c r="L16" s="35">
        <f t="shared" si="5"/>
        <v>0.44238856181665265</v>
      </c>
      <c r="M16" s="54"/>
      <c r="N16" s="35" t="str">
        <f t="shared" si="6"/>
        <v/>
      </c>
      <c r="O16" s="37"/>
      <c r="P16" s="35" t="str">
        <f t="shared" si="7"/>
        <v/>
      </c>
      <c r="Q16" s="54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3646</v>
      </c>
      <c r="AB16" s="60">
        <f t="shared" si="13"/>
        <v>0.47069455202685256</v>
      </c>
    </row>
    <row r="17" spans="1:28" s="32" customFormat="1" ht="17.25" x14ac:dyDescent="0.25">
      <c r="A17" s="46">
        <v>12</v>
      </c>
      <c r="B17" s="4" t="s">
        <v>58</v>
      </c>
      <c r="C17" s="30">
        <v>8</v>
      </c>
      <c r="D17" s="36">
        <f t="shared" si="3"/>
        <v>4.7505938242280287E-3</v>
      </c>
      <c r="E17" s="30">
        <v>8</v>
      </c>
      <c r="F17" s="36">
        <f t="shared" si="4"/>
        <v>4.1994750656167978E-3</v>
      </c>
      <c r="G17" s="30">
        <v>10</v>
      </c>
      <c r="H17" s="35">
        <f t="shared" si="2"/>
        <v>6.4516129032258064E-3</v>
      </c>
      <c r="I17" s="54">
        <v>4</v>
      </c>
      <c r="J17" s="35">
        <f t="shared" si="0"/>
        <v>2.8208744710860366E-3</v>
      </c>
      <c r="K17" s="54">
        <v>3</v>
      </c>
      <c r="L17" s="35">
        <f t="shared" si="5"/>
        <v>2.5231286795626578E-3</v>
      </c>
      <c r="M17" s="54"/>
      <c r="N17" s="35" t="str">
        <f>IFERROR(M17/$M$23,"")</f>
        <v/>
      </c>
      <c r="O17" s="37"/>
      <c r="P17" s="35" t="str">
        <f t="shared" si="7"/>
        <v/>
      </c>
      <c r="Q17" s="54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33</v>
      </c>
      <c r="AB17" s="60">
        <f t="shared" si="13"/>
        <v>4.2602633617350892E-3</v>
      </c>
    </row>
    <row r="18" spans="1:28" s="32" customFormat="1" ht="17.25" x14ac:dyDescent="0.25">
      <c r="A18" s="30">
        <v>13</v>
      </c>
      <c r="B18" s="4" t="s">
        <v>15</v>
      </c>
      <c r="C18" s="30">
        <v>7</v>
      </c>
      <c r="D18" s="36">
        <f t="shared" si="3"/>
        <v>4.1567695961995249E-3</v>
      </c>
      <c r="E18" s="30">
        <v>2</v>
      </c>
      <c r="F18" s="36">
        <f t="shared" si="4"/>
        <v>1.0498687664041995E-3</v>
      </c>
      <c r="G18" s="30">
        <v>6</v>
      </c>
      <c r="H18" s="35">
        <f t="shared" si="2"/>
        <v>3.8709677419354839E-3</v>
      </c>
      <c r="I18" s="54">
        <v>1</v>
      </c>
      <c r="J18" s="35">
        <f t="shared" si="0"/>
        <v>7.0521861777150916E-4</v>
      </c>
      <c r="K18" s="54">
        <v>2</v>
      </c>
      <c r="L18" s="35">
        <f t="shared" si="5"/>
        <v>1.6820857863751051E-3</v>
      </c>
      <c r="M18" s="54"/>
      <c r="N18" s="35" t="str">
        <f t="shared" si="6"/>
        <v/>
      </c>
      <c r="O18" s="37"/>
      <c r="P18" s="35" t="str">
        <f t="shared" si="7"/>
        <v/>
      </c>
      <c r="Q18" s="54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18</v>
      </c>
      <c r="AB18" s="60">
        <f t="shared" si="13"/>
        <v>2.3237800154918666E-3</v>
      </c>
    </row>
    <row r="19" spans="1:28" s="32" customFormat="1" ht="17.25" x14ac:dyDescent="0.25">
      <c r="A19" s="46">
        <v>14</v>
      </c>
      <c r="B19" s="3" t="s">
        <v>59</v>
      </c>
      <c r="C19" s="30">
        <v>187</v>
      </c>
      <c r="D19" s="36">
        <f t="shared" si="3"/>
        <v>0.11104513064133016</v>
      </c>
      <c r="E19" s="30">
        <v>227</v>
      </c>
      <c r="F19" s="36">
        <f t="shared" si="4"/>
        <v>0.11916010498687664</v>
      </c>
      <c r="G19" s="30">
        <v>276</v>
      </c>
      <c r="H19" s="35">
        <f t="shared" si="2"/>
        <v>0.17806451612903226</v>
      </c>
      <c r="I19" s="54">
        <v>214</v>
      </c>
      <c r="J19" s="35">
        <f t="shared" si="0"/>
        <v>0.15091678420310295</v>
      </c>
      <c r="K19" s="54">
        <v>158</v>
      </c>
      <c r="L19" s="35">
        <f t="shared" si="5"/>
        <v>0.13288477712363331</v>
      </c>
      <c r="M19" s="54"/>
      <c r="N19" s="35" t="str">
        <f t="shared" si="6"/>
        <v/>
      </c>
      <c r="O19" s="37"/>
      <c r="P19" s="35" t="str">
        <f t="shared" si="7"/>
        <v/>
      </c>
      <c r="Q19" s="54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1062</v>
      </c>
      <c r="AB19" s="60">
        <f t="shared" si="13"/>
        <v>0.13710302091402013</v>
      </c>
    </row>
    <row r="20" spans="1:28" s="32" customFormat="1" ht="17.25" x14ac:dyDescent="0.25">
      <c r="A20" s="30">
        <v>15</v>
      </c>
      <c r="B20" s="51" t="s">
        <v>60</v>
      </c>
      <c r="C20" s="30">
        <v>1</v>
      </c>
      <c r="D20" s="36">
        <f t="shared" si="3"/>
        <v>5.9382422802850359E-4</v>
      </c>
      <c r="E20" s="30">
        <v>0</v>
      </c>
      <c r="F20" s="36">
        <f t="shared" si="4"/>
        <v>0</v>
      </c>
      <c r="G20" s="30">
        <v>2</v>
      </c>
      <c r="H20" s="35">
        <f t="shared" si="2"/>
        <v>1.2903225806451613E-3</v>
      </c>
      <c r="I20" s="54">
        <v>0</v>
      </c>
      <c r="J20" s="35">
        <f t="shared" si="0"/>
        <v>0</v>
      </c>
      <c r="K20" s="54">
        <v>1</v>
      </c>
      <c r="L20" s="35">
        <f t="shared" si="5"/>
        <v>8.4104289318755253E-4</v>
      </c>
      <c r="M20" s="54"/>
      <c r="N20" s="35" t="str">
        <f t="shared" si="6"/>
        <v/>
      </c>
      <c r="O20" s="37"/>
      <c r="P20" s="35" t="str">
        <f t="shared" si="7"/>
        <v/>
      </c>
      <c r="Q20" s="54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4</v>
      </c>
      <c r="AB20" s="60">
        <f t="shared" si="13"/>
        <v>5.1639555899819257E-4</v>
      </c>
    </row>
    <row r="21" spans="1:28" s="32" customFormat="1" ht="17.25" x14ac:dyDescent="0.25">
      <c r="A21" s="46">
        <v>16</v>
      </c>
      <c r="B21" s="51" t="s">
        <v>28</v>
      </c>
      <c r="C21" s="30">
        <v>9</v>
      </c>
      <c r="D21" s="36">
        <f t="shared" si="3"/>
        <v>5.3444180522565317E-3</v>
      </c>
      <c r="E21" s="30">
        <v>3</v>
      </c>
      <c r="F21" s="36">
        <f t="shared" si="4"/>
        <v>1.5748031496062992E-3</v>
      </c>
      <c r="G21" s="30">
        <v>9</v>
      </c>
      <c r="H21" s="35">
        <f t="shared" si="2"/>
        <v>5.8064516129032262E-3</v>
      </c>
      <c r="I21" s="54">
        <v>11</v>
      </c>
      <c r="J21" s="35">
        <f t="shared" si="0"/>
        <v>7.7574047954866009E-3</v>
      </c>
      <c r="K21" s="54">
        <v>7</v>
      </c>
      <c r="L21" s="35">
        <f t="shared" si="5"/>
        <v>5.8873002523128683E-3</v>
      </c>
      <c r="M21" s="54"/>
      <c r="N21" s="35" t="str">
        <f t="shared" si="6"/>
        <v/>
      </c>
      <c r="O21" s="37"/>
      <c r="P21" s="35" t="str">
        <f t="shared" si="7"/>
        <v/>
      </c>
      <c r="Q21" s="54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39</v>
      </c>
      <c r="AB21" s="60">
        <f t="shared" si="13"/>
        <v>5.034856700232378E-3</v>
      </c>
    </row>
    <row r="22" spans="1:28" s="32" customFormat="1" ht="18" thickBot="1" x14ac:dyDescent="0.3">
      <c r="A22" s="30">
        <v>17</v>
      </c>
      <c r="B22" s="47" t="s">
        <v>61</v>
      </c>
      <c r="C22" s="30">
        <v>17</v>
      </c>
      <c r="D22" s="35">
        <f>IFERROR(C22/$C$23,"")</f>
        <v>1.0095011876484561E-2</v>
      </c>
      <c r="E22" s="30">
        <v>8</v>
      </c>
      <c r="F22" s="36">
        <f>IFERROR(E22/$E$23,"")</f>
        <v>4.1994750656167978E-3</v>
      </c>
      <c r="G22" s="30">
        <v>12</v>
      </c>
      <c r="H22" s="35">
        <f t="shared" si="2"/>
        <v>7.7419354838709677E-3</v>
      </c>
      <c r="I22" s="54">
        <v>11</v>
      </c>
      <c r="J22" s="35">
        <f t="shared" si="0"/>
        <v>7.7574047954866009E-3</v>
      </c>
      <c r="K22" s="37">
        <v>19</v>
      </c>
      <c r="L22" s="35">
        <f>IFERROR(K22/$K$23,"")</f>
        <v>1.59798149705635E-2</v>
      </c>
      <c r="M22" s="54"/>
      <c r="N22" s="35" t="str">
        <f>IFERROR(M22/$M$23,"")</f>
        <v/>
      </c>
      <c r="O22" s="37"/>
      <c r="P22" s="35" t="str">
        <f>IFERROR(O22/$O$23,"")</f>
        <v/>
      </c>
      <c r="Q22" s="54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67</v>
      </c>
      <c r="AB22" s="60">
        <f>IFERROR(AA22/$AA$23,"")</f>
        <v>8.6496256132197261E-3</v>
      </c>
    </row>
    <row r="23" spans="1:28" s="33" customFormat="1" ht="16.5" x14ac:dyDescent="0.25">
      <c r="A23" s="90" t="s">
        <v>38</v>
      </c>
      <c r="B23" s="90"/>
      <c r="C23" s="38">
        <f t="shared" ref="C23:AA23" si="14">SUM(C6:C22)</f>
        <v>1684</v>
      </c>
      <c r="D23" s="39">
        <f t="shared" si="14"/>
        <v>0.99999999999999989</v>
      </c>
      <c r="E23" s="38">
        <f t="shared" si="14"/>
        <v>1905</v>
      </c>
      <c r="F23" s="39">
        <f t="shared" si="14"/>
        <v>1</v>
      </c>
      <c r="G23" s="38">
        <f>SUM(G6:G22)</f>
        <v>1550</v>
      </c>
      <c r="H23" s="39">
        <f t="shared" si="14"/>
        <v>1.0000000000000002</v>
      </c>
      <c r="I23" s="55">
        <f>SUM(I6:I22)</f>
        <v>1418</v>
      </c>
      <c r="J23" s="39">
        <f t="shared" si="14"/>
        <v>0.99999999999999989</v>
      </c>
      <c r="K23" s="55">
        <f t="shared" si="14"/>
        <v>1189</v>
      </c>
      <c r="L23" s="39">
        <f t="shared" si="14"/>
        <v>1</v>
      </c>
      <c r="M23" s="55">
        <f>SUM(M6:M22)</f>
        <v>0</v>
      </c>
      <c r="N23" s="39">
        <f t="shared" si="14"/>
        <v>0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55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7746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 t="s">
        <v>66</v>
      </c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A4" workbookViewId="0">
      <selection activeCell="J27" sqref="J27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101" t="s">
        <v>63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102" t="s">
        <v>40</v>
      </c>
      <c r="D3" s="102"/>
      <c r="E3" s="102" t="s">
        <v>41</v>
      </c>
      <c r="F3" s="102"/>
      <c r="G3" s="102" t="s">
        <v>42</v>
      </c>
      <c r="H3" s="102"/>
      <c r="I3" s="92" t="s">
        <v>43</v>
      </c>
      <c r="J3" s="92"/>
      <c r="K3" s="92" t="s">
        <v>44</v>
      </c>
      <c r="L3" s="92"/>
      <c r="M3" s="92" t="s">
        <v>45</v>
      </c>
      <c r="N3" s="92"/>
      <c r="O3" s="92" t="s">
        <v>46</v>
      </c>
      <c r="P3" s="92"/>
      <c r="Q3" s="92" t="s">
        <v>47</v>
      </c>
      <c r="R3" s="92"/>
      <c r="S3" s="92" t="s">
        <v>48</v>
      </c>
      <c r="T3" s="92"/>
      <c r="U3" s="92" t="s">
        <v>31</v>
      </c>
      <c r="V3" s="92"/>
      <c r="W3" s="92" t="s">
        <v>32</v>
      </c>
      <c r="X3" s="92"/>
      <c r="Y3" s="92" t="s">
        <v>33</v>
      </c>
      <c r="Z3" s="92"/>
      <c r="AA3" s="92" t="s">
        <v>38</v>
      </c>
      <c r="AB3" s="92"/>
    </row>
    <row r="4" spans="1:28" ht="18" customHeight="1" thickBot="1" x14ac:dyDescent="0.3">
      <c r="A4" s="93" t="s">
        <v>25</v>
      </c>
      <c r="B4" s="95" t="s">
        <v>26</v>
      </c>
      <c r="C4" s="97">
        <v>1</v>
      </c>
      <c r="D4" s="98"/>
      <c r="E4" s="97">
        <v>2</v>
      </c>
      <c r="F4" s="98"/>
      <c r="G4" s="97">
        <v>3</v>
      </c>
      <c r="H4" s="98"/>
      <c r="I4" s="97">
        <v>4</v>
      </c>
      <c r="J4" s="98"/>
      <c r="K4" s="97">
        <v>5</v>
      </c>
      <c r="L4" s="98"/>
      <c r="M4" s="97">
        <v>6</v>
      </c>
      <c r="N4" s="98"/>
      <c r="O4" s="97">
        <v>7</v>
      </c>
      <c r="P4" s="98"/>
      <c r="Q4" s="97">
        <v>8</v>
      </c>
      <c r="R4" s="98"/>
      <c r="S4" s="97">
        <v>9</v>
      </c>
      <c r="T4" s="98"/>
      <c r="U4" s="97">
        <v>10</v>
      </c>
      <c r="V4" s="98"/>
      <c r="W4" s="97">
        <v>11</v>
      </c>
      <c r="X4" s="98"/>
      <c r="Y4" s="97">
        <v>12</v>
      </c>
      <c r="Z4" s="98"/>
      <c r="AA4" s="97"/>
      <c r="AB4" s="98"/>
    </row>
    <row r="5" spans="1:28" ht="26.25" customHeight="1" thickBot="1" x14ac:dyDescent="0.3">
      <c r="A5" s="94"/>
      <c r="B5" s="96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338</v>
      </c>
      <c r="D6" s="36">
        <f t="shared" ref="D6:D22" si="0">IFERROR(C6/$C$23,"")</f>
        <v>0.19458837075417387</v>
      </c>
      <c r="E6" s="30">
        <v>198</v>
      </c>
      <c r="F6" s="36">
        <f t="shared" ref="F6:F22" si="1">IFERROR(E6/$E$23,"")</f>
        <v>0.14634146341463414</v>
      </c>
      <c r="G6" s="30">
        <v>277</v>
      </c>
      <c r="H6" s="36">
        <f>IFERROR(G6/$G$23,"")</f>
        <v>0.19899425287356323</v>
      </c>
      <c r="I6" s="30">
        <v>182</v>
      </c>
      <c r="J6" s="36">
        <f t="shared" ref="J6:J22" si="2">IFERROR(I6/$I$23,"")</f>
        <v>0.1495480690221857</v>
      </c>
      <c r="K6" s="53">
        <v>201</v>
      </c>
      <c r="L6" s="36">
        <f t="shared" ref="L6:L22" si="3">IFERROR(K6/$K$23,"")</f>
        <v>0.15158371040723981</v>
      </c>
      <c r="M6" s="67"/>
      <c r="N6" s="36" t="str">
        <f t="shared" ref="N6:N22" si="4">IFERROR(M6/$M$23,"")</f>
        <v/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1196</v>
      </c>
      <c r="AB6" s="42">
        <f t="shared" ref="AB6:AB22" si="12">IFERROR(AA6/$AA$23,"")</f>
        <v>0.1702491103202847</v>
      </c>
    </row>
    <row r="7" spans="1:28" s="32" customFormat="1" ht="17.25" x14ac:dyDescent="0.25">
      <c r="A7" s="45">
        <v>2</v>
      </c>
      <c r="B7" s="3" t="s">
        <v>50</v>
      </c>
      <c r="C7" s="45">
        <v>184</v>
      </c>
      <c r="D7" s="35">
        <f t="shared" si="0"/>
        <v>0.10592976396085205</v>
      </c>
      <c r="E7" s="31">
        <v>93</v>
      </c>
      <c r="F7" s="36">
        <f t="shared" si="1"/>
        <v>6.8736141906873618E-2</v>
      </c>
      <c r="G7" s="30">
        <v>89</v>
      </c>
      <c r="H7" s="36">
        <f t="shared" ref="H7:H22" si="13">IFERROR(G7/$G$23,"")</f>
        <v>6.3936781609195401E-2</v>
      </c>
      <c r="I7" s="37">
        <v>80</v>
      </c>
      <c r="J7" s="36">
        <f t="shared" si="2"/>
        <v>6.5735414954806906E-2</v>
      </c>
      <c r="K7" s="53">
        <v>107</v>
      </c>
      <c r="L7" s="36">
        <f t="shared" si="3"/>
        <v>8.069381598793364E-2</v>
      </c>
      <c r="M7" s="37"/>
      <c r="N7" s="36" t="str">
        <f t="shared" si="4"/>
        <v/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553</v>
      </c>
      <c r="AB7" s="42">
        <f t="shared" si="12"/>
        <v>7.8718861209964408E-2</v>
      </c>
    </row>
    <row r="8" spans="1:28" s="32" customFormat="1" ht="34.5" x14ac:dyDescent="0.25">
      <c r="A8" s="46">
        <v>3</v>
      </c>
      <c r="B8" s="4" t="s">
        <v>51</v>
      </c>
      <c r="C8" s="45">
        <v>82</v>
      </c>
      <c r="D8" s="35">
        <f t="shared" si="0"/>
        <v>4.7207829591249278E-2</v>
      </c>
      <c r="E8" s="31">
        <v>33</v>
      </c>
      <c r="F8" s="36">
        <f t="shared" si="1"/>
        <v>2.4390243902439025E-2</v>
      </c>
      <c r="G8" s="30">
        <v>31</v>
      </c>
      <c r="H8" s="36">
        <f t="shared" si="13"/>
        <v>2.2270114942528736E-2</v>
      </c>
      <c r="I8" s="37">
        <v>27</v>
      </c>
      <c r="J8" s="36">
        <f t="shared" si="2"/>
        <v>2.2185702547247329E-2</v>
      </c>
      <c r="K8" s="53">
        <v>34</v>
      </c>
      <c r="L8" s="36">
        <f t="shared" si="3"/>
        <v>2.564102564102564E-2</v>
      </c>
      <c r="M8" s="37"/>
      <c r="N8" s="36" t="str">
        <f t="shared" si="4"/>
        <v/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207</v>
      </c>
      <c r="AB8" s="42">
        <f t="shared" si="12"/>
        <v>2.9466192170818504E-2</v>
      </c>
    </row>
    <row r="9" spans="1:28" s="32" customFormat="1" ht="17.25" x14ac:dyDescent="0.25">
      <c r="A9" s="46">
        <v>4</v>
      </c>
      <c r="B9" s="4" t="s">
        <v>52</v>
      </c>
      <c r="C9" s="45">
        <v>59</v>
      </c>
      <c r="D9" s="35">
        <f t="shared" si="0"/>
        <v>3.3966609096142776E-2</v>
      </c>
      <c r="E9" s="31">
        <v>38</v>
      </c>
      <c r="F9" s="36">
        <f t="shared" si="1"/>
        <v>2.8085735402808575E-2</v>
      </c>
      <c r="G9" s="30">
        <v>26</v>
      </c>
      <c r="H9" s="36">
        <f t="shared" si="13"/>
        <v>1.8678160919540231E-2</v>
      </c>
      <c r="I9" s="37">
        <v>25</v>
      </c>
      <c r="J9" s="36">
        <f t="shared" si="2"/>
        <v>2.0542317173377157E-2</v>
      </c>
      <c r="K9" s="53">
        <v>19</v>
      </c>
      <c r="L9" s="36">
        <f t="shared" si="3"/>
        <v>1.4328808446455505E-2</v>
      </c>
      <c r="M9" s="37"/>
      <c r="N9" s="36" t="str">
        <f t="shared" si="4"/>
        <v/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167</v>
      </c>
      <c r="AB9" s="42">
        <f t="shared" si="12"/>
        <v>2.3772241992882564E-2</v>
      </c>
    </row>
    <row r="10" spans="1:28" s="32" customFormat="1" ht="17.25" x14ac:dyDescent="0.25">
      <c r="A10" s="46">
        <v>5</v>
      </c>
      <c r="B10" s="4" t="s">
        <v>53</v>
      </c>
      <c r="C10" s="45">
        <v>136</v>
      </c>
      <c r="D10" s="35">
        <f t="shared" si="0"/>
        <v>7.8295912492803682E-2</v>
      </c>
      <c r="E10" s="31">
        <v>118</v>
      </c>
      <c r="F10" s="36">
        <f t="shared" si="1"/>
        <v>8.7213599408721365E-2</v>
      </c>
      <c r="G10" s="30">
        <v>229</v>
      </c>
      <c r="H10" s="36">
        <f t="shared" si="13"/>
        <v>0.16451149425287356</v>
      </c>
      <c r="I10" s="37">
        <v>254</v>
      </c>
      <c r="J10" s="36">
        <f t="shared" si="2"/>
        <v>0.20870994248151192</v>
      </c>
      <c r="K10" s="53">
        <v>245</v>
      </c>
      <c r="L10" s="36">
        <f t="shared" si="3"/>
        <v>0.18476621417797889</v>
      </c>
      <c r="M10" s="37"/>
      <c r="N10" s="36" t="str">
        <f t="shared" si="4"/>
        <v/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982</v>
      </c>
      <c r="AB10" s="42">
        <f t="shared" si="12"/>
        <v>0.1397864768683274</v>
      </c>
    </row>
    <row r="11" spans="1:28" s="32" customFormat="1" ht="34.5" x14ac:dyDescent="0.25">
      <c r="A11" s="46">
        <v>6</v>
      </c>
      <c r="B11" s="4" t="s">
        <v>54</v>
      </c>
      <c r="C11" s="45">
        <v>41</v>
      </c>
      <c r="D11" s="35">
        <f t="shared" si="0"/>
        <v>2.3603914795624639E-2</v>
      </c>
      <c r="E11" s="37">
        <v>35</v>
      </c>
      <c r="F11" s="36">
        <f t="shared" si="1"/>
        <v>2.5868440502586843E-2</v>
      </c>
      <c r="G11" s="30">
        <v>37</v>
      </c>
      <c r="H11" s="36">
        <f t="shared" si="13"/>
        <v>2.6580459770114941E-2</v>
      </c>
      <c r="I11" s="37">
        <v>35</v>
      </c>
      <c r="J11" s="36">
        <f t="shared" si="2"/>
        <v>2.8759244042728019E-2</v>
      </c>
      <c r="K11" s="53">
        <v>37</v>
      </c>
      <c r="L11" s="36">
        <f t="shared" si="3"/>
        <v>2.790346907993967E-2</v>
      </c>
      <c r="M11" s="37"/>
      <c r="N11" s="36" t="str">
        <f t="shared" si="4"/>
        <v/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185</v>
      </c>
      <c r="AB11" s="42">
        <f t="shared" si="12"/>
        <v>2.6334519572953737E-2</v>
      </c>
    </row>
    <row r="12" spans="1:28" s="32" customFormat="1" ht="17.25" x14ac:dyDescent="0.25">
      <c r="A12" s="46">
        <v>7</v>
      </c>
      <c r="B12" s="4" t="s">
        <v>55</v>
      </c>
      <c r="C12" s="37">
        <v>2</v>
      </c>
      <c r="D12" s="35">
        <f t="shared" si="0"/>
        <v>1.1514104778353484E-3</v>
      </c>
      <c r="E12" s="37">
        <v>3</v>
      </c>
      <c r="F12" s="36">
        <f t="shared" si="1"/>
        <v>2.2172949002217295E-3</v>
      </c>
      <c r="G12" s="37">
        <v>1</v>
      </c>
      <c r="H12" s="36">
        <f t="shared" si="13"/>
        <v>7.1839080459770114E-4</v>
      </c>
      <c r="I12" s="37">
        <v>7</v>
      </c>
      <c r="J12" s="36">
        <f t="shared" si="2"/>
        <v>5.7518488085456041E-3</v>
      </c>
      <c r="K12" s="37">
        <v>12</v>
      </c>
      <c r="L12" s="36">
        <f t="shared" si="3"/>
        <v>9.0497737556561094E-3</v>
      </c>
      <c r="M12" s="37"/>
      <c r="N12" s="36" t="str">
        <f t="shared" si="4"/>
        <v/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25</v>
      </c>
      <c r="AB12" s="42">
        <f t="shared" si="12"/>
        <v>3.5587188612099642E-3</v>
      </c>
    </row>
    <row r="13" spans="1:28" s="32" customFormat="1" ht="34.5" x14ac:dyDescent="0.25">
      <c r="A13" s="46">
        <v>8</v>
      </c>
      <c r="B13" s="4" t="s">
        <v>56</v>
      </c>
      <c r="C13" s="37">
        <v>6</v>
      </c>
      <c r="D13" s="35">
        <f t="shared" si="0"/>
        <v>3.4542314335060447E-3</v>
      </c>
      <c r="E13" s="37">
        <v>10</v>
      </c>
      <c r="F13" s="36">
        <f t="shared" si="1"/>
        <v>7.3909830007390983E-3</v>
      </c>
      <c r="G13" s="37">
        <v>4</v>
      </c>
      <c r="H13" s="36">
        <f t="shared" si="13"/>
        <v>2.8735632183908046E-3</v>
      </c>
      <c r="I13" s="37">
        <v>8</v>
      </c>
      <c r="J13" s="36">
        <f t="shared" si="2"/>
        <v>6.5735414954806899E-3</v>
      </c>
      <c r="K13" s="37">
        <v>8</v>
      </c>
      <c r="L13" s="36">
        <f t="shared" si="3"/>
        <v>6.0331825037707393E-3</v>
      </c>
      <c r="M13" s="37"/>
      <c r="N13" s="36" t="str">
        <f t="shared" si="4"/>
        <v/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36</v>
      </c>
      <c r="AB13" s="42">
        <f t="shared" si="12"/>
        <v>5.1245551601423484E-3</v>
      </c>
    </row>
    <row r="14" spans="1:28" s="32" customFormat="1" ht="17.25" x14ac:dyDescent="0.25">
      <c r="A14" s="46">
        <v>9</v>
      </c>
      <c r="B14" s="4" t="s">
        <v>5</v>
      </c>
      <c r="C14" s="37">
        <v>110</v>
      </c>
      <c r="D14" s="35">
        <f t="shared" si="0"/>
        <v>6.3327576280944153E-2</v>
      </c>
      <c r="E14" s="37">
        <v>59</v>
      </c>
      <c r="F14" s="36">
        <f t="shared" si="1"/>
        <v>4.3606799704360683E-2</v>
      </c>
      <c r="G14" s="37">
        <v>50</v>
      </c>
      <c r="H14" s="36">
        <f t="shared" si="13"/>
        <v>3.5919540229885055E-2</v>
      </c>
      <c r="I14" s="37">
        <v>49</v>
      </c>
      <c r="J14" s="36">
        <f t="shared" si="2"/>
        <v>4.0262941659819231E-2</v>
      </c>
      <c r="K14" s="37">
        <v>49</v>
      </c>
      <c r="L14" s="36">
        <f t="shared" si="3"/>
        <v>3.6953242835595777E-2</v>
      </c>
      <c r="M14" s="37"/>
      <c r="N14" s="36" t="str">
        <f t="shared" si="4"/>
        <v/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317</v>
      </c>
      <c r="AB14" s="42">
        <f t="shared" si="12"/>
        <v>4.5124555160142348E-2</v>
      </c>
    </row>
    <row r="15" spans="1:28" s="32" customFormat="1" ht="34.5" x14ac:dyDescent="0.25">
      <c r="A15" s="46">
        <v>10</v>
      </c>
      <c r="B15" s="50" t="s">
        <v>57</v>
      </c>
      <c r="C15" s="37">
        <v>21</v>
      </c>
      <c r="D15" s="35">
        <f t="shared" si="0"/>
        <v>1.2089810017271158E-2</v>
      </c>
      <c r="E15" s="37">
        <v>16</v>
      </c>
      <c r="F15" s="36">
        <f t="shared" si="1"/>
        <v>1.1825572801182557E-2</v>
      </c>
      <c r="G15" s="37">
        <v>18</v>
      </c>
      <c r="H15" s="36">
        <f t="shared" si="13"/>
        <v>1.2931034482758621E-2</v>
      </c>
      <c r="I15" s="37">
        <v>34</v>
      </c>
      <c r="J15" s="36">
        <f t="shared" si="2"/>
        <v>2.7937551355792935E-2</v>
      </c>
      <c r="K15" s="37">
        <v>17</v>
      </c>
      <c r="L15" s="36">
        <f t="shared" si="3"/>
        <v>1.282051282051282E-2</v>
      </c>
      <c r="M15" s="37"/>
      <c r="N15" s="36" t="str">
        <f t="shared" si="4"/>
        <v/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106</v>
      </c>
      <c r="AB15" s="42">
        <f t="shared" si="12"/>
        <v>1.5088967971530249E-2</v>
      </c>
    </row>
    <row r="16" spans="1:28" s="32" customFormat="1" ht="17.25" x14ac:dyDescent="0.25">
      <c r="A16" s="46">
        <v>11</v>
      </c>
      <c r="B16" s="4" t="s">
        <v>21</v>
      </c>
      <c r="C16" s="37">
        <v>406</v>
      </c>
      <c r="D16" s="35">
        <f t="shared" si="0"/>
        <v>0.2337363270005757</v>
      </c>
      <c r="E16" s="37">
        <v>473</v>
      </c>
      <c r="F16" s="36">
        <f t="shared" si="1"/>
        <v>0.34959349593495936</v>
      </c>
      <c r="G16" s="37">
        <v>306</v>
      </c>
      <c r="H16" s="36">
        <f t="shared" si="13"/>
        <v>0.21982758620689655</v>
      </c>
      <c r="I16" s="37">
        <v>217</v>
      </c>
      <c r="J16" s="36">
        <f t="shared" si="2"/>
        <v>0.17830731306491374</v>
      </c>
      <c r="K16" s="37">
        <v>162</v>
      </c>
      <c r="L16" s="36">
        <f t="shared" si="3"/>
        <v>0.12217194570135746</v>
      </c>
      <c r="M16" s="37"/>
      <c r="N16" s="36" t="str">
        <f t="shared" si="4"/>
        <v/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1564</v>
      </c>
      <c r="AB16" s="42">
        <f t="shared" si="12"/>
        <v>0.22263345195729536</v>
      </c>
    </row>
    <row r="17" spans="1:28" s="32" customFormat="1" ht="17.25" x14ac:dyDescent="0.25">
      <c r="A17" s="46">
        <v>12</v>
      </c>
      <c r="B17" s="4" t="s">
        <v>58</v>
      </c>
      <c r="C17" s="37">
        <v>18</v>
      </c>
      <c r="D17" s="35">
        <f t="shared" si="0"/>
        <v>1.0362694300518135E-2</v>
      </c>
      <c r="E17" s="37">
        <v>19</v>
      </c>
      <c r="F17" s="36">
        <f t="shared" si="1"/>
        <v>1.4042867701404288E-2</v>
      </c>
      <c r="G17" s="37">
        <v>25</v>
      </c>
      <c r="H17" s="36">
        <f t="shared" si="13"/>
        <v>1.7959770114942528E-2</v>
      </c>
      <c r="I17" s="37">
        <v>17</v>
      </c>
      <c r="J17" s="36">
        <f t="shared" si="2"/>
        <v>1.3968775677896467E-2</v>
      </c>
      <c r="K17" s="37">
        <v>15</v>
      </c>
      <c r="L17" s="36">
        <f t="shared" si="3"/>
        <v>1.1312217194570135E-2</v>
      </c>
      <c r="M17" s="37"/>
      <c r="N17" s="36" t="str">
        <f t="shared" si="4"/>
        <v/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94</v>
      </c>
      <c r="AB17" s="42">
        <f t="shared" si="12"/>
        <v>1.3380782918149467E-2</v>
      </c>
    </row>
    <row r="18" spans="1:28" s="32" customFormat="1" ht="17.25" x14ac:dyDescent="0.25">
      <c r="A18" s="46">
        <v>13</v>
      </c>
      <c r="B18" s="4" t="s">
        <v>15</v>
      </c>
      <c r="C18" s="37">
        <v>8</v>
      </c>
      <c r="D18" s="35">
        <f t="shared" si="0"/>
        <v>4.6056419113413936E-3</v>
      </c>
      <c r="E18" s="37">
        <v>11</v>
      </c>
      <c r="F18" s="36">
        <f t="shared" si="1"/>
        <v>8.130081300813009E-3</v>
      </c>
      <c r="G18" s="37">
        <v>9</v>
      </c>
      <c r="H18" s="36">
        <f t="shared" si="13"/>
        <v>6.4655172413793103E-3</v>
      </c>
      <c r="I18" s="37">
        <v>13</v>
      </c>
      <c r="J18" s="36">
        <f t="shared" si="2"/>
        <v>1.0682004930156122E-2</v>
      </c>
      <c r="K18" s="37">
        <v>6</v>
      </c>
      <c r="L18" s="36">
        <f t="shared" si="3"/>
        <v>4.5248868778280547E-3</v>
      </c>
      <c r="M18" s="37"/>
      <c r="N18" s="36" t="str">
        <f t="shared" si="4"/>
        <v/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47</v>
      </c>
      <c r="AB18" s="42">
        <f t="shared" si="12"/>
        <v>6.6903914590747335E-3</v>
      </c>
    </row>
    <row r="19" spans="1:28" s="32" customFormat="1" ht="17.25" x14ac:dyDescent="0.25">
      <c r="A19" s="46">
        <v>14</v>
      </c>
      <c r="B19" s="3" t="s">
        <v>59</v>
      </c>
      <c r="C19" s="37">
        <v>7</v>
      </c>
      <c r="D19" s="35">
        <f t="shared" si="0"/>
        <v>4.0299366724237187E-3</v>
      </c>
      <c r="E19" s="37">
        <v>16</v>
      </c>
      <c r="F19" s="36">
        <f t="shared" si="1"/>
        <v>1.1825572801182557E-2</v>
      </c>
      <c r="G19" s="37">
        <v>15</v>
      </c>
      <c r="H19" s="36">
        <f t="shared" si="13"/>
        <v>1.0775862068965518E-2</v>
      </c>
      <c r="I19" s="37">
        <v>28</v>
      </c>
      <c r="J19" s="36">
        <f t="shared" si="2"/>
        <v>2.3007395234182416E-2</v>
      </c>
      <c r="K19" s="37">
        <v>29</v>
      </c>
      <c r="L19" s="36">
        <f t="shared" si="3"/>
        <v>2.1870286576168928E-2</v>
      </c>
      <c r="M19" s="37"/>
      <c r="N19" s="36" t="str">
        <f t="shared" si="4"/>
        <v/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95</v>
      </c>
      <c r="AB19" s="42">
        <f t="shared" si="12"/>
        <v>1.3523131672597865E-2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/>
      <c r="N20" s="36" t="str">
        <f t="shared" si="4"/>
        <v/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297</v>
      </c>
      <c r="D21" s="35">
        <f t="shared" si="0"/>
        <v>0.17098445595854922</v>
      </c>
      <c r="E21" s="37">
        <v>214</v>
      </c>
      <c r="F21" s="36">
        <f t="shared" si="1"/>
        <v>0.15816703621581671</v>
      </c>
      <c r="G21" s="37">
        <v>260</v>
      </c>
      <c r="H21" s="36">
        <f t="shared" si="13"/>
        <v>0.18678160919540229</v>
      </c>
      <c r="I21" s="37">
        <v>217</v>
      </c>
      <c r="J21" s="36">
        <f t="shared" si="2"/>
        <v>0.17830731306491374</v>
      </c>
      <c r="K21" s="37">
        <v>357</v>
      </c>
      <c r="L21" s="36">
        <f t="shared" si="3"/>
        <v>0.26923076923076922</v>
      </c>
      <c r="M21" s="37"/>
      <c r="N21" s="36" t="str">
        <f t="shared" si="4"/>
        <v/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1345</v>
      </c>
      <c r="AB21" s="42">
        <f t="shared" si="12"/>
        <v>0.19145907473309609</v>
      </c>
    </row>
    <row r="22" spans="1:28" s="32" customFormat="1" ht="18" thickBot="1" x14ac:dyDescent="0.3">
      <c r="A22" s="46">
        <v>17</v>
      </c>
      <c r="B22" s="47" t="s">
        <v>61</v>
      </c>
      <c r="C22" s="49">
        <v>22</v>
      </c>
      <c r="D22" s="35">
        <f t="shared" si="0"/>
        <v>1.2665515256188831E-2</v>
      </c>
      <c r="E22" s="37">
        <v>17</v>
      </c>
      <c r="F22" s="36">
        <f t="shared" si="1"/>
        <v>1.2564671101256468E-2</v>
      </c>
      <c r="G22" s="37">
        <v>15</v>
      </c>
      <c r="H22" s="36">
        <f t="shared" si="13"/>
        <v>1.0775862068965518E-2</v>
      </c>
      <c r="I22" s="37">
        <v>24</v>
      </c>
      <c r="J22" s="36">
        <f t="shared" si="2"/>
        <v>1.972062448644207E-2</v>
      </c>
      <c r="K22" s="49">
        <v>28</v>
      </c>
      <c r="L22" s="36">
        <f t="shared" si="3"/>
        <v>2.1116138763197588E-2</v>
      </c>
      <c r="M22" s="37"/>
      <c r="N22" s="36" t="str">
        <f t="shared" si="4"/>
        <v/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106</v>
      </c>
      <c r="AB22" s="42">
        <f t="shared" si="12"/>
        <v>1.5088967971530249E-2</v>
      </c>
    </row>
    <row r="23" spans="1:28" s="33" customFormat="1" ht="25.5" customHeight="1" x14ac:dyDescent="0.25">
      <c r="A23" s="100" t="s">
        <v>38</v>
      </c>
      <c r="B23" s="100"/>
      <c r="C23" s="38">
        <f t="shared" ref="C23:H23" si="15">SUM(C6:C22)</f>
        <v>1737</v>
      </c>
      <c r="D23" s="39">
        <f t="shared" si="15"/>
        <v>1</v>
      </c>
      <c r="E23" s="38">
        <f t="shared" si="15"/>
        <v>1353</v>
      </c>
      <c r="F23" s="39">
        <f t="shared" si="15"/>
        <v>1</v>
      </c>
      <c r="G23" s="38">
        <f>SUM(G6:G22)</f>
        <v>1392</v>
      </c>
      <c r="H23" s="39">
        <f t="shared" si="15"/>
        <v>1</v>
      </c>
      <c r="I23" s="38">
        <f t="shared" ref="I23:N23" si="16">SUM(I6:I22)</f>
        <v>1217</v>
      </c>
      <c r="J23" s="39">
        <f t="shared" si="16"/>
        <v>1</v>
      </c>
      <c r="K23" s="38">
        <f t="shared" si="16"/>
        <v>1326</v>
      </c>
      <c r="L23" s="39">
        <f t="shared" si="16"/>
        <v>1</v>
      </c>
      <c r="M23" s="38">
        <f t="shared" si="16"/>
        <v>0</v>
      </c>
      <c r="N23" s="39">
        <f t="shared" si="16"/>
        <v>0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7025</v>
      </c>
      <c r="AB23" s="44">
        <f>SUM(AB6:AB22)</f>
        <v>1</v>
      </c>
    </row>
    <row r="25" spans="1:28" x14ac:dyDescent="0.25">
      <c r="E25" s="99"/>
      <c r="F25" s="99"/>
      <c r="G25" s="99"/>
      <c r="H25" s="99"/>
      <c r="I25" s="99"/>
      <c r="J25" s="99"/>
      <c r="K25" s="99"/>
      <c r="L25" s="99"/>
    </row>
    <row r="26" spans="1:28" x14ac:dyDescent="0.25">
      <c r="J26" s="99"/>
      <c r="K26" s="99"/>
      <c r="L26" s="99"/>
      <c r="M26" s="99"/>
      <c r="N26" s="99"/>
      <c r="O26" s="99"/>
      <c r="P26" s="99"/>
      <c r="Q26" s="99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2024-03-15T07:08:27Z</cp:lastPrinted>
  <dcterms:created xsi:type="dcterms:W3CDTF">2017-02-24T11:20:26Z</dcterms:created>
  <dcterms:modified xsi:type="dcterms:W3CDTF">2024-06-11T11:15:23Z</dcterms:modified>
</cp:coreProperties>
</file>