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5-Մայիս-Հասմիկ\"/>
    </mc:Choice>
  </mc:AlternateContent>
  <bookViews>
    <workbookView xWindow="0" yWindow="180" windowWidth="24240" windowHeight="10650" tabRatio="923" activeTab="4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<sst xmlns="http://schemas.openxmlformats.org/spreadsheetml/2006/main" count="642" uniqueCount="54">
  <si>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</si>
  <si>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</si>
  <si>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</si>
  <si>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</si>
  <si>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</si>
  <si>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</si>
  <si>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</si>
  <si>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</si>
  <si>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</si>
  <si>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</si>
  <si>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</si>
  <si>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</si>
  <si>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</si>
  <si>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</si>
  <si>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</si>
  <si>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</si>
  <si>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</si>
  <si>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</si>
  <si>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</si>
  <si>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</si>
  <si>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</si>
  <si>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</si>
  <si>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</si>
  <si>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</si>
  <si>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</si>
  <si>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</si>
  <si>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</si>
  <si>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</si>
  <si>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</si>
  <si>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ԾԱՆՈԹՈՒԹՅՈՒՆ՝  ԵԼԻՑԸ ՍԿՎՈՒՄ Է 0, ՎԵՐՋԻՆ ԵԼԻՑ՝ 0,  ԸՆԴԱՄԵՆԸ՝ 0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</si>
  <si>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</si>
  <si>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</si>
  <si>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</si>
  <si>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</si>
  <si>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ԵԼԻՑԸ՝ 0 , ՎԵՐՋԻՆ ԵԼԻՑ՝ 0, ԸՆԴԱՄԵՆԸ՝ 0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</si>
  <si>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</si>
  <si>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</si>
  <si>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</si>
  <si>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</si>
  <si>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</si>
  <si>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</si>
  <si>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</si>
  <si>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</si>
  <si>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</si>
  <si>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</si>
  <si>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</si>
  <si>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</si>
  <si>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</si>
  <si>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</si>
  <si>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</si>
  <si>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</si>
  <si>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</si>
  <si>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</si>
  <si>
    <t>ԾԱՆՈԹՈՒԹՅՈՒՆ՝  ԵԼԻՑԸ ՍԿՎՈՒՄ Է 14446, ՎԵՐՋԻՆ ԵԼԻՑ՝ 17893,  ԸՆԴԱՄԵՆԸ՝ 3448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</si>
</sst>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3305</v>
      </c>
      <c r="D9" s="94">
        <v>1837</v>
      </c>
      <c r="E9" s="67">
        <f>E13</f>
        <v>1393</v>
      </c>
      <c r="F9" s="67"/>
      <c r="G9" s="67"/>
      <c r="H9" s="67"/>
      <c r="I9" s="67"/>
      <c r="J9" s="67"/>
      <c r="K9" s="67"/>
      <c r="L9" s="31">
        <f>Q9+R9</f>
        <v>75</v>
      </c>
      <c r="M9" s="63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1431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28">
        <v>1393</v>
      </c>
      <c r="F13" s="129"/>
      <c r="G13" s="130"/>
      <c r="H13" s="131">
        <v>38</v>
      </c>
      <c r="I13" s="131"/>
      <c r="J13" s="131">
        <v>1431</v>
      </c>
      <c r="K13" s="131"/>
      <c r="L13" s="73"/>
      <c r="M13" s="63"/>
      <c r="N13" s="121"/>
      <c r="O13" s="124"/>
      <c r="P13" s="124"/>
      <c r="Q13" s="115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5"/>
      <c r="M14" s="12"/>
      <c r="N14" s="108"/>
      <c r="O14" s="109"/>
      <c r="P14" s="109"/>
      <c r="Q14" s="109"/>
      <c r="R14" s="110"/>
    </row>
    <row r="15" spans="1:21" x14ac:dyDescent="0.25">
      <c r="A15" s="99"/>
      <c r="B15" s="100"/>
      <c r="C15" s="100"/>
      <c r="D15" s="100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106"/>
      <c r="M15" s="13"/>
      <c r="N15" s="99"/>
      <c r="O15" s="100"/>
      <c r="P15" s="100"/>
      <c r="Q15" s="100"/>
      <c r="R15" s="111"/>
    </row>
    <row r="16" spans="1:21" x14ac:dyDescent="0.25">
      <c r="A16" s="99"/>
      <c r="B16" s="100"/>
      <c r="C16" s="100"/>
      <c r="D16" s="100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106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106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107"/>
      <c r="M18" s="14"/>
      <c r="N18" s="101"/>
      <c r="O18" s="102"/>
      <c r="P18" s="102"/>
      <c r="Q18" s="102"/>
      <c r="R18" s="112"/>
    </row>
    <row r="23" spans="1:18" ht="16.5" customHeight="1" x14ac:dyDescent="0.25">
      <c r="B23" s="104" t="s">
        <v>48</v>
      </c>
      <c r="C23" s="104"/>
      <c r="D23" s="104"/>
      <c r="E23" s="104"/>
      <c r="F23" s="104"/>
      <c r="G23" s="104"/>
      <c r="H23" s="104"/>
      <c r="I23" s="104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3" t="s">
        <v>49</v>
      </c>
      <c r="C25" s="103"/>
      <c r="D25" s="103"/>
      <c r="E25" s="103"/>
      <c r="F25" s="103"/>
      <c r="G25" s="103"/>
      <c r="H25" s="103"/>
      <c r="I25" s="103"/>
    </row>
    <row r="27" spans="1:18" ht="17.25" x14ac:dyDescent="0.25">
      <c r="B27" s="97"/>
      <c r="C27" s="98"/>
      <c r="D27" s="98"/>
      <c r="E27" s="98"/>
      <c r="F27" s="98"/>
      <c r="G27" s="98"/>
      <c r="H27" s="98"/>
      <c r="I27" s="98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2" t="s">
        <v>13</v>
      </c>
      <c r="B7" s="133"/>
      <c r="C7" s="133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4"/>
      <c r="B8" s="135"/>
      <c r="C8" s="135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3960</v>
      </c>
      <c r="D9" s="183">
        <v>2091</v>
      </c>
      <c r="E9" s="144">
        <f>E13</f>
        <v>1788</v>
      </c>
      <c r="F9" s="144"/>
      <c r="G9" s="144"/>
      <c r="H9" s="144"/>
      <c r="I9" s="144"/>
      <c r="J9" s="144"/>
      <c r="K9" s="144"/>
      <c r="L9" s="37">
        <f>Q9+R9</f>
        <v>81</v>
      </c>
      <c r="M9" s="140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1822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1788</v>
      </c>
      <c r="F13" s="194"/>
      <c r="G13" s="195"/>
      <c r="H13" s="177">
        <v>34</v>
      </c>
      <c r="I13" s="177"/>
      <c r="J13" s="177">
        <v>1822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4" t="s">
        <v>50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3528</v>
      </c>
      <c r="D9" s="94">
        <v>1851</v>
      </c>
      <c r="E9" s="67">
        <f>E13</f>
        <v>1614</v>
      </c>
      <c r="F9" s="67"/>
      <c r="G9" s="67"/>
      <c r="H9" s="67"/>
      <c r="I9" s="67"/>
      <c r="J9" s="67"/>
      <c r="K9" s="67"/>
      <c r="L9" s="31">
        <f>Q9+R9</f>
        <v>63</v>
      </c>
      <c r="M9" s="63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1656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1614</v>
      </c>
      <c r="F13" s="194"/>
      <c r="G13" s="195"/>
      <c r="H13" s="177">
        <v>42</v>
      </c>
      <c r="I13" s="177"/>
      <c r="J13" s="177">
        <v>1656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107"/>
      <c r="M18" s="14"/>
      <c r="N18" s="101"/>
      <c r="O18" s="102"/>
      <c r="P18" s="102"/>
      <c r="Q18" s="102"/>
      <c r="R18" s="112"/>
    </row>
    <row r="23" spans="1:18" ht="15" customHeight="1" x14ac:dyDescent="0.25">
      <c r="B23" s="104" t="s">
        <v>51</v>
      </c>
      <c r="C23" s="104"/>
      <c r="D23" s="104"/>
      <c r="E23" s="104"/>
      <c r="F23" s="104"/>
      <c r="G23" s="104"/>
      <c r="H23" s="104"/>
      <c r="I23" s="104"/>
    </row>
    <row r="24" spans="1:18" ht="16.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49</v>
      </c>
      <c r="C25" s="103"/>
      <c r="D25" s="103"/>
      <c r="E25" s="103"/>
      <c r="F25" s="103"/>
      <c r="G25" s="103"/>
      <c r="H25" s="103"/>
      <c r="I25" s="103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F18" sqref="F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3652</v>
      </c>
      <c r="D9" s="94">
        <v>2198</v>
      </c>
      <c r="E9" s="67">
        <f>E13</f>
        <v>1376</v>
      </c>
      <c r="F9" s="67"/>
      <c r="G9" s="67"/>
      <c r="H9" s="67"/>
      <c r="I9" s="67"/>
      <c r="J9" s="67"/>
      <c r="K9" s="67"/>
      <c r="L9" s="31">
        <f>Q9+R9</f>
        <v>78</v>
      </c>
      <c r="M9" s="63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1415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1376</v>
      </c>
      <c r="F13" s="194"/>
      <c r="G13" s="195"/>
      <c r="H13" s="177">
        <v>39</v>
      </c>
      <c r="I13" s="177"/>
      <c r="J13" s="177">
        <v>1415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107"/>
      <c r="M18" s="14"/>
      <c r="N18" s="101"/>
      <c r="O18" s="102"/>
      <c r="P18" s="102"/>
      <c r="Q18" s="102"/>
      <c r="R18" s="112"/>
    </row>
    <row r="23" spans="1:18" ht="14.45" customHeight="1" x14ac:dyDescent="0.25">
      <c r="B23" s="104" t="s">
        <v>52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workbookViewId="0">
      <selection activeCell="V3" sqref="V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3449</v>
      </c>
      <c r="D9" s="94">
        <v>2036</v>
      </c>
      <c r="E9" s="67">
        <f>E13</f>
        <v>1356</v>
      </c>
      <c r="F9" s="67"/>
      <c r="G9" s="67"/>
      <c r="H9" s="67"/>
      <c r="I9" s="67"/>
      <c r="J9" s="67"/>
      <c r="K9" s="67"/>
      <c r="L9" s="31">
        <f>Q9+R9</f>
        <v>57</v>
      </c>
      <c r="M9" s="63"/>
      <c r="N9" s="27">
        <f>O9+P9+Q9</f>
        <v>166</v>
      </c>
      <c r="O9" s="24">
        <v>117</v>
      </c>
      <c r="P9" s="24">
        <v>16</v>
      </c>
      <c r="Q9" s="25">
        <v>33</v>
      </c>
      <c r="R9" s="26">
        <v>24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1379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1356</v>
      </c>
      <c r="F13" s="194"/>
      <c r="G13" s="195"/>
      <c r="H13" s="177">
        <v>23</v>
      </c>
      <c r="I13" s="177"/>
      <c r="J13" s="177">
        <v>1379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399</v>
      </c>
      <c r="G15" s="47">
        <f>IFERROR(F15/$E$13,"")</f>
        <v>0.29424778761061948</v>
      </c>
      <c r="H15" s="46">
        <v>0</v>
      </c>
      <c r="I15" s="47"/>
      <c r="J15" s="48">
        <f>F15+H15</f>
        <v>399</v>
      </c>
      <c r="K15" s="49">
        <f>IFERROR(J15/$E$13,"")</f>
        <v>0.29424778761061948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111</v>
      </c>
      <c r="G16" s="47">
        <f t="shared" ref="G16:G18" si="0">IFERROR(F16/$E$13,"")</f>
        <v>8.185840707964602E-2</v>
      </c>
      <c r="H16" s="46">
        <v>0</v>
      </c>
      <c r="I16" s="47"/>
      <c r="J16" s="48">
        <f>F16+H16</f>
        <v>111</v>
      </c>
      <c r="K16" s="49">
        <f t="shared" ref="K16:K18" si="1">IFERROR(J16/$E$13,"")</f>
        <v>8.185840707964602E-2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738</v>
      </c>
      <c r="G17" s="47">
        <f t="shared" si="0"/>
        <v>0.54424778761061943</v>
      </c>
      <c r="H17" s="46">
        <v>0</v>
      </c>
      <c r="I17" s="47"/>
      <c r="J17" s="48">
        <f>F17+H17</f>
        <v>738</v>
      </c>
      <c r="K17" s="49">
        <f t="shared" si="1"/>
        <v>0.54424778761061943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108</v>
      </c>
      <c r="G18" s="47">
        <f t="shared" si="0"/>
        <v>7.9646017699115043E-2</v>
      </c>
      <c r="H18" s="50">
        <v>0</v>
      </c>
      <c r="I18" s="47"/>
      <c r="J18" s="48">
        <f>F18+H18</f>
        <v>108</v>
      </c>
      <c r="K18" s="49">
        <f t="shared" si="1"/>
        <v>7.9646017699115043E-2</v>
      </c>
      <c r="L18" s="107"/>
      <c r="M18" s="14"/>
      <c r="N18" s="101"/>
      <c r="O18" s="102"/>
      <c r="P18" s="102"/>
      <c r="Q18" s="102"/>
      <c r="R18" s="112"/>
    </row>
    <row r="21" spans="1:18" ht="14.45" customHeight="1" x14ac:dyDescent="0.25"/>
    <row r="23" spans="1:18" x14ac:dyDescent="0.25">
      <c r="B23" s="104" t="s">
        <v>53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49</v>
      </c>
      <c r="C25" s="103"/>
      <c r="D25" s="103"/>
      <c r="E25" s="103"/>
      <c r="F25" s="103"/>
      <c r="G25" s="103"/>
      <c r="H25" s="103"/>
      <c r="I25" s="103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workbookViewId="0">
      <selection activeCell="E9" sqref="E9:K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4" t="s">
        <v>29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workbookViewId="0">
      <selection activeCell="C9" sqref="C9:C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29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K23" sqref="K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34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35</v>
      </c>
      <c r="C23" s="104"/>
      <c r="D23" s="104"/>
      <c r="E23" s="104"/>
      <c r="F23" s="104"/>
      <c r="G23" s="104"/>
      <c r="H23" s="104"/>
      <c r="I23" s="104"/>
      <c r="R23" s="1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24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4" t="s">
        <v>35</v>
      </c>
      <c r="C22" s="104"/>
      <c r="D22" s="104"/>
      <c r="E22" s="104"/>
      <c r="F22" s="104"/>
      <c r="G22" s="104"/>
      <c r="H22" s="104"/>
      <c r="I22" s="104"/>
      <c r="R22" s="1"/>
    </row>
    <row r="23" spans="1:18" ht="15" customHeight="1" x14ac:dyDescent="0.25">
      <c r="B23" s="104"/>
      <c r="C23" s="104"/>
      <c r="D23" s="104"/>
      <c r="E23" s="104"/>
      <c r="F23" s="104"/>
      <c r="G23" s="104"/>
      <c r="H23" s="104"/>
      <c r="I23" s="104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3"/>
      <c r="C24" s="103"/>
      <c r="D24" s="103"/>
      <c r="E24" s="103"/>
      <c r="F24" s="103"/>
      <c r="G24" s="103"/>
      <c r="H24" s="103"/>
      <c r="I24" s="103"/>
      <c r="R24" s="1"/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0</v>
      </c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4" t="s">
        <v>37</v>
      </c>
      <c r="C23" s="104"/>
      <c r="D23" s="104"/>
      <c r="E23" s="104"/>
      <c r="F23" s="104"/>
      <c r="G23" s="104"/>
      <c r="H23" s="104"/>
      <c r="I23" s="104"/>
      <c r="R23" s="1"/>
    </row>
    <row r="24" spans="1:18" ht="17.2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40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10793</v>
      </c>
      <c r="D9" s="94">
        <f>'Ե-01'!D9:D13+'Ե-02'!D9:D13+'Ե-03'!D9:D13</f>
        <v>5779</v>
      </c>
      <c r="E9" s="201">
        <f>E13</f>
        <v>4795</v>
      </c>
      <c r="F9" s="202"/>
      <c r="G9" s="202"/>
      <c r="H9" s="202"/>
      <c r="I9" s="202"/>
      <c r="J9" s="202"/>
      <c r="K9" s="203"/>
      <c r="L9" s="31">
        <f>Q9+R9</f>
        <v>219</v>
      </c>
      <c r="M9" s="63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4909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'Ե-01'!E13:G13+'Ե-02'!E13:G13+'Ե-03'!E13:G13</f>
        <v>4795</v>
      </c>
      <c r="F13" s="129"/>
      <c r="G13" s="130"/>
      <c r="H13" s="131">
        <f>'Ե-01'!H13:I13+'Ե-02'!H13:I13+'Ե-03'!H13:I13</f>
        <v>114</v>
      </c>
      <c r="I13" s="131"/>
      <c r="J13" s="131">
        <f>E13+H13</f>
        <v>4909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101"/>
      <c r="O18" s="102"/>
      <c r="P18" s="102"/>
      <c r="Q18" s="102"/>
      <c r="R18" s="112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7101</v>
      </c>
      <c r="D9" s="94">
        <f>'Ե-04'!D9:D13+'Ե-05'!D9:D13+'Ե-06'!D9:D13</f>
        <v>4234</v>
      </c>
      <c r="E9" s="201">
        <f>E13</f>
        <v>2732</v>
      </c>
      <c r="F9" s="202"/>
      <c r="G9" s="202"/>
      <c r="H9" s="202"/>
      <c r="I9" s="202"/>
      <c r="J9" s="202"/>
      <c r="K9" s="203"/>
      <c r="L9" s="31">
        <f>Q9+R9</f>
        <v>135</v>
      </c>
      <c r="M9" s="63"/>
      <c r="N9" s="27">
        <f>O9+P9+Q9</f>
        <v>368</v>
      </c>
      <c r="O9" s="24">
        <f>'Ե-04'!O9+'Ե-05'!O9+'Ե-06'!O9</f>
        <v>271</v>
      </c>
      <c r="P9" s="24">
        <f>'Ե-04'!P9+'Ե-05'!P9+'Ե-06'!P9</f>
        <v>31</v>
      </c>
      <c r="Q9" s="24">
        <f>'Ե-04'!Q9+'Ե-05'!Q9+'Ե-06'!Q9</f>
        <v>66</v>
      </c>
      <c r="R9" s="24">
        <f>'Ե-04'!R9+'Ե-05'!R9+'Ե-06'!R9</f>
        <v>69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2771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'Ե-04'!E13:G13+'Ե-05'!E13:G13+'Ե-06'!E13:G13</f>
        <v>2732</v>
      </c>
      <c r="F13" s="129"/>
      <c r="G13" s="130"/>
      <c r="H13" s="131">
        <f>'Ե-04'!H13:I1321</f>
        <v>39</v>
      </c>
      <c r="I13" s="131"/>
      <c r="J13" s="131">
        <f>E13+H13</f>
        <v>2771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757</v>
      </c>
      <c r="G15" s="7">
        <f>IFERROR(F15/$E$13,"")</f>
        <v>0.27708638360175697</v>
      </c>
      <c r="H15" s="23">
        <v>0</v>
      </c>
      <c r="I15" s="7">
        <f>IFERROR(H15/$E$13,"")</f>
        <v>0</v>
      </c>
      <c r="J15" s="17">
        <f>F15+H15</f>
        <v>757</v>
      </c>
      <c r="K15" s="29">
        <f>IFERROR(J15/$J$13,"")</f>
        <v>0.27318657524359435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249</v>
      </c>
      <c r="G16" s="7">
        <f t="shared" ref="G16:G17" si="0">IFERROR(F16/$E$13,"")</f>
        <v>9.1142020497803802E-2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249</v>
      </c>
      <c r="K16" s="29">
        <f t="shared" ref="K16:K18" si="2">IFERROR(J16/$J$13,"")</f>
        <v>8.985925658607001E-2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1530</v>
      </c>
      <c r="G17" s="7">
        <f t="shared" si="0"/>
        <v>0.56002928257686679</v>
      </c>
      <c r="H17" s="23">
        <f>'Ե-04'!H17+'Ե-05'!H17+'Ե-06'!H17</f>
        <v>0</v>
      </c>
      <c r="I17" s="7">
        <f t="shared" si="1"/>
        <v>0</v>
      </c>
      <c r="J17" s="17">
        <f>F17+H17</f>
        <v>1530</v>
      </c>
      <c r="K17" s="29">
        <f t="shared" si="2"/>
        <v>0.55214723926380371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196</v>
      </c>
      <c r="G18" s="7">
        <f>IFERROR(F18/$E$13,"")</f>
        <v>7.1742313323572476E-2</v>
      </c>
      <c r="H18" s="23">
        <f>'Ե-04'!H18+'Ե-05'!H18+'Ե-06'!H18</f>
        <v>0</v>
      </c>
      <c r="I18" s="7">
        <f>IFERROR(H18/$E$13,"")</f>
        <v>0</v>
      </c>
      <c r="J18" s="17">
        <f>F18+H18</f>
        <v>196</v>
      </c>
      <c r="K18" s="29">
        <f t="shared" si="2"/>
        <v>7.0732587513533021E-2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>
        <f>'Ե-07'!D9:D13+'Ե-08'!D9:D13+'Ե-09'!D9:D13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'Ե-07'!L9+'Ե-08'!L9+'Ե-09'!L9</f>
        <v>0</v>
      </c>
      <c r="M9" s="63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'Ե-07'!E13:G13+'Ե-08'!E13:G13+'Ե-09'!E13:G13</f>
        <v>0</v>
      </c>
      <c r="F13" s="129"/>
      <c r="G13" s="130"/>
      <c r="H13" s="131">
        <f>'Ե-07'!H13:I13+'Ե-08'!H13:I13+'Ե-09'!H13:I13</f>
        <v>0</v>
      </c>
      <c r="I13" s="131"/>
      <c r="J13" s="131">
        <f>E13+H13</f>
        <v>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>
        <f>'Ե-10'!D9:D13+'Ե-11'!D9:D13+'Ե-12'!D9:D13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'Ե-10'!E13:G13+'Ե-11'!E13:G13+'Ե-12'!E13:G13</f>
        <v>0</v>
      </c>
      <c r="F13" s="129"/>
      <c r="G13" s="130"/>
      <c r="H13" s="131">
        <f>'Ե-10'!H13:I13+'Ե-11'!H13:I13+'Ե-12'!H13:I13</f>
        <v>0</v>
      </c>
      <c r="I13" s="131"/>
      <c r="J13" s="131">
        <f>E13+H13</f>
        <v>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17894</v>
      </c>
      <c r="D9" s="94">
        <f>'Ե_1-ին եռ.'!D9:D13+'Ե_2-րդ եռ.'!D9:D13</f>
        <v>10013</v>
      </c>
      <c r="E9" s="201">
        <f>E13</f>
        <v>7527</v>
      </c>
      <c r="F9" s="202"/>
      <c r="G9" s="202"/>
      <c r="H9" s="202"/>
      <c r="I9" s="202"/>
      <c r="J9" s="202"/>
      <c r="K9" s="203"/>
      <c r="L9" s="31">
        <f>'Ե_1-ին եռ.'!L9+'Ե_2-րդ եռ.'!L9</f>
        <v>354</v>
      </c>
      <c r="M9" s="63"/>
      <c r="N9" s="27">
        <f>O9+P9+Q9</f>
        <v>1116</v>
      </c>
      <c r="O9" s="24">
        <f>'Ե_1-ին եռ.'!O9+'Ե_2-րդ եռ.'!O9</f>
        <v>794</v>
      </c>
      <c r="P9" s="24">
        <f>'Ե_1-ին եռ.'!P9+'Ե_2-րդ եռ.'!P9</f>
        <v>147</v>
      </c>
      <c r="Q9" s="24">
        <f>'Ե_1-ին եռ.'!Q9+'Ե_2-րդ եռ.'!Q9</f>
        <v>175</v>
      </c>
      <c r="R9" s="24">
        <f>'Ե_1-ին եռ.'!R9+'Ե_2-րդ եռ.'!R9</f>
        <v>179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7680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եռ.'!E13:G13+'Ե_2-րդ եռ.'!E13:G13</f>
        <v>7527</v>
      </c>
      <c r="F13" s="129"/>
      <c r="G13" s="130"/>
      <c r="H13" s="131">
        <f>'Ե_1-ին եռ.'!H13:I13+'Ե_2-րդ եռ.'!H13:I13</f>
        <v>153</v>
      </c>
      <c r="I13" s="131"/>
      <c r="J13" s="131">
        <f>E13+H13</f>
        <v>7680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2597</v>
      </c>
      <c r="G15" s="7">
        <f>IFERROR(F15/$E$13,"")</f>
        <v>0.34502457818519994</v>
      </c>
      <c r="H15" s="23">
        <f>'Ե_1-ին եռ.'!H15+'Ե_2-րդ եռ.'!H15</f>
        <v>0</v>
      </c>
      <c r="I15" s="7">
        <f>IFERROR(H15/$E$13,"")</f>
        <v>0</v>
      </c>
      <c r="J15" s="17">
        <f>F15+H15</f>
        <v>2597</v>
      </c>
      <c r="K15" s="29">
        <f>IFERROR(J15/$J$13,"")</f>
        <v>0.33815104166666665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514</v>
      </c>
      <c r="G16" s="7">
        <f t="shared" ref="G16:I17" si="0">IFERROR(F16/$E$13,"")</f>
        <v>6.8287498339311817E-2</v>
      </c>
      <c r="H16" s="23">
        <f>'Ե_1-ին եռ.'!H16+'Ե_2-րդ եռ.'!H16</f>
        <v>0</v>
      </c>
      <c r="I16" s="7">
        <f t="shared" si="0"/>
        <v>0</v>
      </c>
      <c r="J16" s="17">
        <f>F16+H16</f>
        <v>514</v>
      </c>
      <c r="K16" s="29">
        <f t="shared" ref="K16:K18" si="1">IFERROR(J16/$J$13,"")</f>
        <v>6.6927083333333331E-2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4185</v>
      </c>
      <c r="G17" s="7">
        <f t="shared" si="0"/>
        <v>0.55599840573933834</v>
      </c>
      <c r="H17" s="23">
        <f>'Ե_1-ին եռ.'!H17+'Ե_2-րդ եռ.'!H17</f>
        <v>0</v>
      </c>
      <c r="I17" s="7">
        <f t="shared" si="0"/>
        <v>0</v>
      </c>
      <c r="J17" s="17">
        <f>F17+H17</f>
        <v>4185</v>
      </c>
      <c r="K17" s="29">
        <f t="shared" si="1"/>
        <v>0.544921875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231</v>
      </c>
      <c r="G18" s="7">
        <f>IFERROR(F18/$E$13,"")</f>
        <v>3.0689517736149859E-2</v>
      </c>
      <c r="H18" s="23">
        <f>'Ե_1-ին եռ.'!H18+'Ե_2-րդ եռ.'!H18</f>
        <v>0</v>
      </c>
      <c r="I18" s="7">
        <f>IFERROR(H18/$E$13,"")</f>
        <v>0</v>
      </c>
      <c r="J18" s="17">
        <f>F18+H18</f>
        <v>231</v>
      </c>
      <c r="K18" s="29">
        <f t="shared" si="1"/>
        <v>3.0078125000000001E-2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>
        <f>'Ե_3-րդ եռ.'!D9:D13+'Ե_4-րդ եռ.'!D9:D13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'Ե_3-րդ եռ.'!L9+'Ե_4-րդ եռ.'!L9</f>
        <v>0</v>
      </c>
      <c r="M9" s="63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'Ե_3-րդ եռ.'!E13:G13+'Ե_4-րդ եռ.'!E13:G13</f>
        <v>0</v>
      </c>
      <c r="F13" s="129"/>
      <c r="G13" s="130"/>
      <c r="H13" s="131">
        <f>'Ե_3-րդ եռ.'!H13:I13+'Ե_4-րդ եռ.'!H13:I13</f>
        <v>0</v>
      </c>
      <c r="I13" s="131"/>
      <c r="J13" s="131">
        <f>E13+H13</f>
        <v>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17894</v>
      </c>
      <c r="D9" s="94">
        <f>'Ե_1-ին կիս.'!D9:D13+'Ե_2-րդ կիս.'!D9:D13</f>
        <v>10013</v>
      </c>
      <c r="E9" s="201">
        <f>E13</f>
        <v>7527</v>
      </c>
      <c r="F9" s="202"/>
      <c r="G9" s="202"/>
      <c r="H9" s="202"/>
      <c r="I9" s="202"/>
      <c r="J9" s="202"/>
      <c r="K9" s="203"/>
      <c r="L9" s="31">
        <f>'Ե_1-ին կիս.'!L9+'Ե_2-րդ կիս.'!L9</f>
        <v>354</v>
      </c>
      <c r="M9" s="63"/>
      <c r="N9" s="27">
        <f>O9+P9+Q9</f>
        <v>1116</v>
      </c>
      <c r="O9" s="24">
        <f>'Ե_1-ին կիս.'!O9+'Ե_2-րդ կիս.'!O9</f>
        <v>794</v>
      </c>
      <c r="P9" s="24">
        <f>'Ե_1-ին կիս.'!P9+'Ե_2-րդ կիս.'!P9</f>
        <v>147</v>
      </c>
      <c r="Q9" s="24">
        <f>'Ե_1-ին կիս.'!Q9+'Ե_2-րդ կիս.'!Q9</f>
        <v>175</v>
      </c>
      <c r="R9" s="24">
        <f>'Ե_1-ին կիս.'!R9+'Ե_2-րդ կիս.'!R9</f>
        <v>179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7680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կիս.'!E13:G13+'Ե_2-րդ կիս.'!E13:G13</f>
        <v>7527</v>
      </c>
      <c r="F13" s="129"/>
      <c r="G13" s="130"/>
      <c r="H13" s="131">
        <f>'Ե_1-ին կիս.'!H13:I13+'Ե_2-րդ կիս.'!H13:I13</f>
        <v>153</v>
      </c>
      <c r="I13" s="131"/>
      <c r="J13" s="131">
        <f>E13+H13</f>
        <v>7680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2597</v>
      </c>
      <c r="G15" s="7">
        <f>IFERROR(F15/$E$13,"")</f>
        <v>0.34502457818519994</v>
      </c>
      <c r="H15" s="23">
        <v>0</v>
      </c>
      <c r="I15" s="7">
        <f>IFERROR(H15/$E$13,"")</f>
        <v>0</v>
      </c>
      <c r="J15" s="17">
        <f>F15+H15</f>
        <v>2597</v>
      </c>
      <c r="K15" s="29">
        <f>IFERROR(J15/$J$13,"")</f>
        <v>0.33815104166666665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514</v>
      </c>
      <c r="G16" s="7">
        <f t="shared" ref="G16:I17" si="0">IFERROR(F16/$E$13,"")</f>
        <v>6.8287498339311817E-2</v>
      </c>
      <c r="H16" s="23">
        <f>'Ե_1-ին կիս.'!H16+'Ե_2-րդ կիս.'!H16</f>
        <v>0</v>
      </c>
      <c r="I16" s="7">
        <f t="shared" si="0"/>
        <v>0</v>
      </c>
      <c r="J16" s="17">
        <f>F16+H16</f>
        <v>514</v>
      </c>
      <c r="K16" s="29">
        <f t="shared" ref="K16:K18" si="1">IFERROR(J16/$J$13,"")</f>
        <v>6.6927083333333331E-2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4185</v>
      </c>
      <c r="G17" s="7">
        <f t="shared" si="0"/>
        <v>0.55599840573933834</v>
      </c>
      <c r="H17" s="23">
        <f>'Ե_1-ին կիս.'!H17+'Ե_2-րդ կիս.'!H17</f>
        <v>0</v>
      </c>
      <c r="I17" s="7">
        <f t="shared" si="0"/>
        <v>0</v>
      </c>
      <c r="J17" s="17">
        <f>F17+H17</f>
        <v>4185</v>
      </c>
      <c r="K17" s="29">
        <f t="shared" si="1"/>
        <v>0.544921875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231</v>
      </c>
      <c r="G18" s="7">
        <f>IFERROR(F18/$E$13,"")</f>
        <v>3.0689517736149859E-2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231</v>
      </c>
      <c r="K18" s="29">
        <f t="shared" si="1"/>
        <v>3.0078125000000001E-2</v>
      </c>
      <c r="L18" s="19"/>
      <c r="M18" s="14"/>
      <c r="N18" s="101"/>
      <c r="O18" s="102"/>
      <c r="P18" s="102"/>
      <c r="Q18" s="102"/>
      <c r="R18" s="112"/>
    </row>
    <row r="22" spans="1:18" x14ac:dyDescent="0.25">
      <c r="C22" s="104"/>
      <c r="D22" s="104"/>
      <c r="E22" s="104"/>
      <c r="F22" s="104"/>
      <c r="G22" s="104"/>
      <c r="H22" s="104"/>
      <c r="I22" s="104"/>
      <c r="J22" s="104"/>
    </row>
    <row r="23" spans="1:18" x14ac:dyDescent="0.25">
      <c r="C23" s="104"/>
      <c r="D23" s="104"/>
      <c r="E23" s="104"/>
      <c r="F23" s="104"/>
      <c r="G23" s="104"/>
      <c r="H23" s="104"/>
      <c r="I23" s="104"/>
      <c r="J23" s="104"/>
    </row>
    <row r="24" spans="1:18" ht="16.5" x14ac:dyDescent="0.25">
      <c r="C24" s="103"/>
      <c r="D24" s="103"/>
      <c r="E24" s="103"/>
      <c r="F24" s="103"/>
      <c r="G24" s="103"/>
      <c r="H24" s="103"/>
      <c r="I24" s="103"/>
      <c r="J24" s="10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2024-04-18T07:15:56Z</cp:lastPrinted>
  <dcterms:created xsi:type="dcterms:W3CDTF">2017-02-24T10:04:03Z</dcterms:created>
  <dcterms:modified xsi:type="dcterms:W3CDTF">2024-06-10T13:06:40Z</dcterms:modified>
</cp:coreProperties>
</file>