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24240" windowHeight="10590" tabRatio="923" activeTab="7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8" l="1"/>
  <c r="J13" i="7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J13" i="6" s="1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<sst xmlns="http://schemas.openxmlformats.org/spreadsheetml/2006/main" count="642" uniqueCount="55">
  <si>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</si>
  <si>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</si>
  <si>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</si>
  <si>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</si>
  <si>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</si>
  <si>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</si>
  <si>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</si>
  <si>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</si>
  <si>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</si>
  <si>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</si>
  <si>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</si>
  <si>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</si>
  <si>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</si>
  <si>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</si>
  <si>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</si>
  <si>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</si>
  <si>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</si>
  <si>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</si>
  <si>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</si>
  <si>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</si>
  <si>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</si>
  <si>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</si>
  <si>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</si>
  <si>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</si>
  <si>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</si>
  <si>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</si>
  <si>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</si>
  <si>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</si>
  <si>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</si>
  <si>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</si>
  <si>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</si>
  <si>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</si>
  <si>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</si>
  <si>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</si>
  <si>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</si>
  <si>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</si>
  <si>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</si>
  <si>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</si>
  <si>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</si>
  <si>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</si>
  <si>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</si>
  <si>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</si>
  <si>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</si>
  <si>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</si>
  <si>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</si>
  <si>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</si>
  <si>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</si>
  <si>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</si>
  <si>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</si>
  <si>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</si>
  <si>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</si>
  <si>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</si>
  <si>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20945,  ԸՆԴԱՄԵՆԸ՝ 3052</t>
  </si>
  <si>
    <t>ԾԱՆՈԹՈՒԹՅՈՒՆ՝  ԵԼԻՑԸ ՍԿՎՈՒՄ Է 20946, ՎԵՐՋԻՆ ԵԼԻՑ՝ 24355,  ԸՆԴԱՄԵՆԸ՝ 3410</t>
  </si>
  <si>
    <t>ԾԱՆՈԹՈՒԹՅՈՒՆ՝ ՍԿՎՈՒՄ Է ԵԼԻՑԸ՝ 24356 , ՎԵՐՋԻՆ ԵԼԻՑ՝ 27373, ԸՆԴԱՄԵՆԸ՝ 3018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</si>
</sst>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>
      <c r="B23" s="104" t="s">
        <v>46</v>
      </c>
      <c r="C23" s="104"/>
      <c r="D23" s="104"/>
      <c r="E23" s="104"/>
      <c r="F23" s="104"/>
      <c r="G23" s="104"/>
      <c r="H23" s="104"/>
      <c r="I23" s="104"/>
    </row>
    <row r="24" spans="1:18" ht="1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>
      <c r="B25" s="103" t="s">
        <v>47</v>
      </c>
      <c r="C25" s="103"/>
      <c r="D25" s="103"/>
      <c r="E25" s="103"/>
      <c r="F25" s="103"/>
      <c r="G25" s="103"/>
      <c r="H25" s="103"/>
      <c r="I25" s="103"/>
    </row>
    <row r="27" spans="1:18" ht="16.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>
      <c r="B23" s="104" t="s">
        <v>49</v>
      </c>
      <c r="C23" s="104"/>
      <c r="D23" s="104"/>
      <c r="E23" s="104"/>
      <c r="F23" s="104"/>
      <c r="G23" s="104"/>
      <c r="H23" s="104"/>
      <c r="I23" s="104"/>
    </row>
    <row r="24" spans="1:18" ht="16.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3" t="s">
        <v>47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>
      <c r="B23" s="104" t="s">
        <v>50</v>
      </c>
      <c r="C23" s="104"/>
      <c r="D23" s="104"/>
      <c r="E23" s="104"/>
      <c r="F23" s="104"/>
      <c r="G23" s="104"/>
      <c r="H23" s="104"/>
      <c r="I23" s="104"/>
    </row>
    <row r="24" spans="1:18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/>
    <row r="23" spans="1:18">
      <c r="B23" s="104" t="s">
        <v>51</v>
      </c>
      <c r="C23" s="104"/>
      <c r="D23" s="104"/>
      <c r="E23" s="104"/>
      <c r="F23" s="104"/>
      <c r="G23" s="104"/>
      <c r="H23" s="104"/>
      <c r="I23" s="104"/>
    </row>
    <row r="24" spans="1:18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3" t="s">
        <v>47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3052</v>
      </c>
      <c r="D9" s="94">
        <v>2040</v>
      </c>
      <c r="E9" s="67">
        <f>E13</f>
        <v>943</v>
      </c>
      <c r="F9" s="67"/>
      <c r="G9" s="67"/>
      <c r="H9" s="67"/>
      <c r="I9" s="67"/>
      <c r="J9" s="67"/>
      <c r="K9" s="67"/>
      <c r="L9" s="31">
        <f>Q9+R9</f>
        <v>69</v>
      </c>
      <c r="M9" s="63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978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>
        <v>943</v>
      </c>
      <c r="F13" s="194"/>
      <c r="G13" s="195"/>
      <c r="H13" s="177">
        <v>35</v>
      </c>
      <c r="I13" s="177"/>
      <c r="J13" s="177">
        <f>E11</f>
        <v>978</v>
      </c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4" t="s">
        <v>52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3410</v>
      </c>
      <c r="D9" s="94">
        <v>2078</v>
      </c>
      <c r="E9" s="67">
        <f>E13</f>
        <v>1276</v>
      </c>
      <c r="F9" s="67"/>
      <c r="G9" s="67"/>
      <c r="H9" s="67"/>
      <c r="I9" s="67"/>
      <c r="J9" s="67"/>
      <c r="K9" s="67"/>
      <c r="L9" s="31">
        <f>Q9+R9</f>
        <v>56</v>
      </c>
      <c r="M9" s="63"/>
      <c r="N9" s="27">
        <f>O9+P9+Q9</f>
        <v>182</v>
      </c>
      <c r="O9" s="24">
        <v>135</v>
      </c>
      <c r="P9" s="24">
        <v>17</v>
      </c>
      <c r="Q9" s="25">
        <v>30</v>
      </c>
      <c r="R9" s="26">
        <v>26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1318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>
        <v>1276</v>
      </c>
      <c r="F13" s="194"/>
      <c r="G13" s="195"/>
      <c r="H13" s="177">
        <v>42</v>
      </c>
      <c r="I13" s="177"/>
      <c r="J13" s="177">
        <f>E13+H13</f>
        <v>1318</v>
      </c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45" t="s">
        <v>5</v>
      </c>
      <c r="F15" s="46">
        <v>479</v>
      </c>
      <c r="G15" s="47">
        <f>IFERROR(F15/$E$13,"")</f>
        <v>0.37539184952978055</v>
      </c>
      <c r="H15" s="46">
        <v>0</v>
      </c>
      <c r="I15" s="47"/>
      <c r="J15" s="48">
        <f>F15+H15</f>
        <v>479</v>
      </c>
      <c r="K15" s="49">
        <f>IFERROR(J15/$E$13,"")</f>
        <v>0.37539184952978055</v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45" t="s">
        <v>6</v>
      </c>
      <c r="F16" s="46">
        <v>176</v>
      </c>
      <c r="G16" s="47">
        <f t="shared" ref="G16:G18" si="0">IFERROR(F16/$E$13,"")</f>
        <v>0.13793103448275862</v>
      </c>
      <c r="H16" s="46">
        <v>0</v>
      </c>
      <c r="I16" s="47"/>
      <c r="J16" s="48">
        <f>F16+H16</f>
        <v>176</v>
      </c>
      <c r="K16" s="49">
        <f t="shared" ref="K16:K18" si="1">IFERROR(J16/$E$13,"")</f>
        <v>0.13793103448275862</v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>
        <v>525</v>
      </c>
      <c r="G17" s="47">
        <f t="shared" si="0"/>
        <v>0.41144200626959249</v>
      </c>
      <c r="H17" s="46">
        <v>0</v>
      </c>
      <c r="I17" s="47"/>
      <c r="J17" s="48">
        <f>F17+H17</f>
        <v>525</v>
      </c>
      <c r="K17" s="49">
        <f t="shared" si="1"/>
        <v>0.41144200626959249</v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>
        <v>96</v>
      </c>
      <c r="G18" s="47">
        <f t="shared" si="0"/>
        <v>7.5235109717868343E-2</v>
      </c>
      <c r="H18" s="50">
        <v>0</v>
      </c>
      <c r="I18" s="47"/>
      <c r="J18" s="48">
        <f>F18+H18</f>
        <v>96</v>
      </c>
      <c r="K18" s="49">
        <f t="shared" si="1"/>
        <v>7.5235109717868343E-2</v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4" t="s">
        <v>53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topLeftCell="A1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3018</v>
      </c>
      <c r="D9" s="94">
        <v>1937</v>
      </c>
      <c r="E9" s="67">
        <f>E13</f>
        <v>1027</v>
      </c>
      <c r="F9" s="67"/>
      <c r="G9" s="67"/>
      <c r="H9" s="67"/>
      <c r="I9" s="67"/>
      <c r="J9" s="67"/>
      <c r="K9" s="67"/>
      <c r="L9" s="31">
        <f>Q9+R9</f>
        <v>54</v>
      </c>
      <c r="M9" s="63"/>
      <c r="N9" s="27">
        <f>O9+P9+Q9</f>
        <v>192</v>
      </c>
      <c r="O9" s="24">
        <v>147</v>
      </c>
      <c r="P9" s="24">
        <v>20</v>
      </c>
      <c r="Q9" s="25">
        <v>25</v>
      </c>
      <c r="R9" s="26">
        <v>29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1051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>
        <v>1027</v>
      </c>
      <c r="F13" s="194"/>
      <c r="G13" s="195"/>
      <c r="H13" s="177">
        <v>24</v>
      </c>
      <c r="I13" s="177"/>
      <c r="J13" s="177">
        <f>+H13+E13</f>
        <v>1051</v>
      </c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45" t="s">
        <v>5</v>
      </c>
      <c r="F15" s="46">
        <v>429</v>
      </c>
      <c r="G15" s="47">
        <f>IFERROR(F15/$E$13,"")</f>
        <v>0.41772151898734178</v>
      </c>
      <c r="H15" s="46">
        <v>0</v>
      </c>
      <c r="I15" s="47"/>
      <c r="J15" s="48">
        <f>F15+H15</f>
        <v>429</v>
      </c>
      <c r="K15" s="49">
        <f>IFERROR(J15/$E$13,"")</f>
        <v>0.41772151898734178</v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6.3291139240506333E-2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6.3291139240506333E-2</v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>
        <v>451</v>
      </c>
      <c r="G17" s="47">
        <f t="shared" si="0"/>
        <v>0.43914313534566701</v>
      </c>
      <c r="H17" s="46">
        <v>0</v>
      </c>
      <c r="I17" s="47"/>
      <c r="J17" s="48">
        <f>F17+H17</f>
        <v>451</v>
      </c>
      <c r="K17" s="49">
        <f t="shared" si="1"/>
        <v>0.43914313534566701</v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>
        <v>82</v>
      </c>
      <c r="G18" s="47">
        <f t="shared" si="0"/>
        <v>7.9844206426484904E-2</v>
      </c>
      <c r="H18" s="50">
        <v>0</v>
      </c>
      <c r="I18" s="47"/>
      <c r="J18" s="48">
        <f>F18+H18</f>
        <v>82</v>
      </c>
      <c r="K18" s="49">
        <f t="shared" si="1"/>
        <v>7.9844206426484904E-2</v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4" t="s">
        <v>54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4" t="s">
        <v>33</v>
      </c>
      <c r="C23" s="104"/>
      <c r="D23" s="104"/>
      <c r="E23" s="104"/>
      <c r="F23" s="104"/>
      <c r="G23" s="104"/>
      <c r="H23" s="104"/>
      <c r="I23" s="104"/>
      <c r="R23" s="1"/>
    </row>
    <row r="24" spans="1:18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4" t="s">
        <v>33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>
      <c r="B24" s="103"/>
      <c r="C24" s="103"/>
      <c r="D24" s="103"/>
      <c r="E24" s="103"/>
      <c r="F24" s="103"/>
      <c r="G24" s="103"/>
      <c r="H24" s="103"/>
      <c r="I24" s="103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>
        <v>0</v>
      </c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4" t="s">
        <v>35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4" t="s">
        <v>38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10153</v>
      </c>
      <c r="D9" s="94">
        <f>'Ե-04'!D9:D13+'Ե-05'!D9:D13+'Ե-06'!D9:D13</f>
        <v>6274</v>
      </c>
      <c r="E9" s="201">
        <f>E13</f>
        <v>3675</v>
      </c>
      <c r="F9" s="202"/>
      <c r="G9" s="202"/>
      <c r="H9" s="202"/>
      <c r="I9" s="202"/>
      <c r="J9" s="202"/>
      <c r="K9" s="203"/>
      <c r="L9" s="31">
        <f>Q9+R9</f>
        <v>204</v>
      </c>
      <c r="M9" s="63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3714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'Ե-04'!E13:G13+'Ե-05'!E13:G13+'Ե-06'!E13:G13</f>
        <v>3675</v>
      </c>
      <c r="F13" s="129"/>
      <c r="G13" s="130"/>
      <c r="H13" s="131">
        <f>'Ե-04'!H13:I1321</f>
        <v>39</v>
      </c>
      <c r="I13" s="131"/>
      <c r="J13" s="131">
        <f>E13+H13</f>
        <v>3714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101"/>
      <c r="O18" s="102"/>
      <c r="P18" s="102"/>
      <c r="Q18" s="102"/>
      <c r="R18" s="112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6428</v>
      </c>
      <c r="D9" s="94">
        <f>'Ե-07'!D9:D13+'Ե-08'!D9:D13+'Ե-09'!D9:D13</f>
        <v>4015</v>
      </c>
      <c r="E9" s="201">
        <f>E13</f>
        <v>2303</v>
      </c>
      <c r="F9" s="202"/>
      <c r="G9" s="202"/>
      <c r="H9" s="202"/>
      <c r="I9" s="202"/>
      <c r="J9" s="202"/>
      <c r="K9" s="203"/>
      <c r="L9" s="31">
        <f>'Ե-07'!L9+'Ե-08'!L9+'Ե-09'!L9</f>
        <v>110</v>
      </c>
      <c r="M9" s="63"/>
      <c r="N9" s="27">
        <f>O9+P9+Q9</f>
        <v>374</v>
      </c>
      <c r="O9" s="24">
        <f>'Ե-07'!O9+'Ե-08'!O9+'Ե-09'!O9</f>
        <v>282</v>
      </c>
      <c r="P9" s="24">
        <f>'Ե-07'!P9+'Ե-08'!P9+'Ե-09'!P9</f>
        <v>37</v>
      </c>
      <c r="Q9" s="24">
        <f>'Ե-07'!Q9+'Ե-08'!Q9+'Ե-09'!Q9</f>
        <v>55</v>
      </c>
      <c r="R9" s="24">
        <f>'Ե-07'!R9+'Ե-08'!R9+'Ե-09'!R9</f>
        <v>55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2369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'Ե-07'!E13:G13+'Ե-08'!E13:G13+'Ե-09'!E13:G13</f>
        <v>2303</v>
      </c>
      <c r="F13" s="129"/>
      <c r="G13" s="130"/>
      <c r="H13" s="131">
        <f>'Ե-07'!H13:I13+'Ե-08'!H13:I13+'Ե-09'!H13:I13</f>
        <v>66</v>
      </c>
      <c r="I13" s="131"/>
      <c r="J13" s="131">
        <f>E13+H13</f>
        <v>2369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'Ե-08'!F15+'Ե-09'!F15+'Ե-10'!F15</f>
        <v>429</v>
      </c>
      <c r="G15" s="7">
        <f>IFERROR(F15/$E$13,"")</f>
        <v>0.18627876682587929</v>
      </c>
      <c r="H15" s="23">
        <f>'Ե-08'!H15+'Ե-09'!H15+'Ե-10'!H15</f>
        <v>0</v>
      </c>
      <c r="I15" s="7">
        <f>IFERROR(H15/$H$13,"")</f>
        <v>0</v>
      </c>
      <c r="J15" s="17">
        <f>F15+H15</f>
        <v>429</v>
      </c>
      <c r="K15" s="29">
        <f>IFERROR(J15/$J$13,"")</f>
        <v>0.18108906711692696</v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'Ե-08'!F16+'Ե-09'!F16+'Ե-10'!F16</f>
        <v>65</v>
      </c>
      <c r="G16" s="7">
        <f t="shared" ref="G16:G17" si="0">IFERROR(F16/$E$13,"")</f>
        <v>2.8224055579678681E-2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65</v>
      </c>
      <c r="K16" s="29">
        <f t="shared" ref="K16:K18" si="2">IFERROR(J16/$J$13,"")</f>
        <v>2.7437737441958633E-2</v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'Ե-08'!F17+'Ե-09'!F17+'Ե-10'!F17</f>
        <v>451</v>
      </c>
      <c r="G17" s="7">
        <f t="shared" si="0"/>
        <v>0.19583152409900131</v>
      </c>
      <c r="H17" s="23">
        <f>'Ե-08'!H17+'Ե-09'!H17+'Ե-10'!H17</f>
        <v>0</v>
      </c>
      <c r="I17" s="7">
        <f t="shared" si="1"/>
        <v>0</v>
      </c>
      <c r="J17" s="17">
        <f>F17+H17</f>
        <v>451</v>
      </c>
      <c r="K17" s="29">
        <f t="shared" si="2"/>
        <v>0.19037568594343604</v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'Ե-08'!F18+'Ե-09'!F18+'Ե-10'!F18</f>
        <v>82</v>
      </c>
      <c r="G18" s="7">
        <f>IFERROR(F18/$E$13,"")</f>
        <v>3.560573165436387E-2</v>
      </c>
      <c r="H18" s="23">
        <f>'Ե-08'!H18+'Ե-09'!H18+'Ե-10'!H18</f>
        <v>0</v>
      </c>
      <c r="I18" s="7">
        <f t="shared" si="1"/>
        <v>0</v>
      </c>
      <c r="J18" s="17">
        <f>F18+H18</f>
        <v>82</v>
      </c>
      <c r="K18" s="29">
        <f t="shared" si="2"/>
        <v>3.4613761080624736E-2</v>
      </c>
      <c r="L18" s="19"/>
      <c r="M18" s="14"/>
      <c r="N18" s="101"/>
      <c r="O18" s="102"/>
      <c r="P18" s="102"/>
      <c r="Q18" s="102"/>
      <c r="R18" s="112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0</v>
      </c>
      <c r="D9" s="94">
        <f>'Ե-10'!D9:D13+'Ե-11'!D9:D13+'Ե-12'!D9:D13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'Ե-10'!E13:G13+'Ե-11'!E13:G13+'Ե-12'!E13:G13</f>
        <v>0</v>
      </c>
      <c r="F13" s="129"/>
      <c r="G13" s="130"/>
      <c r="H13" s="131">
        <f>'Ե-10'!H13:I13+'Ե-11'!H13:I13+'Ե-12'!H13:I13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20946</v>
      </c>
      <c r="D9" s="94">
        <f>'Ե_1-ին եռ.'!D9:D13+'Ե_2-րդ եռ.'!D9:D13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եռ.'!L9+'Ե_2-րդ եռ.'!L9</f>
        <v>423</v>
      </c>
      <c r="M9" s="63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'Ե_1-ին եռ.'!E13:G13+'Ե_2-րդ եռ.'!E13:G13</f>
        <v>8470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6428</v>
      </c>
      <c r="D9" s="94">
        <f>'Ե_3-րդ եռ.'!D9:D13+'Ե_4-րդ եռ.'!D9:D13</f>
        <v>4015</v>
      </c>
      <c r="E9" s="201">
        <f>E13</f>
        <v>2303</v>
      </c>
      <c r="F9" s="202"/>
      <c r="G9" s="202"/>
      <c r="H9" s="202"/>
      <c r="I9" s="202"/>
      <c r="J9" s="202"/>
      <c r="K9" s="203"/>
      <c r="L9" s="31">
        <f>'Ե_3-րդ եռ.'!L9+'Ե_4-րդ եռ.'!L9</f>
        <v>110</v>
      </c>
      <c r="M9" s="63"/>
      <c r="N9" s="27">
        <f>O9+P9+Q9</f>
        <v>374</v>
      </c>
      <c r="O9" s="24">
        <f>'Ե_3-րդ եռ.'!O9+'Ե_4-րդ եռ.'!O9</f>
        <v>282</v>
      </c>
      <c r="P9" s="24">
        <f>'Ե_3-րդ եռ.'!P9+'Ե_4-րդ եռ.'!P9</f>
        <v>37</v>
      </c>
      <c r="Q9" s="24">
        <f>'Ե_3-րդ եռ.'!Q9+'Ե_4-րդ եռ.'!Q9</f>
        <v>55</v>
      </c>
      <c r="R9" s="24">
        <f>'Ե_3-րդ եռ.'!R9+'Ե_4-րդ եռ.'!R9</f>
        <v>55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2369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'Ե_3-րդ եռ.'!E13:G13+'Ե_4-րդ եռ.'!E13:G13</f>
        <v>2303</v>
      </c>
      <c r="F13" s="129"/>
      <c r="G13" s="130"/>
      <c r="H13" s="131">
        <f>'Ե_3-րդ եռ.'!H13:I13+'Ե_4-րդ եռ.'!H13:I13</f>
        <v>66</v>
      </c>
      <c r="I13" s="131"/>
      <c r="J13" s="131">
        <f>E13+H13</f>
        <v>2369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'Ե_3-րդ եռ.'!F15+'Ե_4-րդ եռ.'!F15</f>
        <v>429</v>
      </c>
      <c r="G15" s="7">
        <f>IFERROR(F15/$E$13,"")</f>
        <v>0.18627876682587929</v>
      </c>
      <c r="H15" s="23">
        <f>'Ե_3-րդ եռ.'!H15+'Ե_4-րդ եռ.'!H15</f>
        <v>0</v>
      </c>
      <c r="I15" s="7">
        <f>IFERROR(H15/$H$13,"")</f>
        <v>0</v>
      </c>
      <c r="J15" s="17">
        <f>F15+H15</f>
        <v>429</v>
      </c>
      <c r="K15" s="29">
        <f>IFERROR(J15/$J$13,"")</f>
        <v>0.18108906711692696</v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'Ե_3-րդ եռ.'!F16+'Ե_4-րդ եռ.'!F16</f>
        <v>65</v>
      </c>
      <c r="G16" s="7">
        <f t="shared" ref="G16:G17" si="0">IFERROR(F16/$E$13,"")</f>
        <v>2.8224055579678681E-2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65</v>
      </c>
      <c r="K16" s="29">
        <f t="shared" ref="K16:K18" si="2">IFERROR(J16/$J$13,"")</f>
        <v>2.7437737441958633E-2</v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'Ե_3-րդ եռ.'!F17+'Ե_4-րդ եռ.'!F17</f>
        <v>451</v>
      </c>
      <c r="G17" s="7">
        <f t="shared" si="0"/>
        <v>0.19583152409900131</v>
      </c>
      <c r="H17" s="23">
        <f>'Ե_3-րդ եռ.'!H17+'Ե_4-րդ եռ.'!H17</f>
        <v>0</v>
      </c>
      <c r="I17" s="7">
        <f t="shared" si="1"/>
        <v>0</v>
      </c>
      <c r="J17" s="17">
        <f>F17+H17</f>
        <v>451</v>
      </c>
      <c r="K17" s="29">
        <f t="shared" si="2"/>
        <v>0.19037568594343604</v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'Ե_3-րդ եռ.'!F18+'Ե_4-րդ եռ.'!F18</f>
        <v>82</v>
      </c>
      <c r="G18" s="7">
        <f>IFERROR(F18/$E$13,"")</f>
        <v>3.560573165436387E-2</v>
      </c>
      <c r="H18" s="23">
        <f>'Ե_3-րդ եռ.'!H18+'Ե_4-րդ եռ.'!H18</f>
        <v>0</v>
      </c>
      <c r="I18" s="7">
        <f t="shared" si="1"/>
        <v>0</v>
      </c>
      <c r="J18" s="17">
        <f>F18+H18</f>
        <v>82</v>
      </c>
      <c r="K18" s="29">
        <f t="shared" si="2"/>
        <v>3.4613761080624736E-2</v>
      </c>
      <c r="L18" s="19"/>
      <c r="M18" s="14"/>
      <c r="N18" s="101"/>
      <c r="O18" s="102"/>
      <c r="P18" s="102"/>
      <c r="Q18" s="102"/>
      <c r="R18" s="112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64.5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6" t="s">
        <v>21</v>
      </c>
      <c r="C9" s="91">
        <f>D9+E9+L9</f>
        <v>27374</v>
      </c>
      <c r="D9" s="94">
        <f>'Ե_1-ին կիս.'!D9:D13+'Ե_2-րդ կիս.'!D9:D13</f>
        <v>16068</v>
      </c>
      <c r="E9" s="201">
        <f>E13</f>
        <v>10773</v>
      </c>
      <c r="F9" s="202"/>
      <c r="G9" s="202"/>
      <c r="H9" s="202"/>
      <c r="I9" s="202"/>
      <c r="J9" s="202"/>
      <c r="K9" s="203"/>
      <c r="L9" s="31">
        <f>'Ե_1-ին կիս.'!L9+'Ե_2-րդ կիս.'!L9</f>
        <v>533</v>
      </c>
      <c r="M9" s="63"/>
      <c r="N9" s="27">
        <f>O9+P9+Q9</f>
        <v>1683</v>
      </c>
      <c r="O9" s="24">
        <f>'Ե_1-ին կիս.'!O9+'Ե_2-րդ կիս.'!O9</f>
        <v>1207</v>
      </c>
      <c r="P9" s="24">
        <f>'Ե_1-ին կիս.'!P9+'Ե_2-րդ կիս.'!P9</f>
        <v>199</v>
      </c>
      <c r="Q9" s="24">
        <f>'Ե_1-ին կիս.'!Q9+'Ե_2-րդ կիս.'!Q9</f>
        <v>277</v>
      </c>
      <c r="R9" s="24">
        <f>'Ե_1-ին կիս.'!R9+'Ե_2-րդ կիս.'!R9</f>
        <v>256</v>
      </c>
    </row>
    <row r="10" spans="1:20" ht="38.25" customHeight="1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>
      <c r="A11" s="89"/>
      <c r="B11" s="117"/>
      <c r="C11" s="92"/>
      <c r="D11" s="95"/>
      <c r="E11" s="77">
        <f>E13+H13</f>
        <v>10992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>
      <c r="A13" s="90"/>
      <c r="B13" s="118"/>
      <c r="C13" s="93"/>
      <c r="D13" s="96"/>
      <c r="E13" s="128">
        <f>'Ե_1-ին կիս.'!E13:G13+'Ե_2-րդ կիս.'!E13:G13</f>
        <v>10773</v>
      </c>
      <c r="F13" s="129"/>
      <c r="G13" s="130"/>
      <c r="H13" s="131">
        <f>'Ե_1-ին կիս.'!H13:I13+'Ե_2-րդ կիս.'!H13:I13</f>
        <v>219</v>
      </c>
      <c r="I13" s="131"/>
      <c r="J13" s="131">
        <f>E13+H13</f>
        <v>10992</v>
      </c>
      <c r="K13" s="131"/>
      <c r="L13" s="73"/>
      <c r="M13" s="63"/>
      <c r="N13" s="121"/>
      <c r="O13" s="124"/>
      <c r="P13" s="124"/>
      <c r="Q13" s="115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>
      <c r="A15" s="99"/>
      <c r="B15" s="100"/>
      <c r="C15" s="100"/>
      <c r="D15" s="100"/>
      <c r="E15" s="6" t="s">
        <v>5</v>
      </c>
      <c r="F15" s="23">
        <f>'Ե_1-ին կիս.'!F15+'Ե_2-րդ կիս.'!F15</f>
        <v>3379</v>
      </c>
      <c r="G15" s="7">
        <f>IFERROR(F15/$E$13,"")</f>
        <v>0.31365450663696276</v>
      </c>
      <c r="H15" s="23">
        <v>0</v>
      </c>
      <c r="I15" s="7">
        <f>IFERROR(H15/$E$13,"")</f>
        <v>0</v>
      </c>
      <c r="J15" s="17">
        <f>F15+H15</f>
        <v>3379</v>
      </c>
      <c r="K15" s="29">
        <f>IFERROR(J15/$J$13,"")</f>
        <v>0.30740538573508008</v>
      </c>
      <c r="L15" s="18"/>
      <c r="M15" s="13"/>
      <c r="N15" s="99"/>
      <c r="O15" s="100"/>
      <c r="P15" s="100"/>
      <c r="Q15" s="100"/>
      <c r="R15" s="111"/>
    </row>
    <row r="16" spans="1:20">
      <c r="A16" s="99"/>
      <c r="B16" s="100"/>
      <c r="C16" s="100"/>
      <c r="D16" s="100"/>
      <c r="E16" s="6" t="s">
        <v>6</v>
      </c>
      <c r="F16" s="23">
        <f>'Ե_1-ին կիս.'!F16+'Ե_2-րդ կիս.'!F16</f>
        <v>669</v>
      </c>
      <c r="G16" s="7">
        <f t="shared" ref="G16:I17" si="0">IFERROR(F16/$E$13,"")</f>
        <v>6.2099693678641044E-2</v>
      </c>
      <c r="H16" s="23">
        <f>'Ե_1-ին կիս.'!H16+'Ե_2-րդ կիս.'!H16</f>
        <v>0</v>
      </c>
      <c r="I16" s="7">
        <f t="shared" si="0"/>
        <v>0</v>
      </c>
      <c r="J16" s="17">
        <f>F16+H16</f>
        <v>669</v>
      </c>
      <c r="K16" s="29">
        <f t="shared" ref="K16:K18" si="1">IFERROR(J16/$J$13,"")</f>
        <v>6.0862445414847165E-2</v>
      </c>
      <c r="L16" s="18"/>
      <c r="M16" s="13"/>
      <c r="N16" s="99"/>
      <c r="O16" s="100"/>
      <c r="P16" s="100"/>
      <c r="Q16" s="100"/>
      <c r="R16" s="111"/>
    </row>
    <row r="17" spans="1:18">
      <c r="A17" s="99"/>
      <c r="B17" s="100"/>
      <c r="C17" s="100"/>
      <c r="D17" s="100"/>
      <c r="E17" s="6" t="s">
        <v>7</v>
      </c>
      <c r="F17" s="23">
        <f>'Ե_1-ին կիս.'!F17+'Ե_2-րդ կիս.'!F17</f>
        <v>5058</v>
      </c>
      <c r="G17" s="7">
        <f t="shared" si="0"/>
        <v>0.46950710108604843</v>
      </c>
      <c r="H17" s="23">
        <f>'Ե_1-ին կիս.'!H17+'Ե_2-րդ կիս.'!H17</f>
        <v>0</v>
      </c>
      <c r="I17" s="7">
        <f t="shared" si="0"/>
        <v>0</v>
      </c>
      <c r="J17" s="17">
        <f>F17+H17</f>
        <v>5058</v>
      </c>
      <c r="K17" s="29">
        <f t="shared" si="1"/>
        <v>0.46015283842794757</v>
      </c>
      <c r="L17" s="18"/>
      <c r="M17" s="13"/>
      <c r="N17" s="99"/>
      <c r="O17" s="100"/>
      <c r="P17" s="100"/>
      <c r="Q17" s="100"/>
      <c r="R17" s="111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կիս.'!F18+'Ե_2-րդ կիս.'!F18</f>
        <v>391</v>
      </c>
      <c r="G18" s="7">
        <f>IFERROR(F18/$E$13,"")</f>
        <v>3.6294439803211731E-2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391</v>
      </c>
      <c r="K18" s="29">
        <f t="shared" si="1"/>
        <v>3.5571324599708881E-2</v>
      </c>
      <c r="L18" s="19"/>
      <c r="M18" s="14"/>
      <c r="N18" s="101"/>
      <c r="O18" s="102"/>
      <c r="P18" s="102"/>
      <c r="Q18" s="102"/>
      <c r="R18" s="112"/>
    </row>
    <row r="22" spans="1:18">
      <c r="C22" s="104"/>
      <c r="D22" s="104"/>
      <c r="E22" s="104"/>
      <c r="F22" s="104"/>
      <c r="G22" s="104"/>
      <c r="H22" s="104"/>
      <c r="I22" s="104"/>
      <c r="J22" s="104"/>
    </row>
    <row r="23" spans="1:18">
      <c r="C23" s="104"/>
      <c r="D23" s="104"/>
      <c r="E23" s="104"/>
      <c r="F23" s="104"/>
      <c r="G23" s="104"/>
      <c r="H23" s="104"/>
      <c r="I23" s="104"/>
      <c r="J23" s="104"/>
    </row>
    <row r="24" spans="1:18" ht="15.7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2024-04-18T07:15:56Z</cp:lastPrinted>
  <dcterms:created xsi:type="dcterms:W3CDTF">2017-02-24T10:04:03Z</dcterms:created>
  <dcterms:modified xsi:type="dcterms:W3CDTF">2024-09-22T20:10:33Z</dcterms:modified>
</cp:coreProperties>
</file>