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60" windowWidth="24240" windowHeight="10170" tabRatio="650" activeTab="7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9" i="19" l="1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<sst xmlns="http://schemas.openxmlformats.org/spreadsheetml/2006/main" count="685" uniqueCount="256">
  <si>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</si>
  <si>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</si>
  <si>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</si>
  <si>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</si>
  <si>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</si>
  <si>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</si>
  <si>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</si>
  <si>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</si>
  <si>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</si>
  <si>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</si>
  <si>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</si>
  <si>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</si>
  <si>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</si>
  <si>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</si>
  <si>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</si>
  <si>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</si>
  <si>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</si>
  <si>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</si>
  <si>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</si>
  <si>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</si>
  <si>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</si>
  <si>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</si>
  <si>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</si>
  <si>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</si>
  <si>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</si>
  <si>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</si>
  <si>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</si>
  <si>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</si>
  <si>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</si>
  <si>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</si>
  <si>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</si>
  <si>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</si>
  <si>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</si>
  <si>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</si>
  <si>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</si>
  <si>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</si>
  <si>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</si>
  <si>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</si>
  <si>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</si>
  <si>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</si>
  <si>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</si>
  <si>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</si>
  <si>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</si>
  <si>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</si>
  <si>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</si>
  <si>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</si>
  <si>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</si>
  <si>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</si>
  <si>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</si>
  <si>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</si>
  <si>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</si>
  <si>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</si>
  <si>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</si>
  <si>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</si>
  <si>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</si>
  <si>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</si>
  <si>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</si>
  <si>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</si>
  <si>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</si>
  <si>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</si>
  <si>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</si>
  <si>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</si>
  <si>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</si>
  <si>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</si>
  <si>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</si>
  <si>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</si>
  <si>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</si>
  <si>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</si>
  <si>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</si>
  <si>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</si>
  <si>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</si>
  <si>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</si>
  <si>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</si>
  <si>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</si>
  <si>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</si>
  <si>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</si>
  <si>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</si>
  <si>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</si>
  <si>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</si>
  <si>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</si>
  <si>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</si>
  <si>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</si>
  <si>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</si>
  <si>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</si>
  <si>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</si>
  <si>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</si>
  <si>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</si>
  <si>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</si>
  <si>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</si>
  <si>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</si>
  <si>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</si>
  <si>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</si>
  <si>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</si>
  <si>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</si>
  <si>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</si>
  <si>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</si>
  <si>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</si>
  <si>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</si>
  <si>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</si>
  <si>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</si>
  <si>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</si>
  <si>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</si>
  <si>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</si>
  <si>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</si>
  <si>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</si>
  <si>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</si>
  <si>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</si>
  <si>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</si>
  <si>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</si>
  <si>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</si>
  <si>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</si>
  <si>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</si>
  <si>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</si>
  <si>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</si>
  <si>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</si>
  <si>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</si>
  <si>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</si>
  <si>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</si>
  <si>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</si>
  <si>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</si>
  <si>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</si>
  <si>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</si>
  <si>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</si>
  <si>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</si>
  <si>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</si>
  <si>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</si>
  <si>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</si>
  <si>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</si>
  <si>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</si>
  <si>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</si>
  <si>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</si>
  <si>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</si>
  <si>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</si>
  <si>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</si>
  <si>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</si>
  <si>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</si>
  <si>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</si>
  <si>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</si>
  <si>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</si>
  <si>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</si>
  <si>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</si>
  <si>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</si>
  <si>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ՀՀ վարչապետի աշխատակազմից ստացված փաստաթղթեր, որից՝ 0 վարչապետի հանձնարարական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</si>
  <si>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</si>
  <si>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</si>
  <si>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</si>
  <si>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</si>
  <si>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</si>
  <si>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</si>
  <si>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</si>
  <si>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</si>
  <si>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</si>
  <si>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</si>
  <si>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</si>
  <si>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</si>
  <si>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</si>
  <si>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</si>
  <si>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</si>
  <si>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</si>
  <si>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</si>
  <si>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</si>
  <si>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</si>
  <si>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</si>
  <si>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</si>
  <si>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</si>
  <si>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</si>
  <si>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</si>
  <si>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</si>
  <si>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</si>
  <si>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</si>
  <si>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</si>
  <si>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</si>
  <si>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</si>
  <si>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</si>
  <si>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</si>
  <si>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</si>
  <si>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</si>
  <si>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</si>
  <si>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</si>
  <si>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</si>
  <si>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</si>
  <si>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</si>
  <si>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</si>
  <si>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</si>
  <si>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</si>
  <si>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</si>
  <si>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</si>
  <si>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</si>
  <si>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</si>
  <si>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</si>
  <si>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</si>
  <si>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</si>
  <si>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</si>
  <si>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</si>
  <si>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</si>
  <si>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</si>
  <si>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</si>
  <si>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</si>
  <si>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</si>
  <si>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</si>
  <si>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</si>
  <si>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</si>
  <si>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</si>
  <si>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</si>
  <si>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</si>
  <si>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</si>
  <si>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</si>
  <si>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</si>
  <si>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</si>
  <si>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</si>
  <si>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</si>
  <si>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</si>
  <si>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</si>
  <si>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</si>
  <si>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</si>
  <si>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</si>
  <si>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</si>
  <si>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</si>
  <si>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</si>
  <si>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</si>
  <si>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</si>
  <si>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</si>
  <si>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</si>
  <si>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</si>
  <si>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</si>
  <si>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</si>
  <si>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</si>
  <si>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</si>
  <si>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</si>
  <si>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</si>
  <si>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</si>
  <si>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</si>
  <si>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</si>
  <si>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</si>
  <si>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</si>
  <si>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</si>
  <si>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</si>
  <si>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</si>
  <si>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</si>
  <si>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</si>
  <si>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</si>
  <si>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</si>
  <si>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</si>
  <si>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 xml:space="preserve">Ամրագրված ժամկետներ, որից՝ - 2,739 հսկողական փաստաթղթեր 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</si>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</sst>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>
      <c r="A3" s="34">
        <v>1</v>
      </c>
      <c r="B3" s="5" t="s">
        <v>64</v>
      </c>
      <c r="C3" s="15">
        <v>5082</v>
      </c>
      <c r="D3" s="5" t="s">
        <v>207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>
      <c r="A4" s="35">
        <v>2</v>
      </c>
      <c r="B4" s="13" t="s">
        <v>20</v>
      </c>
      <c r="C4" s="7">
        <v>2265</v>
      </c>
      <c r="D4" s="13" t="s">
        <v>203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>
      <c r="A13" s="35">
        <v>6</v>
      </c>
      <c r="B13" s="63" t="s">
        <v>63</v>
      </c>
      <c r="C13" s="7">
        <v>1385</v>
      </c>
      <c r="D13" s="63" t="s">
        <v>233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>
      <c r="A14" s="35">
        <v>7</v>
      </c>
      <c r="B14" s="63" t="s">
        <v>58</v>
      </c>
      <c r="C14" s="7">
        <v>336</v>
      </c>
      <c r="D14" s="63" t="s">
        <v>205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>
      <c r="A18" s="38">
        <v>2</v>
      </c>
      <c r="B18" s="6" t="s">
        <v>21</v>
      </c>
      <c r="C18" s="7">
        <v>1539</v>
      </c>
      <c r="D18" s="6" t="s">
        <v>204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>
      <c r="A3" s="40">
        <v>1</v>
      </c>
      <c r="B3" s="3" t="s">
        <v>60</v>
      </c>
      <c r="C3" s="4">
        <v>5856</v>
      </c>
      <c r="D3" s="3" t="s">
        <v>213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>
      <c r="A4" s="35">
        <v>2</v>
      </c>
      <c r="B4" s="13" t="s">
        <v>22</v>
      </c>
      <c r="C4" s="7">
        <v>2569</v>
      </c>
      <c r="D4" s="13" t="s">
        <v>210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>
      <c r="A13" s="41">
        <v>6</v>
      </c>
      <c r="B13" s="63" t="s">
        <v>62</v>
      </c>
      <c r="C13" s="7">
        <v>1671</v>
      </c>
      <c r="D13" s="63" t="s">
        <v>211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>
      <c r="A14" s="35">
        <v>7</v>
      </c>
      <c r="B14" s="63" t="s">
        <v>61</v>
      </c>
      <c r="C14" s="7">
        <v>275</v>
      </c>
      <c r="D14" s="63" t="s">
        <v>212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>
      <c r="A18" s="44">
        <v>2</v>
      </c>
      <c r="B18" s="6" t="s">
        <v>23</v>
      </c>
      <c r="C18" s="14">
        <v>1991</v>
      </c>
      <c r="D18" s="6" t="s">
        <v>214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>
      <c r="A3" s="40">
        <v>1</v>
      </c>
      <c r="B3" s="3" t="s">
        <v>57</v>
      </c>
      <c r="C3" s="4">
        <v>6852</v>
      </c>
      <c r="D3" s="3" t="s">
        <v>215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>
      <c r="A13" s="41">
        <v>6</v>
      </c>
      <c r="B13" s="63" t="s">
        <v>59</v>
      </c>
      <c r="C13" s="7">
        <v>1771</v>
      </c>
      <c r="D13" s="63" t="s">
        <v>220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>
      <c r="A14" s="35">
        <v>7</v>
      </c>
      <c r="B14" s="63" t="s">
        <v>58</v>
      </c>
      <c r="C14" s="7">
        <v>280</v>
      </c>
      <c r="D14" s="63" t="s">
        <v>212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>
      <c r="A18" s="44">
        <v>2</v>
      </c>
      <c r="B18" s="2" t="s">
        <v>45</v>
      </c>
      <c r="C18" s="14">
        <v>2296</v>
      </c>
      <c r="D18" s="2" t="s">
        <v>216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5" t="s">
        <v>24</v>
      </c>
      <c r="C2" s="75"/>
      <c r="D2" s="75" t="s">
        <v>136</v>
      </c>
      <c r="E2" s="75"/>
      <c r="F2" s="78" t="s">
        <v>7</v>
      </c>
      <c r="G2" s="79"/>
    </row>
    <row r="3" spans="1:7" ht="27.75" customHeight="1">
      <c r="A3" s="34">
        <v>1</v>
      </c>
      <c r="B3" s="6" t="s">
        <v>54</v>
      </c>
      <c r="C3" s="7">
        <v>6158</v>
      </c>
      <c r="D3" s="6" t="s">
        <v>221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>
      <c r="A4" s="35">
        <v>2</v>
      </c>
      <c r="B4" s="6" t="s">
        <v>46</v>
      </c>
      <c r="C4" s="7">
        <v>2762</v>
      </c>
      <c r="D4" s="6" t="s">
        <v>222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>
      <c r="A13" s="35">
        <v>6</v>
      </c>
      <c r="B13" s="63" t="s">
        <v>56</v>
      </c>
      <c r="C13" s="7">
        <v>1593</v>
      </c>
      <c r="D13" s="63" t="s">
        <v>223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75" t="s">
        <v>27</v>
      </c>
      <c r="C16" s="75"/>
      <c r="D16" s="75" t="s">
        <v>138</v>
      </c>
      <c r="E16" s="75"/>
      <c r="F16" s="78" t="s">
        <v>7</v>
      </c>
      <c r="G16" s="79"/>
    </row>
    <row r="17" spans="1:7" ht="25.5" customHeight="1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>
      <c r="A18" s="38">
        <v>2</v>
      </c>
      <c r="B18" s="6" t="s">
        <v>47</v>
      </c>
      <c r="C18" s="7">
        <v>2135</v>
      </c>
      <c r="D18" s="6" t="s">
        <v>224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25</v>
      </c>
      <c r="C2" s="75"/>
      <c r="D2" s="75" t="s">
        <v>140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51</v>
      </c>
      <c r="C3" s="15">
        <v>6277</v>
      </c>
      <c r="D3" s="5" t="s">
        <v>227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>
      <c r="A4" s="35">
        <v>2</v>
      </c>
      <c r="B4" s="13" t="s">
        <v>49</v>
      </c>
      <c r="C4" s="7">
        <v>2701</v>
      </c>
      <c r="D4" s="13" t="s">
        <v>226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>
      <c r="A13" s="35">
        <v>6</v>
      </c>
      <c r="B13" s="63" t="s">
        <v>53</v>
      </c>
      <c r="C13" s="7">
        <v>1665</v>
      </c>
      <c r="D13" s="63" t="s">
        <v>225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26</v>
      </c>
      <c r="C16" s="75"/>
      <c r="D16" s="75" t="s">
        <v>139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>
      <c r="A18" s="38">
        <v>2</v>
      </c>
      <c r="B18" s="6" t="s">
        <v>50</v>
      </c>
      <c r="C18" s="7">
        <v>2210</v>
      </c>
      <c r="D18" s="6" t="s">
        <v>228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29</v>
      </c>
      <c r="C2" s="75"/>
      <c r="D2" s="75" t="s">
        <v>143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76</v>
      </c>
      <c r="C3" s="15">
        <v>6478</v>
      </c>
      <c r="D3" s="5" t="s">
        <v>141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>
      <c r="A4" s="35">
        <v>2</v>
      </c>
      <c r="B4" s="13" t="s">
        <v>66</v>
      </c>
      <c r="C4" s="7">
        <v>2655</v>
      </c>
      <c r="D4" s="13" t="s">
        <v>229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>
      <c r="A13" s="35">
        <v>6</v>
      </c>
      <c r="B13" s="63" t="s">
        <v>67</v>
      </c>
      <c r="C13" s="7">
        <v>1512</v>
      </c>
      <c r="D13" s="63" t="s">
        <v>230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>
      <c r="A14" s="35">
        <v>7</v>
      </c>
      <c r="B14" s="63" t="s">
        <v>68</v>
      </c>
      <c r="C14" s="7">
        <v>270</v>
      </c>
      <c r="D14" s="63" t="s">
        <v>231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>
      <c r="A15" s="17"/>
      <c r="B15" s="16"/>
      <c r="C15" s="17"/>
      <c r="D15" s="16"/>
      <c r="E15" s="17"/>
      <c r="F15" s="25"/>
      <c r="G15" s="68"/>
    </row>
    <row r="16" spans="1:7" ht="42" customHeight="1" thickBot="1">
      <c r="A16" s="50"/>
      <c r="B16" s="75" t="s">
        <v>28</v>
      </c>
      <c r="C16" s="75"/>
      <c r="D16" s="75" t="s">
        <v>144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>
      <c r="A18" s="38">
        <v>2</v>
      </c>
      <c r="B18" s="6" t="s">
        <v>65</v>
      </c>
      <c r="C18" s="7">
        <v>2105</v>
      </c>
      <c r="D18" s="6" t="s">
        <v>232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M5" sqref="M5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30</v>
      </c>
      <c r="C2" s="75"/>
      <c r="D2" s="75" t="s">
        <v>145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84</v>
      </c>
      <c r="C3" s="15">
        <v>6141</v>
      </c>
      <c r="D3" s="5" t="s">
        <v>248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>
      <c r="A4" s="35">
        <v>2</v>
      </c>
      <c r="B4" s="13" t="s">
        <v>79</v>
      </c>
      <c r="C4" s="7">
        <v>2576</v>
      </c>
      <c r="D4" s="13" t="s">
        <v>249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>
      <c r="A13" s="35">
        <v>6</v>
      </c>
      <c r="B13" s="6" t="s">
        <v>81</v>
      </c>
      <c r="C13" s="7">
        <v>1620</v>
      </c>
      <c r="D13" s="6" t="s">
        <v>247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>
      <c r="A14" s="35">
        <v>7</v>
      </c>
      <c r="B14" s="63" t="s">
        <v>82</v>
      </c>
      <c r="C14" s="7">
        <v>202</v>
      </c>
      <c r="D14" s="63" t="s">
        <v>246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31</v>
      </c>
      <c r="C16" s="75"/>
      <c r="D16" s="75" t="s">
        <v>148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>
      <c r="A18" s="38">
        <v>2</v>
      </c>
      <c r="B18" s="6" t="s">
        <v>83</v>
      </c>
      <c r="C18" s="7">
        <v>1935</v>
      </c>
      <c r="D18" s="6" t="s">
        <v>250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7" zoomScale="124" zoomScaleNormal="124" workbookViewId="0">
      <selection activeCell="L16" sqref="L16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32</v>
      </c>
      <c r="C2" s="75"/>
      <c r="D2" s="75" t="s">
        <v>149</v>
      </c>
      <c r="E2" s="75"/>
      <c r="F2" s="78" t="s">
        <v>7</v>
      </c>
      <c r="G2" s="79"/>
    </row>
    <row r="3" spans="1:7" ht="41.25" customHeight="1">
      <c r="A3" s="34">
        <v>1</v>
      </c>
      <c r="B3" s="5" t="s">
        <v>85</v>
      </c>
      <c r="C3" s="15">
        <v>5732</v>
      </c>
      <c r="D3" s="5" t="s">
        <v>251</v>
      </c>
      <c r="E3" s="15">
        <v>6337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605</v>
      </c>
    </row>
    <row r="4" spans="1:7" ht="27" customHeight="1">
      <c r="A4" s="35">
        <v>2</v>
      </c>
      <c r="B4" s="13" t="s">
        <v>88</v>
      </c>
      <c r="C4" s="7">
        <v>2474</v>
      </c>
      <c r="D4" s="13" t="s">
        <v>254</v>
      </c>
      <c r="E4" s="7">
        <v>2342</v>
      </c>
      <c r="F4" s="23" t="str">
        <f t="shared" si="0"/>
        <v>Նվազել է</v>
      </c>
      <c r="G4" s="23">
        <f t="shared" si="1"/>
        <v>-132</v>
      </c>
    </row>
    <row r="5" spans="1:7" ht="23.25" customHeight="1">
      <c r="A5" s="35">
        <v>3</v>
      </c>
      <c r="B5" s="57" t="s">
        <v>4</v>
      </c>
      <c r="C5" s="7">
        <v>1563</v>
      </c>
      <c r="D5" s="57" t="s">
        <v>4</v>
      </c>
      <c r="E5" s="7">
        <v>1579</v>
      </c>
      <c r="F5" s="23" t="str">
        <f t="shared" si="0"/>
        <v>Աճել է</v>
      </c>
      <c r="G5" s="23">
        <f t="shared" si="1"/>
        <v>16</v>
      </c>
    </row>
    <row r="6" spans="1:7" ht="22.5" customHeight="1">
      <c r="A6" s="35">
        <v>4</v>
      </c>
      <c r="B6" s="6" t="s">
        <v>0</v>
      </c>
      <c r="C6" s="7">
        <v>1695</v>
      </c>
      <c r="D6" s="6" t="s">
        <v>0</v>
      </c>
      <c r="E6" s="7">
        <v>2416</v>
      </c>
      <c r="F6" s="23" t="str">
        <f t="shared" si="0"/>
        <v>Աճել է</v>
      </c>
      <c r="G6" s="23">
        <f t="shared" si="1"/>
        <v>721</v>
      </c>
    </row>
    <row r="7" spans="1:7" ht="21.75" customHeight="1">
      <c r="A7" s="35"/>
      <c r="B7" s="6" t="s">
        <v>89</v>
      </c>
      <c r="C7" s="7">
        <v>751</v>
      </c>
      <c r="D7" s="6" t="s">
        <v>89</v>
      </c>
      <c r="E7" s="7">
        <v>1096</v>
      </c>
      <c r="F7" s="23" t="str">
        <f t="shared" si="0"/>
        <v>Աճել է</v>
      </c>
      <c r="G7" s="23">
        <f t="shared" si="1"/>
        <v>345</v>
      </c>
    </row>
    <row r="8" spans="1:7" ht="21.75" customHeight="1">
      <c r="A8" s="35"/>
      <c r="B8" s="6" t="s">
        <v>2</v>
      </c>
      <c r="C8" s="7">
        <v>938</v>
      </c>
      <c r="D8" s="6" t="s">
        <v>2</v>
      </c>
      <c r="E8" s="7">
        <v>1320</v>
      </c>
      <c r="F8" s="23" t="str">
        <f t="shared" si="0"/>
        <v>Աճել է</v>
      </c>
      <c r="G8" s="23">
        <f t="shared" si="1"/>
        <v>382</v>
      </c>
    </row>
    <row r="9" spans="1:7" ht="22.5" customHeight="1">
      <c r="A9" s="35">
        <v>5</v>
      </c>
      <c r="B9" s="6" t="s">
        <v>3</v>
      </c>
      <c r="C9" s="7">
        <v>1081</v>
      </c>
      <c r="D9" s="6" t="s">
        <v>3</v>
      </c>
      <c r="E9" s="7">
        <v>1528</v>
      </c>
      <c r="F9" s="23" t="str">
        <f t="shared" si="0"/>
        <v>Աճել է</v>
      </c>
      <c r="G9" s="23">
        <f t="shared" si="1"/>
        <v>447</v>
      </c>
    </row>
    <row r="10" spans="1:7" ht="21" customHeight="1">
      <c r="A10" s="35"/>
      <c r="B10" s="6" t="s">
        <v>48</v>
      </c>
      <c r="C10" s="7">
        <v>143</v>
      </c>
      <c r="D10" s="6" t="s">
        <v>48</v>
      </c>
      <c r="E10" s="7">
        <v>176</v>
      </c>
      <c r="F10" s="23" t="str">
        <f>IF(G10=0,"Անփոփոխ",IF(G10&gt;0,"Աճել է","Նվազել է"))</f>
        <v>Աճել է</v>
      </c>
      <c r="G10" s="23">
        <f t="shared" si="1"/>
        <v>33</v>
      </c>
    </row>
    <row r="11" spans="1:7" ht="22.5" customHeight="1">
      <c r="A11" s="35"/>
      <c r="B11" s="6" t="s">
        <v>2</v>
      </c>
      <c r="C11" s="7">
        <v>938</v>
      </c>
      <c r="D11" s="6" t="s">
        <v>2</v>
      </c>
      <c r="E11" s="7">
        <v>1320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>
      <c r="A12" s="35"/>
      <c r="B12" s="6" t="s">
        <v>8</v>
      </c>
      <c r="C12" s="7">
        <v>224</v>
      </c>
      <c r="D12" s="6" t="s">
        <v>8</v>
      </c>
      <c r="E12" s="7">
        <v>208</v>
      </c>
      <c r="F12" s="23" t="str">
        <f t="shared" si="2"/>
        <v>Նվազել է</v>
      </c>
      <c r="G12" s="23">
        <f t="shared" si="1"/>
        <v>-16</v>
      </c>
    </row>
    <row r="13" spans="1:7" ht="27" customHeight="1">
      <c r="A13" s="35">
        <v>6</v>
      </c>
      <c r="B13" s="6" t="s">
        <v>86</v>
      </c>
      <c r="C13" s="7">
        <v>1579</v>
      </c>
      <c r="D13" s="6" t="s">
        <v>252</v>
      </c>
      <c r="E13" s="7">
        <v>2060</v>
      </c>
      <c r="F13" s="23" t="str">
        <f t="shared" si="2"/>
        <v>Աճել է</v>
      </c>
      <c r="G13" s="23">
        <f t="shared" si="1"/>
        <v>481</v>
      </c>
    </row>
    <row r="14" spans="1:7" ht="41.25" customHeight="1">
      <c r="A14" s="35">
        <v>7</v>
      </c>
      <c r="B14" s="63" t="s">
        <v>68</v>
      </c>
      <c r="C14" s="7">
        <v>240</v>
      </c>
      <c r="D14" s="63" t="s">
        <v>253</v>
      </c>
      <c r="E14" s="7">
        <v>298</v>
      </c>
      <c r="F14" s="23" t="str">
        <f t="shared" si="2"/>
        <v>Աճել է</v>
      </c>
      <c r="G14" s="23">
        <f t="shared" si="1"/>
        <v>58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33</v>
      </c>
      <c r="C16" s="75"/>
      <c r="D16" s="75" t="s">
        <v>151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2807</v>
      </c>
      <c r="D17" s="5" t="s">
        <v>5</v>
      </c>
      <c r="E17" s="15">
        <v>3018</v>
      </c>
      <c r="F17" s="22" t="str">
        <f t="shared" si="2"/>
        <v>Աճել է</v>
      </c>
      <c r="G17" s="22">
        <f>E17-C17</f>
        <v>211</v>
      </c>
    </row>
    <row r="18" spans="1:7" ht="36.75" customHeight="1">
      <c r="A18" s="38">
        <v>2</v>
      </c>
      <c r="B18" s="6" t="s">
        <v>87</v>
      </c>
      <c r="C18" s="7">
        <v>2062</v>
      </c>
      <c r="D18" s="6" t="s">
        <v>255</v>
      </c>
      <c r="E18" s="7">
        <v>1991</v>
      </c>
      <c r="F18" s="23" t="str">
        <f t="shared" si="2"/>
        <v>Նվազել է</v>
      </c>
      <c r="G18" s="23">
        <f>E18-C18</f>
        <v>-71</v>
      </c>
    </row>
    <row r="19" spans="1:7" ht="24" customHeight="1">
      <c r="A19" s="38">
        <v>3</v>
      </c>
      <c r="B19" s="6" t="s">
        <v>6</v>
      </c>
      <c r="C19" s="7">
        <v>745</v>
      </c>
      <c r="D19" s="6" t="s">
        <v>6</v>
      </c>
      <c r="E19" s="7">
        <v>1024</v>
      </c>
      <c r="F19" s="23" t="str">
        <f t="shared" si="2"/>
        <v>Աճել է</v>
      </c>
      <c r="G19" s="23">
        <f>E19-C19</f>
        <v>279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34</v>
      </c>
      <c r="C2" s="75"/>
      <c r="D2" s="75" t="s">
        <v>152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92</v>
      </c>
      <c r="C3" s="15">
        <v>5555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>
      <c r="A4" s="35">
        <v>2</v>
      </c>
      <c r="B4" s="13" t="s">
        <v>94</v>
      </c>
      <c r="C4" s="7">
        <v>2373</v>
      </c>
      <c r="D4" s="13" t="s">
        <v>154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>
      <c r="A14" s="35">
        <v>7</v>
      </c>
      <c r="B14" s="63" t="s">
        <v>96</v>
      </c>
      <c r="C14" s="7">
        <v>229</v>
      </c>
      <c r="D14" s="63" t="s">
        <v>142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35</v>
      </c>
      <c r="C16" s="75"/>
      <c r="D16" s="75" t="s">
        <v>153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>
      <c r="A18" s="38">
        <v>2</v>
      </c>
      <c r="B18" s="6" t="s">
        <v>98</v>
      </c>
      <c r="C18" s="7">
        <v>1821</v>
      </c>
      <c r="D18" s="6" t="s">
        <v>155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36</v>
      </c>
      <c r="C2" s="75"/>
      <c r="D2" s="75" t="s">
        <v>157</v>
      </c>
      <c r="E2" s="75"/>
      <c r="F2" s="78" t="s">
        <v>7</v>
      </c>
      <c r="G2" s="79"/>
    </row>
    <row r="3" spans="1:7" ht="36" customHeight="1">
      <c r="A3" s="34">
        <v>1</v>
      </c>
      <c r="B3" s="5" t="s">
        <v>100</v>
      </c>
      <c r="C3" s="15">
        <v>7066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>
      <c r="A4" s="35">
        <v>2</v>
      </c>
      <c r="B4" s="13" t="s">
        <v>101</v>
      </c>
      <c r="C4" s="7">
        <v>2796</v>
      </c>
      <c r="D4" s="13" t="s">
        <v>137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>
      <c r="A14" s="35">
        <v>7</v>
      </c>
      <c r="B14" s="63" t="s">
        <v>102</v>
      </c>
      <c r="C14" s="7">
        <v>359</v>
      </c>
      <c r="D14" s="63" t="s">
        <v>142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37</v>
      </c>
      <c r="C16" s="75"/>
      <c r="D16" s="75" t="s">
        <v>156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>
      <c r="A18" s="38">
        <v>2</v>
      </c>
      <c r="B18" s="6" t="s">
        <v>103</v>
      </c>
      <c r="C18" s="7">
        <v>2103</v>
      </c>
      <c r="D18" s="6" t="s">
        <v>155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39</v>
      </c>
      <c r="C2" s="75"/>
      <c r="D2" s="75" t="s">
        <v>158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107</v>
      </c>
      <c r="C3" s="15">
        <v>7521</v>
      </c>
      <c r="D3" s="5" t="s">
        <v>141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>
      <c r="A4" s="35">
        <v>2</v>
      </c>
      <c r="B4" s="13" t="s">
        <v>108</v>
      </c>
      <c r="C4" s="7">
        <v>2789</v>
      </c>
      <c r="D4" s="13" t="s">
        <v>159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>
      <c r="A13" s="35">
        <v>6</v>
      </c>
      <c r="B13" s="6" t="s">
        <v>109</v>
      </c>
      <c r="C13" s="7">
        <v>2094</v>
      </c>
      <c r="D13" s="6" t="s">
        <v>160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>
      <c r="A14" s="35">
        <v>7</v>
      </c>
      <c r="B14" s="63" t="s">
        <v>106</v>
      </c>
      <c r="C14" s="7">
        <v>417</v>
      </c>
      <c r="D14" s="63" t="s">
        <v>161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38</v>
      </c>
      <c r="C16" s="75"/>
      <c r="D16" s="75" t="s">
        <v>162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>
      <c r="A18" s="38">
        <v>2</v>
      </c>
      <c r="B18" s="6" t="s">
        <v>105</v>
      </c>
      <c r="C18" s="7">
        <v>2210</v>
      </c>
      <c r="D18" s="6" t="s">
        <v>163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12</v>
      </c>
      <c r="C2" s="75"/>
      <c r="D2" s="75" t="s">
        <v>164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116</v>
      </c>
      <c r="C3" s="15">
        <v>7820</v>
      </c>
      <c r="D3" s="5" t="s">
        <v>165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>
      <c r="A4" s="35">
        <v>2</v>
      </c>
      <c r="B4" s="13" t="s">
        <v>115</v>
      </c>
      <c r="C4" s="7">
        <v>2886</v>
      </c>
      <c r="D4" s="13" t="s">
        <v>154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>
      <c r="A13" s="35">
        <v>6</v>
      </c>
      <c r="B13" s="6" t="s">
        <v>114</v>
      </c>
      <c r="C13" s="7">
        <v>2489</v>
      </c>
      <c r="D13" s="6" t="s">
        <v>166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>
      <c r="A14" s="35">
        <v>7</v>
      </c>
      <c r="B14" s="63" t="s">
        <v>113</v>
      </c>
      <c r="C14" s="7">
        <v>418</v>
      </c>
      <c r="D14" s="63" t="s">
        <v>161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13</v>
      </c>
      <c r="C16" s="75"/>
      <c r="D16" s="75" t="s">
        <v>190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>
      <c r="A18" s="38">
        <v>2</v>
      </c>
      <c r="B18" s="6" t="s">
        <v>117</v>
      </c>
      <c r="C18" s="7">
        <v>2495</v>
      </c>
      <c r="D18" s="6" t="s">
        <v>167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3" sqref="M13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188</v>
      </c>
      <c r="C2" s="75"/>
      <c r="D2" s="75" t="s">
        <v>189</v>
      </c>
      <c r="E2" s="75"/>
      <c r="F2" s="78" t="s">
        <v>7</v>
      </c>
      <c r="G2" s="79"/>
    </row>
    <row r="3" spans="1:7" ht="39" customHeight="1">
      <c r="A3" s="34">
        <v>1</v>
      </c>
      <c r="B3" s="5" t="s">
        <v>174</v>
      </c>
      <c r="C3" s="15">
        <f>'Հ-01'!C3+'Հ-02'!C3+'Հ-03'!C3</f>
        <v>17790</v>
      </c>
      <c r="D3" s="5" t="s">
        <v>218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>
      <c r="A4" s="35">
        <v>2</v>
      </c>
      <c r="B4" s="13" t="s">
        <v>175</v>
      </c>
      <c r="C4" s="15">
        <f>'Հ-01'!C4+'Հ-02'!C4+'Հ-03'!C4</f>
        <v>7748</v>
      </c>
      <c r="D4" s="13" t="s">
        <v>217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>
      <c r="A13" s="35">
        <v>6</v>
      </c>
      <c r="B13" s="63" t="s">
        <v>176</v>
      </c>
      <c r="C13" s="15">
        <f>'Հ-01'!C13+'Հ-02'!C13+'Հ-03'!C13</f>
        <v>4827</v>
      </c>
      <c r="D13" s="63" t="s">
        <v>234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>
      <c r="A14" s="35">
        <v>7</v>
      </c>
      <c r="B14" s="63" t="s">
        <v>177</v>
      </c>
      <c r="C14" s="15">
        <f>'Հ-01'!C14+'Հ-02'!C14+'Հ-03'!C14</f>
        <v>891</v>
      </c>
      <c r="D14" s="63" t="s">
        <v>219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187</v>
      </c>
      <c r="C16" s="75"/>
      <c r="D16" s="75" t="s">
        <v>168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>
      <c r="A18" s="38">
        <v>2</v>
      </c>
      <c r="B18" s="6" t="s">
        <v>178</v>
      </c>
      <c r="C18" s="15">
        <f>'Հ-01'!C18+'Հ-02'!C18+'Հ-03'!C18</f>
        <v>5826</v>
      </c>
      <c r="D18" s="6" t="s">
        <v>235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170</v>
      </c>
      <c r="C2" s="75"/>
      <c r="D2" s="75" t="s">
        <v>173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77</v>
      </c>
      <c r="C3" s="15">
        <f>SUM('Հ-04:Հ-06'!C3)</f>
        <v>18913</v>
      </c>
      <c r="D3" s="5" t="s">
        <v>237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>
      <c r="A4" s="35">
        <v>2</v>
      </c>
      <c r="B4" s="13" t="s">
        <v>72</v>
      </c>
      <c r="C4" s="15">
        <f>SUM('Հ-04:Հ-06'!C4)</f>
        <v>8118</v>
      </c>
      <c r="D4" s="13" t="s">
        <v>236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>
      <c r="A13" s="35">
        <v>6</v>
      </c>
      <c r="B13" s="63" t="s">
        <v>69</v>
      </c>
      <c r="C13" s="15">
        <f>SUM('Հ-04:Հ-06'!C13)</f>
        <v>4770</v>
      </c>
      <c r="D13" s="63" t="s">
        <v>238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>
      <c r="A14" s="35">
        <v>7</v>
      </c>
      <c r="B14" s="63" t="s">
        <v>73</v>
      </c>
      <c r="C14" s="15">
        <f>SUM('Հ-04:Հ-06'!C14)</f>
        <v>772</v>
      </c>
      <c r="D14" s="63" t="s">
        <v>239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40</v>
      </c>
      <c r="C16" s="75"/>
      <c r="D16" s="75" t="s">
        <v>171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>
      <c r="A18" s="38">
        <v>2</v>
      </c>
      <c r="B18" s="6" t="s">
        <v>172</v>
      </c>
      <c r="C18" s="15">
        <f>'Հ-04'!C18+'Հ-05'!C18+'Հ-06'!C18</f>
        <v>6450</v>
      </c>
      <c r="D18" s="6" t="s">
        <v>240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186</v>
      </c>
      <c r="C2" s="75"/>
      <c r="D2" s="75" t="s">
        <v>180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93</v>
      </c>
      <c r="C3" s="15">
        <f>'Հ-07'!C3+'Հ-08'!C3+'Հ-09'!C3</f>
        <v>17428</v>
      </c>
      <c r="D3" s="5" t="s">
        <v>179</v>
      </c>
      <c r="E3" s="15">
        <f>'Հ-07'!E3+'Հ-08'!E3+'Հ-09'!E3</f>
        <v>13250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-4178</v>
      </c>
    </row>
    <row r="4" spans="1:7" ht="27" customHeight="1">
      <c r="A4" s="35">
        <v>2</v>
      </c>
      <c r="B4" s="13" t="s">
        <v>104</v>
      </c>
      <c r="C4" s="15">
        <f>'Հ-07'!C4+'Հ-08'!C4+'Հ-09'!C4</f>
        <v>7423</v>
      </c>
      <c r="D4" s="13" t="s">
        <v>146</v>
      </c>
      <c r="E4" s="15">
        <f>'Հ-07'!E4+'Հ-08'!E4+'Հ-09'!E4</f>
        <v>4992</v>
      </c>
      <c r="F4" s="23" t="str">
        <f t="shared" si="0"/>
        <v>Նվազել է</v>
      </c>
      <c r="G4" s="23">
        <f t="shared" si="1"/>
        <v>-2431</v>
      </c>
    </row>
    <row r="5" spans="1:7" ht="23.25" customHeight="1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3433</v>
      </c>
      <c r="F5" s="23" t="str">
        <f t="shared" si="0"/>
        <v>Նվազել է</v>
      </c>
      <c r="G5" s="23">
        <f t="shared" si="1"/>
        <v>-1506</v>
      </c>
    </row>
    <row r="6" spans="1:7" ht="22.5" customHeight="1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4825</v>
      </c>
      <c r="F6" s="23" t="str">
        <f t="shared" si="0"/>
        <v>Նվազել է</v>
      </c>
      <c r="G6" s="23">
        <f t="shared" si="1"/>
        <v>-241</v>
      </c>
    </row>
    <row r="7" spans="1:7" ht="21.75" customHeight="1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2349</v>
      </c>
      <c r="F7" s="23" t="str">
        <f t="shared" si="0"/>
        <v>Աճել է</v>
      </c>
      <c r="G7" s="23">
        <f t="shared" si="1"/>
        <v>240</v>
      </c>
    </row>
    <row r="8" spans="1:7" ht="21.75" customHeight="1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2471</v>
      </c>
      <c r="F8" s="23" t="str">
        <f t="shared" si="0"/>
        <v>Նվազել է</v>
      </c>
      <c r="G8" s="23">
        <f t="shared" si="1"/>
        <v>-480</v>
      </c>
    </row>
    <row r="9" spans="1:7" ht="22.5" customHeight="1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2895</v>
      </c>
      <c r="F9" s="23" t="str">
        <f t="shared" si="0"/>
        <v>Նվազել է</v>
      </c>
      <c r="G9" s="23">
        <f t="shared" si="1"/>
        <v>-600</v>
      </c>
    </row>
    <row r="10" spans="1:7" ht="27.75" customHeight="1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389</v>
      </c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2471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-480</v>
      </c>
    </row>
    <row r="12" spans="1:7" ht="26.25" customHeight="1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424</v>
      </c>
      <c r="F12" s="23" t="str">
        <f t="shared" si="2"/>
        <v>Նվազել է</v>
      </c>
      <c r="G12" s="23">
        <f t="shared" si="1"/>
        <v>-201</v>
      </c>
    </row>
    <row r="13" spans="1:7" ht="27" customHeight="1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4241</v>
      </c>
      <c r="F13" s="23" t="str">
        <f t="shared" si="2"/>
        <v>Նվազել է</v>
      </c>
      <c r="G13" s="23">
        <f t="shared" si="1"/>
        <v>-388</v>
      </c>
    </row>
    <row r="14" spans="1:7" ht="37.5" customHeight="1">
      <c r="A14" s="35">
        <v>7</v>
      </c>
      <c r="B14" s="63" t="s">
        <v>97</v>
      </c>
      <c r="C14" s="15">
        <f>'Հ-07'!C14+'Հ-08'!C14+'Հ-09'!C14</f>
        <v>671</v>
      </c>
      <c r="D14" s="63" t="s">
        <v>142</v>
      </c>
      <c r="E14" s="15">
        <f>'Հ-07'!E14+'Հ-08'!E14+'Հ-09'!E14</f>
        <v>585</v>
      </c>
      <c r="F14" s="23" t="str">
        <f t="shared" si="2"/>
        <v>Նվազել է</v>
      </c>
      <c r="G14" s="23">
        <f t="shared" si="1"/>
        <v>-86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41</v>
      </c>
      <c r="C16" s="75"/>
      <c r="D16" s="75" t="s">
        <v>181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6428</v>
      </c>
      <c r="F17" s="22" t="str">
        <f t="shared" si="2"/>
        <v>Նվազել է</v>
      </c>
      <c r="G17" s="22">
        <f>E17-C17</f>
        <v>-1532</v>
      </c>
    </row>
    <row r="18" spans="1:7" ht="36.75" customHeight="1">
      <c r="A18" s="38">
        <v>2</v>
      </c>
      <c r="B18" s="6" t="s">
        <v>99</v>
      </c>
      <c r="C18" s="15">
        <f>'Հ-07'!C18+'Հ-08'!C18+'Հ-09'!C18</f>
        <v>5818</v>
      </c>
      <c r="D18" s="6" t="s">
        <v>147</v>
      </c>
      <c r="E18" s="15">
        <f>'Հ-07'!E18+'Հ-08'!E18+'Հ-09'!E18</f>
        <v>4125</v>
      </c>
      <c r="F18" s="23" t="str">
        <f t="shared" si="2"/>
        <v>Նվազել է</v>
      </c>
      <c r="G18" s="23">
        <f>E18-C18</f>
        <v>-1693</v>
      </c>
    </row>
    <row r="19" spans="1:7" ht="24" customHeight="1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2300</v>
      </c>
      <c r="F19" s="23" t="str">
        <f t="shared" si="2"/>
        <v>Աճել է</v>
      </c>
      <c r="G19" s="23">
        <f>E19-C19</f>
        <v>158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183</v>
      </c>
      <c r="C2" s="75"/>
      <c r="D2" s="75" t="s">
        <v>184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121</v>
      </c>
      <c r="C3" s="15">
        <f>'Հ-10'!C3+'Հ-11'!C3+'Հ-12'!C3</f>
        <v>22407</v>
      </c>
      <c r="D3" s="5" t="s">
        <v>141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>
      <c r="A4" s="35">
        <v>2</v>
      </c>
      <c r="B4" s="13" t="s">
        <v>118</v>
      </c>
      <c r="C4" s="15">
        <f>'Հ-10'!C4+'Հ-11'!C4+'Հ-12'!C4</f>
        <v>8471</v>
      </c>
      <c r="D4" s="13" t="s">
        <v>146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>
      <c r="A13" s="35">
        <v>6</v>
      </c>
      <c r="B13" s="6" t="s">
        <v>124</v>
      </c>
      <c r="C13" s="15">
        <f>'Հ-10'!C13+'Հ-11'!C13+'Հ-12'!C13</f>
        <v>6308</v>
      </c>
      <c r="D13" s="6" t="s">
        <v>150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>
      <c r="A14" s="35">
        <v>7</v>
      </c>
      <c r="B14" s="63" t="s">
        <v>110</v>
      </c>
      <c r="C14" s="15">
        <f>'Հ-10'!C14+'Հ-11'!C14+'Հ-12'!C14</f>
        <v>1194</v>
      </c>
      <c r="D14" s="63" t="s">
        <v>142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42</v>
      </c>
      <c r="C16" s="75"/>
      <c r="D16" s="75" t="s">
        <v>185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>
      <c r="A18" s="38">
        <v>2</v>
      </c>
      <c r="B18" s="6" t="s">
        <v>128</v>
      </c>
      <c r="C18" s="15">
        <f>SUM('Հ-10:Հ-12'!C18)</f>
        <v>6808</v>
      </c>
      <c r="D18" s="6" t="s">
        <v>169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3" sqref="D3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191</v>
      </c>
      <c r="C2" s="75"/>
      <c r="D2" s="75" t="s">
        <v>192</v>
      </c>
      <c r="E2" s="75"/>
      <c r="F2" s="78" t="s">
        <v>7</v>
      </c>
      <c r="G2" s="79"/>
    </row>
    <row r="3" spans="1:7" ht="30" customHeight="1">
      <c r="A3" s="34">
        <v>1</v>
      </c>
      <c r="B3" s="5" t="s">
        <v>78</v>
      </c>
      <c r="C3" s="15">
        <f>SUM('Հ-01:Հ-06'!C3)</f>
        <v>36703</v>
      </c>
      <c r="D3" s="5" t="s">
        <v>245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>
      <c r="A4" s="35">
        <v>2</v>
      </c>
      <c r="B4" s="13" t="s">
        <v>71</v>
      </c>
      <c r="C4" s="15">
        <f>SUM('Հ-01:Հ-06'!C4)</f>
        <v>15866</v>
      </c>
      <c r="D4" s="13" t="s">
        <v>244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>
      <c r="A13" s="35">
        <v>6</v>
      </c>
      <c r="B13" s="63" t="s">
        <v>70</v>
      </c>
      <c r="C13" s="15">
        <f>SUM('Հ-01:Հ-06'!C13)</f>
        <v>9597</v>
      </c>
      <c r="D13" s="63" t="s">
        <v>243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>
      <c r="A14" s="35">
        <v>7</v>
      </c>
      <c r="B14" s="63" t="s">
        <v>74</v>
      </c>
      <c r="C14" s="15">
        <f>SUM('Հ-01:Հ-06'!C14)</f>
        <v>1663</v>
      </c>
      <c r="D14" s="63" t="s">
        <v>242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5" t="s">
        <v>193</v>
      </c>
      <c r="C16" s="75"/>
      <c r="D16" s="75" t="s">
        <v>202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>
      <c r="A18" s="38">
        <v>2</v>
      </c>
      <c r="B18" s="6" t="s">
        <v>75</v>
      </c>
      <c r="C18" s="15">
        <f>SUM('Հ-01:Հ-06'!C18)</f>
        <v>12276</v>
      </c>
      <c r="D18" s="6" t="s">
        <v>241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194</v>
      </c>
      <c r="C2" s="75"/>
      <c r="D2" s="75" t="s">
        <v>195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122</v>
      </c>
      <c r="C3" s="15">
        <f>'Հ-3-րդ եռ.'!C3+'Հ-4-րդ եռ.'!C3</f>
        <v>39835</v>
      </c>
      <c r="D3" s="5" t="s">
        <v>141</v>
      </c>
      <c r="E3" s="15">
        <f>'Հ-3-րդ եռ.'!E3+'Հ-4-րդ եռ.'!E3</f>
        <v>13250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-26585</v>
      </c>
    </row>
    <row r="4" spans="1:7" ht="27" customHeight="1">
      <c r="A4" s="35">
        <v>2</v>
      </c>
      <c r="B4" s="13" t="s">
        <v>119</v>
      </c>
      <c r="C4" s="15">
        <f>'Հ-3-րդ եռ.'!C4+'Հ-4-րդ եռ.'!C4</f>
        <v>15894</v>
      </c>
      <c r="D4" s="13" t="s">
        <v>182</v>
      </c>
      <c r="E4" s="15">
        <f>'Հ-3-րդ եռ.'!E4+'Հ-4-րդ եռ.'!E4</f>
        <v>4992</v>
      </c>
      <c r="F4" s="23" t="str">
        <f t="shared" si="0"/>
        <v>Նվազել է</v>
      </c>
      <c r="G4" s="23">
        <f t="shared" si="1"/>
        <v>-10902</v>
      </c>
    </row>
    <row r="5" spans="1:7" ht="23.25" customHeight="1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3433</v>
      </c>
      <c r="F5" s="23" t="str">
        <f t="shared" si="0"/>
        <v>Նվազել է</v>
      </c>
      <c r="G5" s="23">
        <f t="shared" si="1"/>
        <v>-7431</v>
      </c>
    </row>
    <row r="6" spans="1:7" ht="22.5" customHeight="1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4825</v>
      </c>
      <c r="F6" s="23" t="str">
        <f t="shared" si="0"/>
        <v>Նվազել է</v>
      </c>
      <c r="G6" s="23">
        <f t="shared" si="1"/>
        <v>-8252</v>
      </c>
    </row>
    <row r="7" spans="1:7" ht="21.75" customHeight="1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2349</v>
      </c>
      <c r="F7" s="23" t="str">
        <f t="shared" si="0"/>
        <v>Նվազել է</v>
      </c>
      <c r="G7" s="23">
        <f t="shared" si="1"/>
        <v>-3350</v>
      </c>
    </row>
    <row r="8" spans="1:7" ht="21.75" customHeight="1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2471</v>
      </c>
      <c r="F8" s="23" t="str">
        <f t="shared" si="0"/>
        <v>Նվազել է</v>
      </c>
      <c r="G8" s="23">
        <f t="shared" si="1"/>
        <v>-4901</v>
      </c>
    </row>
    <row r="9" spans="1:7" ht="33.75" customHeight="1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2895</v>
      </c>
      <c r="F9" s="23" t="str">
        <f t="shared" si="0"/>
        <v>Նվազել է</v>
      </c>
      <c r="G9" s="23">
        <f t="shared" si="1"/>
        <v>-5691</v>
      </c>
    </row>
    <row r="10" spans="1:7" ht="31.5" customHeight="1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389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2471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-4901</v>
      </c>
    </row>
    <row r="12" spans="1:7" ht="26.25" customHeight="1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424</v>
      </c>
      <c r="F12" s="23" t="str">
        <f t="shared" si="2"/>
        <v>Նվազել է</v>
      </c>
      <c r="G12" s="23">
        <f t="shared" si="1"/>
        <v>-871</v>
      </c>
    </row>
    <row r="13" spans="1:7" ht="39" customHeight="1">
      <c r="A13" s="35">
        <v>6</v>
      </c>
      <c r="B13" s="6" t="s">
        <v>125</v>
      </c>
      <c r="C13" s="15">
        <f>'Հ-3-րդ եռ.'!C13+'Հ-4-րդ եռ.'!C13</f>
        <v>10937</v>
      </c>
      <c r="D13" s="6" t="s">
        <v>166</v>
      </c>
      <c r="E13" s="15">
        <f>'Հ-3-րդ եռ.'!E13+'Հ-4-րդ եռ.'!E13</f>
        <v>4241</v>
      </c>
      <c r="F13" s="23" t="str">
        <f t="shared" si="2"/>
        <v>Նվազել է</v>
      </c>
      <c r="G13" s="23">
        <f t="shared" si="1"/>
        <v>-6696</v>
      </c>
    </row>
    <row r="14" spans="1:7" ht="44.25" customHeight="1">
      <c r="A14" s="35">
        <v>7</v>
      </c>
      <c r="B14" s="63" t="s">
        <v>111</v>
      </c>
      <c r="C14" s="15">
        <f>'Հ-3-րդ եռ.'!C14+'Հ-4-րդ եռ.'!C14</f>
        <v>1865</v>
      </c>
      <c r="D14" s="63" t="s">
        <v>142</v>
      </c>
      <c r="E14" s="15">
        <f>'Հ-3-րդ եռ.'!E14+'Հ-4-րդ եռ.'!E14</f>
        <v>585</v>
      </c>
      <c r="F14" s="23" t="str">
        <f t="shared" si="2"/>
        <v>Նվազել է</v>
      </c>
      <c r="G14" s="23">
        <f t="shared" si="1"/>
        <v>-1280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196</v>
      </c>
      <c r="C16" s="75"/>
      <c r="D16" s="75" t="s">
        <v>197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6428</v>
      </c>
      <c r="F17" s="22" t="str">
        <f t="shared" si="2"/>
        <v>Նվազել է</v>
      </c>
      <c r="G17" s="22">
        <f>E17-C17</f>
        <v>-11738</v>
      </c>
    </row>
    <row r="18" spans="1:7" ht="36.75" customHeight="1">
      <c r="A18" s="38">
        <v>2</v>
      </c>
      <c r="B18" s="6" t="s">
        <v>129</v>
      </c>
      <c r="C18" s="15">
        <f>SUM('Հ-07:Հ-12'!C18)</f>
        <v>12626</v>
      </c>
      <c r="D18" s="6" t="s">
        <v>147</v>
      </c>
      <c r="E18" s="15">
        <f>'Հ-3-րդ եռ.'!E18+'Հ-4-րդ եռ.'!E18</f>
        <v>4125</v>
      </c>
      <c r="F18" s="23" t="str">
        <f t="shared" si="2"/>
        <v>Նվազել է</v>
      </c>
      <c r="G18" s="23">
        <f>E18-C18</f>
        <v>-8501</v>
      </c>
    </row>
    <row r="19" spans="1:7" ht="24" customHeight="1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2300</v>
      </c>
      <c r="F19" s="23" t="str">
        <f t="shared" si="2"/>
        <v>Նվազել է</v>
      </c>
      <c r="G19" s="23">
        <f>E19-C19</f>
        <v>-3240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2" t="s">
        <v>198</v>
      </c>
      <c r="C2" s="83"/>
      <c r="D2" s="82" t="s">
        <v>199</v>
      </c>
      <c r="E2" s="83"/>
      <c r="F2" s="80" t="s">
        <v>7</v>
      </c>
      <c r="G2" s="81"/>
    </row>
    <row r="3" spans="1:7" ht="23.25" customHeight="1">
      <c r="A3" s="34">
        <v>1</v>
      </c>
      <c r="B3" s="5" t="s">
        <v>123</v>
      </c>
      <c r="C3" s="15">
        <f>'Հ-1-ին կիս.'!C3+'Հ-2-րդ կիս.'!C3</f>
        <v>76538</v>
      </c>
      <c r="D3" s="5" t="s">
        <v>208</v>
      </c>
      <c r="E3" s="15">
        <f>'Հ-1-ին կիս.'!E3+'Հ-2-րդ կիս.'!E3</f>
        <v>49484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-27054</v>
      </c>
    </row>
    <row r="4" spans="1:7" ht="27" customHeight="1">
      <c r="A4" s="35">
        <v>2</v>
      </c>
      <c r="B4" s="13" t="s">
        <v>120</v>
      </c>
      <c r="C4" s="15">
        <f>'Հ-1-ին կիս.'!C4+'Հ-2-րդ կիս.'!C4</f>
        <v>31760</v>
      </c>
      <c r="D4" s="13" t="s">
        <v>209</v>
      </c>
      <c r="E4" s="15">
        <f>'Հ-1-ին կիս.'!E4+'Հ-2-րդ կիս.'!E4</f>
        <v>20153</v>
      </c>
      <c r="F4" s="23" t="str">
        <f t="shared" si="0"/>
        <v>Նվազել է</v>
      </c>
      <c r="G4" s="23">
        <f t="shared" si="1"/>
        <v>-11607</v>
      </c>
    </row>
    <row r="5" spans="1:7" ht="23.25" customHeight="1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13643</v>
      </c>
      <c r="F5" s="23" t="str">
        <f t="shared" si="0"/>
        <v>Նվազել է</v>
      </c>
      <c r="G5" s="23">
        <f t="shared" si="1"/>
        <v>-8048</v>
      </c>
    </row>
    <row r="6" spans="1:7" ht="22.5" customHeight="1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22059</v>
      </c>
      <c r="F6" s="23" t="str">
        <f t="shared" si="0"/>
        <v>Նվազել է</v>
      </c>
      <c r="G6" s="23">
        <f t="shared" si="1"/>
        <v>-1028</v>
      </c>
    </row>
    <row r="7" spans="1:7" ht="21.75" customHeight="1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11193</v>
      </c>
      <c r="F7" s="23" t="str">
        <f t="shared" si="0"/>
        <v>Աճել է</v>
      </c>
      <c r="G7" s="23">
        <f t="shared" si="1"/>
        <v>1205</v>
      </c>
    </row>
    <row r="8" spans="1:7" ht="21.75" customHeight="1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10861</v>
      </c>
      <c r="F8" s="23" t="str">
        <f t="shared" si="0"/>
        <v>Նվազել է</v>
      </c>
      <c r="G8" s="23">
        <f t="shared" si="1"/>
        <v>-2232</v>
      </c>
    </row>
    <row r="9" spans="1:7" ht="22.5" customHeight="1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12769</v>
      </c>
      <c r="F9" s="23" t="str">
        <f t="shared" si="0"/>
        <v>Նվազել է</v>
      </c>
      <c r="G9" s="23">
        <f t="shared" si="1"/>
        <v>-2863</v>
      </c>
    </row>
    <row r="10" spans="1:7" ht="21" customHeight="1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1707</v>
      </c>
      <c r="F10" s="23" t="str">
        <f>IF(G10=0,"Անփոփոխ",IF(G10&gt;0,"Աճել է","Նվազել է"))</f>
        <v>Նվազել է</v>
      </c>
      <c r="G10" s="23">
        <f t="shared" si="1"/>
        <v>-218</v>
      </c>
    </row>
    <row r="11" spans="1:7" ht="22.5" customHeight="1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10861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-2232</v>
      </c>
    </row>
    <row r="12" spans="1:7" ht="26.25" customHeight="1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1908</v>
      </c>
      <c r="F12" s="23" t="str">
        <f t="shared" si="2"/>
        <v>Նվազել է</v>
      </c>
      <c r="G12" s="23">
        <f t="shared" si="1"/>
        <v>-712</v>
      </c>
    </row>
    <row r="13" spans="1:7" ht="27" customHeight="1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166</v>
      </c>
      <c r="E13" s="15">
        <f>'Հ-1-ին կիս.'!E13+'Հ-2-րդ կիս.'!E13</f>
        <v>18670</v>
      </c>
      <c r="F13" s="23" t="str">
        <f t="shared" si="2"/>
        <v>Նվազել է</v>
      </c>
      <c r="G13" s="23">
        <f t="shared" si="1"/>
        <v>-1864</v>
      </c>
    </row>
    <row r="14" spans="1:7" ht="48" customHeight="1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142</v>
      </c>
      <c r="E14" s="15">
        <f>'Հ-1-ին կիս.'!E14+'Հ-2-րդ կիս.'!E14</f>
        <v>2445</v>
      </c>
      <c r="F14" s="23" t="str">
        <f t="shared" si="2"/>
        <v>Նվազել է</v>
      </c>
      <c r="G14" s="23">
        <f t="shared" si="1"/>
        <v>-1083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2" t="s">
        <v>200</v>
      </c>
      <c r="C16" s="83"/>
      <c r="D16" s="82" t="s">
        <v>201</v>
      </c>
      <c r="E16" s="84"/>
      <c r="F16" s="80" t="s">
        <v>7</v>
      </c>
      <c r="G16" s="81"/>
    </row>
    <row r="17" spans="1:12" ht="29.25" customHeight="1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27375</v>
      </c>
      <c r="F17" s="22" t="str">
        <f t="shared" si="2"/>
        <v>Նվազել է</v>
      </c>
      <c r="G17" s="22">
        <f>E17-C17</f>
        <v>-7120</v>
      </c>
    </row>
    <row r="18" spans="1:12" ht="36.75" customHeight="1">
      <c r="A18" s="38">
        <v>2</v>
      </c>
      <c r="B18" s="6" t="s">
        <v>127</v>
      </c>
      <c r="C18" s="15">
        <f>'Հ-1-ին կիս.'!C18+'Հ-2-րդ կիս.'!C18</f>
        <v>24902</v>
      </c>
      <c r="D18" s="6" t="s">
        <v>206</v>
      </c>
      <c r="E18" s="15">
        <f>'Հ-1-ին կիս.'!E18+'Հ-2-րդ կիս.'!E18</f>
        <v>16601</v>
      </c>
      <c r="F18" s="23" t="str">
        <f t="shared" si="2"/>
        <v>Նվազել է</v>
      </c>
      <c r="G18" s="23">
        <f>E18-C18</f>
        <v>-8301</v>
      </c>
    </row>
    <row r="19" spans="1:12" ht="24" customHeight="1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10770</v>
      </c>
      <c r="F19" s="23" t="str">
        <f t="shared" si="2"/>
        <v>Աճել է</v>
      </c>
      <c r="G19" s="23">
        <f>E19-C19</f>
        <v>1177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2024-09-22T20:09:40Z</dcterms:modified>
</cp:coreProperties>
</file>