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ine.Xachatryan\Desktop\Hunvar-2024\09-Սեպտեմբեր-Արմինե\"/>
    </mc:Choice>
  </mc:AlternateContent>
  <bookViews>
    <workbookView xWindow="0" yWindow="240" windowWidth="24240" windowHeight="10590" tabRatio="923" activeTab="8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8" l="1"/>
  <c r="J13" i="7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J13" i="6" s="1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<sst xmlns="http://schemas.openxmlformats.org/spreadsheetml/2006/main" count="643" uniqueCount="57">
  <si>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</si>
  <si>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</si>
  <si>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</si>
  <si>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</si>
  <si>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</si>
  <si>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</si>
  <si>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</si>
  <si>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</si>
  <si>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</si>
  <si>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</si>
  <si>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</si>
  <si>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</si>
  <si>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</si>
  <si>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</si>
  <si>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</si>
  <si>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</si>
  <si>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</si>
  <si>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</si>
  <si>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</si>
  <si>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</si>
  <si>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</si>
  <si>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</si>
  <si>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</si>
  <si>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</si>
  <si>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հոկտեմբեր ամսվա ընթացքում</t>
  </si>
  <si>
    <t>2024թ. հունվար ամսվա ընթացքում</t>
  </si>
  <si>
    <t>2024թ. փետրվար ամսվա ընթացքում</t>
  </si>
  <si>
    <t>2024թ. մարտ ամսվա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</si>
  <si>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</si>
  <si>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</si>
  <si>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</si>
  <si>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հուլիս ամսվա ընթացքում</t>
  </si>
  <si>
    <t>2024թ. օգոստոս ամսվա ընթացքում</t>
  </si>
  <si>
    <t>ԾԱՆՈԹՈՒԹՅՈՒՆ՝ ԱՌԱՋԻՆ ԵԼԻՑԸ 0, ՎԵՐՋԻՆ ԵԼԻՑ՝ 0,  ԸՆԴԱՄԵՆԸ՝ 0</t>
  </si>
  <si>
    <t>2024թ. սեպտեմբեր ամսվա ընթացքում</t>
  </si>
  <si>
    <t>ԾԱՆՈԹՈՒԹՅՈՒՆ՝ ԱՌԱՋԻՆ ԵԼԻՑԸ 0, ՎԵՐՋԻՆ ԵԼԻՑ՝ 0, ԸՆԴԱՄԵՆԸ՝ 0</t>
  </si>
  <si>
    <t>2024թ. նոյեմբեր ամսվա ընթացքում</t>
  </si>
  <si>
    <t>2024թ. դեկտեմբեր ամսվա ընթացքում</t>
  </si>
  <si>
    <t>ԾԱՆՈԹՈՒԹՅՈՒՆ՝ ԱՌԱՋԻՆ ԵԼԻՑԸ 0 , ՎԵՐՋԻՆ ԵԼԻՑ՝ 0, ԸՆԴԱՄԵՆԸ՝ 0</t>
  </si>
  <si>
    <t>2024թ. 1-ին եռամսյակի ընթացքում</t>
  </si>
  <si>
    <t>2024թ. 2-րդ եռամսյակի ընթացքում</t>
  </si>
  <si>
    <t>2024թ. 3-րդ եռամսյակի ընթացքում</t>
  </si>
  <si>
    <t>2024թ. 4-րդ եռամսյակի ընթացքում</t>
  </si>
  <si>
    <t>2024թ. 1-ին կիսամսյակի ընթացքում</t>
  </si>
  <si>
    <t>2024թ. 2-րդ կիսամսյակի ընթացքում</t>
  </si>
  <si>
    <t>2024թ-ի ընթացքում</t>
  </si>
  <si>
    <t>ԾԱՆՈԹՈՒԹՅՈՒՆ՝ ԱՌԱՋԻՆ ԵԼԻՑԸ 1 , ՎԵՐՋԻՆ ԵԼԻՑ՝ 3306  ԸՆԴԱՄԵՆԸ՝  3306</t>
  </si>
  <si>
    <t>Տարբերություն՝   1</t>
  </si>
  <si>
    <t>ԾԱՆՈԹՈՒԹՅՈՒՆ՝  ԵԼԻՑԸ ՍԿՍՎՈՒՄ Է 3307, ՎԵՐՋԻՆ ԵԼԻՑ՝ 7266   ԸՆԴԱՄԵՆԸ՝ 3960</t>
  </si>
  <si>
    <t>ԾԱՆՈԹՈՒԹՅՈՒՆ՝  ԵԼԻՑԸ ՍԿՍՎՈՒՄ Է 7267, ՎԵՐՋԻՆ ԵԼԻՑ՝ 10793   ԸՆԴԱՄԵՆԸ՝ 3527</t>
  </si>
  <si>
    <t xml:space="preserve">ԾԱՆՈԹՈՒԹՅՈՒՆ՝   ԵԼԻՑԸ ՍԿՍՎՈՒՄ Է 10794, ՎԵՐՋԻՆ ԵԼԻՑ՝ 14445 ԸՆԴԱՄԵՆԸ՝ 3652 </t>
  </si>
  <si>
    <t>ԾԱՆՈԹՈՒԹՅՈՒՆ՝  ԵԼԻՑԸ ՍԿՎՈՒՄ Է 14446, ՎԵՐՋԻՆ ԵԼԻՑ՝ 17893,  ԸՆԴԱՄԵՆԸ՝ 3448</t>
  </si>
  <si>
    <t>ԾԱՆՈԹՈՒԹՅՈՒՆ՝  ԵԼԻՑԸ ՍԿՎՈՒՄ Է  17894, ՎԵՐՋԻՆ ԵԼԻՑ՝ 20945,  ԸՆԴԱՄԵՆԸ՝ 3052</t>
  </si>
  <si>
    <t>ԾԱՆՈԹՈՒԹՅՈՒՆ՝  ԵԼԻՑԸ ՍԿՎՈՒՄ Է 20946, ՎԵՐՋԻՆ ԵԼԻՑ՝ 24355,  ԸՆԴԱՄԵՆԸ՝ 3410</t>
  </si>
  <si>
    <t>ԾԱՆՈԹՈՒԹՅՈՒՆ՝ ՍԿՎՈՒՄ Է ԵԼԻՑԸ՝ 24356 , ՎԵՐՋԻՆ ԵԼԻՑ՝ 27373, ԸՆԴԱՄԵՆԸ՝ 3018</t>
  </si>
  <si>
    <t xml:space="preserve"> </t>
  </si>
  <si>
    <t>ԾԱՆՈԹՈՒԹՅՈՒՆ՝ ԱՌԱՋԻՆ ԵԼԻՑԸ 27374, ՎԵՐՋԻՆ ԵԼԻՑ՝ 30477,  ԸՆԴԱՄԵՆԸ՝ 3104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</si>
</sst>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3305</v>
      </c>
      <c r="D9" s="94">
        <v>1837</v>
      </c>
      <c r="E9" s="67">
        <f>E13</f>
        <v>1393</v>
      </c>
      <c r="F9" s="67"/>
      <c r="G9" s="67"/>
      <c r="H9" s="67"/>
      <c r="I9" s="67"/>
      <c r="J9" s="67"/>
      <c r="K9" s="67"/>
      <c r="L9" s="31">
        <f>Q9+R9</f>
        <v>75</v>
      </c>
      <c r="M9" s="63"/>
      <c r="N9" s="27">
        <f>O9+P9+Q9</f>
        <v>266</v>
      </c>
      <c r="O9" s="24">
        <v>188</v>
      </c>
      <c r="P9" s="24">
        <v>46</v>
      </c>
      <c r="Q9" s="25">
        <v>32</v>
      </c>
      <c r="R9" s="26">
        <v>43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1431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28">
        <v>1393</v>
      </c>
      <c r="F13" s="129"/>
      <c r="G13" s="130"/>
      <c r="H13" s="131">
        <v>38</v>
      </c>
      <c r="I13" s="131"/>
      <c r="J13" s="131">
        <v>1431</v>
      </c>
      <c r="K13" s="131"/>
      <c r="L13" s="73"/>
      <c r="M13" s="63"/>
      <c r="N13" s="121"/>
      <c r="O13" s="124"/>
      <c r="P13" s="124"/>
      <c r="Q13" s="115"/>
      <c r="R13" s="76"/>
    </row>
    <row r="14" spans="1:21" x14ac:dyDescent="0.25">
      <c r="A14" s="99"/>
      <c r="B14" s="100"/>
      <c r="C14" s="100"/>
      <c r="D14" s="100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5"/>
      <c r="M14" s="12"/>
      <c r="N14" s="108"/>
      <c r="O14" s="109"/>
      <c r="P14" s="109"/>
      <c r="Q14" s="109"/>
      <c r="R14" s="110"/>
    </row>
    <row r="15" spans="1:21" x14ac:dyDescent="0.25">
      <c r="A15" s="99"/>
      <c r="B15" s="100"/>
      <c r="C15" s="100"/>
      <c r="D15" s="100"/>
      <c r="E15" s="6" t="s">
        <v>5</v>
      </c>
      <c r="F15" s="23"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106"/>
      <c r="M15" s="13"/>
      <c r="N15" s="99"/>
      <c r="O15" s="100"/>
      <c r="P15" s="100"/>
      <c r="Q15" s="100"/>
      <c r="R15" s="111"/>
    </row>
    <row r="16" spans="1:21" x14ac:dyDescent="0.25">
      <c r="A16" s="99"/>
      <c r="B16" s="100"/>
      <c r="C16" s="100"/>
      <c r="D16" s="100"/>
      <c r="E16" s="6" t="s">
        <v>6</v>
      </c>
      <c r="F16" s="23">
        <v>77</v>
      </c>
      <c r="G16" s="7">
        <f t="shared" ref="G16:I18" si="0">IFERROR(F16/$E$13,"")</f>
        <v>5.5276381909547742E-2</v>
      </c>
      <c r="H16" s="23">
        <v>0</v>
      </c>
      <c r="I16" s="7">
        <f t="shared" si="0"/>
        <v>0</v>
      </c>
      <c r="J16" s="17">
        <f>F16+H16</f>
        <v>77</v>
      </c>
      <c r="K16" s="29">
        <f t="shared" ref="K16:K18" si="1">IFERROR(J16/$E$13,"")</f>
        <v>5.5276381909547742E-2</v>
      </c>
      <c r="L16" s="106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v>757</v>
      </c>
      <c r="G17" s="7">
        <f t="shared" si="0"/>
        <v>0.54343144292893042</v>
      </c>
      <c r="H17" s="23">
        <v>0</v>
      </c>
      <c r="I17" s="7">
        <f t="shared" si="0"/>
        <v>0</v>
      </c>
      <c r="J17" s="17">
        <f>F17+H17</f>
        <v>757</v>
      </c>
      <c r="K17" s="29">
        <f t="shared" si="1"/>
        <v>0.54343144292893042</v>
      </c>
      <c r="L17" s="106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11">
        <v>9</v>
      </c>
      <c r="G18" s="7">
        <f t="shared" si="0"/>
        <v>6.4608758076094763E-3</v>
      </c>
      <c r="H18" s="11">
        <v>0</v>
      </c>
      <c r="I18" s="7">
        <f t="shared" si="0"/>
        <v>0</v>
      </c>
      <c r="J18" s="17">
        <f>F18+H18</f>
        <v>9</v>
      </c>
      <c r="K18" s="29">
        <f t="shared" si="1"/>
        <v>6.4608758076094763E-3</v>
      </c>
      <c r="L18" s="107"/>
      <c r="M18" s="14"/>
      <c r="N18" s="101"/>
      <c r="O18" s="102"/>
      <c r="P18" s="102"/>
      <c r="Q18" s="102"/>
      <c r="R18" s="112"/>
    </row>
    <row r="23" spans="1:18" ht="16.5" customHeight="1" x14ac:dyDescent="0.25">
      <c r="B23" s="104" t="s">
        <v>46</v>
      </c>
      <c r="C23" s="104"/>
      <c r="D23" s="104"/>
      <c r="E23" s="104"/>
      <c r="F23" s="104"/>
      <c r="G23" s="104"/>
      <c r="H23" s="104"/>
      <c r="I23" s="104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3" t="s">
        <v>47</v>
      </c>
      <c r="C25" s="103"/>
      <c r="D25" s="103"/>
      <c r="E25" s="103"/>
      <c r="F25" s="103"/>
      <c r="G25" s="103"/>
      <c r="H25" s="103"/>
      <c r="I25" s="103"/>
    </row>
    <row r="27" spans="1:18" ht="17.25" x14ac:dyDescent="0.25">
      <c r="B27" s="97"/>
      <c r="C27" s="98"/>
      <c r="D27" s="98"/>
      <c r="E27" s="98"/>
      <c r="F27" s="98"/>
      <c r="G27" s="98"/>
      <c r="H27" s="98"/>
      <c r="I27" s="98"/>
    </row>
  </sheetData>
  <mergeCells count="35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7:I27"/>
    <mergeCell ref="A14:D18"/>
    <mergeCell ref="B25:I25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B34" sqref="B3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132" t="s">
        <v>13</v>
      </c>
      <c r="B7" s="133"/>
      <c r="C7" s="133" t="s">
        <v>0</v>
      </c>
      <c r="D7" s="142" t="s">
        <v>15</v>
      </c>
      <c r="E7" s="136" t="s">
        <v>1</v>
      </c>
      <c r="F7" s="136"/>
      <c r="G7" s="136"/>
      <c r="H7" s="136"/>
      <c r="I7" s="136"/>
      <c r="J7" s="136"/>
      <c r="K7" s="136"/>
      <c r="L7" s="137" t="s">
        <v>11</v>
      </c>
      <c r="M7" s="139" t="s">
        <v>12</v>
      </c>
      <c r="N7" s="141" t="s">
        <v>10</v>
      </c>
      <c r="O7" s="142"/>
      <c r="P7" s="142"/>
      <c r="Q7" s="143"/>
      <c r="R7" s="32" t="s">
        <v>9</v>
      </c>
    </row>
    <row r="8" spans="1:21" ht="71.25" customHeight="1" thickBot="1" x14ac:dyDescent="0.3">
      <c r="A8" s="134"/>
      <c r="B8" s="135"/>
      <c r="C8" s="135"/>
      <c r="D8" s="189"/>
      <c r="E8" s="136"/>
      <c r="F8" s="136"/>
      <c r="G8" s="136"/>
      <c r="H8" s="136"/>
      <c r="I8" s="136"/>
      <c r="J8" s="136"/>
      <c r="K8" s="136"/>
      <c r="L8" s="138"/>
      <c r="M8" s="140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68" t="s">
        <v>14</v>
      </c>
      <c r="B9" s="171" t="s">
        <v>21</v>
      </c>
      <c r="C9" s="180">
        <f>D9+E9+L9</f>
        <v>3960</v>
      </c>
      <c r="D9" s="183">
        <v>2091</v>
      </c>
      <c r="E9" s="144">
        <f>E13</f>
        <v>1788</v>
      </c>
      <c r="F9" s="144"/>
      <c r="G9" s="144"/>
      <c r="H9" s="144"/>
      <c r="I9" s="144"/>
      <c r="J9" s="144"/>
      <c r="K9" s="144"/>
      <c r="L9" s="37">
        <f>Q9+R9</f>
        <v>81</v>
      </c>
      <c r="M9" s="140"/>
      <c r="N9" s="38">
        <f>O9+P9+Q9</f>
        <v>284</v>
      </c>
      <c r="O9" s="39">
        <v>188</v>
      </c>
      <c r="P9" s="39">
        <v>48</v>
      </c>
      <c r="Q9" s="40">
        <v>48</v>
      </c>
      <c r="R9" s="41">
        <v>33</v>
      </c>
    </row>
    <row r="10" spans="1:21" ht="38.25" customHeight="1" x14ac:dyDescent="0.25">
      <c r="A10" s="169"/>
      <c r="B10" s="172"/>
      <c r="C10" s="181"/>
      <c r="D10" s="184"/>
      <c r="E10" s="145" t="s">
        <v>18</v>
      </c>
      <c r="F10" s="146"/>
      <c r="G10" s="146"/>
      <c r="H10" s="146"/>
      <c r="I10" s="146"/>
      <c r="J10" s="146"/>
      <c r="K10" s="147"/>
      <c r="L10" s="148"/>
      <c r="M10" s="140"/>
      <c r="N10" s="196"/>
      <c r="O10" s="190"/>
      <c r="P10" s="190"/>
      <c r="Q10" s="148"/>
      <c r="R10" s="151"/>
    </row>
    <row r="11" spans="1:21" ht="24" customHeight="1" x14ac:dyDescent="0.25">
      <c r="A11" s="169"/>
      <c r="B11" s="172"/>
      <c r="C11" s="181"/>
      <c r="D11" s="184"/>
      <c r="E11" s="154">
        <f>E13+H13</f>
        <v>1822</v>
      </c>
      <c r="F11" s="155"/>
      <c r="G11" s="155"/>
      <c r="H11" s="155"/>
      <c r="I11" s="155"/>
      <c r="J11" s="155"/>
      <c r="K11" s="156"/>
      <c r="L11" s="149"/>
      <c r="M11" s="140"/>
      <c r="N11" s="197"/>
      <c r="O11" s="191"/>
      <c r="P11" s="191"/>
      <c r="Q11" s="149"/>
      <c r="R11" s="152"/>
    </row>
    <row r="12" spans="1:21" ht="31.5" customHeight="1" x14ac:dyDescent="0.25">
      <c r="A12" s="169"/>
      <c r="B12" s="172"/>
      <c r="C12" s="181"/>
      <c r="D12" s="184"/>
      <c r="E12" s="186" t="s">
        <v>19</v>
      </c>
      <c r="F12" s="187"/>
      <c r="G12" s="188"/>
      <c r="H12" s="157" t="s">
        <v>20</v>
      </c>
      <c r="I12" s="157"/>
      <c r="J12" s="178" t="s">
        <v>17</v>
      </c>
      <c r="K12" s="179"/>
      <c r="L12" s="149"/>
      <c r="M12" s="140"/>
      <c r="N12" s="197"/>
      <c r="O12" s="191"/>
      <c r="P12" s="191"/>
      <c r="Q12" s="149"/>
      <c r="R12" s="152"/>
    </row>
    <row r="13" spans="1:21" ht="31.5" customHeight="1" thickBot="1" x14ac:dyDescent="0.3">
      <c r="A13" s="170"/>
      <c r="B13" s="173"/>
      <c r="C13" s="182"/>
      <c r="D13" s="185"/>
      <c r="E13" s="193">
        <v>1788</v>
      </c>
      <c r="F13" s="194"/>
      <c r="G13" s="195"/>
      <c r="H13" s="177">
        <v>34</v>
      </c>
      <c r="I13" s="177"/>
      <c r="J13" s="177">
        <v>1822</v>
      </c>
      <c r="K13" s="177"/>
      <c r="L13" s="150"/>
      <c r="M13" s="140"/>
      <c r="N13" s="198"/>
      <c r="O13" s="192"/>
      <c r="P13" s="192"/>
      <c r="Q13" s="167"/>
      <c r="R13" s="153"/>
    </row>
    <row r="14" spans="1:21" ht="18" x14ac:dyDescent="0.25">
      <c r="A14" s="161"/>
      <c r="B14" s="162"/>
      <c r="C14" s="162"/>
      <c r="D14" s="162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4"/>
      <c r="M14" s="44"/>
      <c r="N14" s="158"/>
      <c r="O14" s="159"/>
      <c r="P14" s="159"/>
      <c r="Q14" s="159"/>
      <c r="R14" s="160"/>
    </row>
    <row r="15" spans="1:21" ht="18" x14ac:dyDescent="0.25">
      <c r="A15" s="161"/>
      <c r="B15" s="162"/>
      <c r="C15" s="162"/>
      <c r="D15" s="162"/>
      <c r="E15" s="45" t="s">
        <v>5</v>
      </c>
      <c r="F15" s="46">
        <v>675</v>
      </c>
      <c r="G15" s="47">
        <f>IFERROR(F15/$E$13,"")</f>
        <v>0.37751677852348992</v>
      </c>
      <c r="H15" s="46">
        <v>0</v>
      </c>
      <c r="I15" s="47"/>
      <c r="J15" s="48">
        <f>F15+H15</f>
        <v>675</v>
      </c>
      <c r="K15" s="49">
        <f>IFERROR(J15/$E$13,"")</f>
        <v>0.37751677852348992</v>
      </c>
      <c r="L15" s="175"/>
      <c r="M15" s="2"/>
      <c r="N15" s="161"/>
      <c r="O15" s="162"/>
      <c r="P15" s="162"/>
      <c r="Q15" s="162"/>
      <c r="R15" s="163"/>
    </row>
    <row r="16" spans="1:21" ht="18" x14ac:dyDescent="0.25">
      <c r="A16" s="161"/>
      <c r="B16" s="162"/>
      <c r="C16" s="162"/>
      <c r="D16" s="162"/>
      <c r="E16" s="45" t="s">
        <v>6</v>
      </c>
      <c r="F16" s="46">
        <v>83</v>
      </c>
      <c r="G16" s="47">
        <f t="shared" ref="G16:G18" si="0">IFERROR(F16/$E$13,"")</f>
        <v>4.6420581655480984E-2</v>
      </c>
      <c r="H16" s="46">
        <v>0</v>
      </c>
      <c r="I16" s="47"/>
      <c r="J16" s="48">
        <f>F16+H16</f>
        <v>83</v>
      </c>
      <c r="K16" s="49">
        <f t="shared" ref="K16:K18" si="1">IFERROR(J16/$E$13,"")</f>
        <v>4.6420581655480984E-2</v>
      </c>
      <c r="L16" s="175"/>
      <c r="M16" s="2"/>
      <c r="N16" s="161"/>
      <c r="O16" s="162"/>
      <c r="P16" s="162"/>
      <c r="Q16" s="162"/>
      <c r="R16" s="163"/>
    </row>
    <row r="17" spans="1:18" ht="18" x14ac:dyDescent="0.25">
      <c r="A17" s="161"/>
      <c r="B17" s="162"/>
      <c r="C17" s="162"/>
      <c r="D17" s="162"/>
      <c r="E17" s="52" t="s">
        <v>7</v>
      </c>
      <c r="F17" s="46">
        <v>1022</v>
      </c>
      <c r="G17" s="47">
        <f t="shared" si="0"/>
        <v>0.57158836689038028</v>
      </c>
      <c r="H17" s="46">
        <v>0</v>
      </c>
      <c r="I17" s="47"/>
      <c r="J17" s="48">
        <f>F17+H17</f>
        <v>1022</v>
      </c>
      <c r="K17" s="49">
        <f t="shared" si="1"/>
        <v>0.57158836689038028</v>
      </c>
      <c r="L17" s="175"/>
      <c r="M17" s="2"/>
      <c r="N17" s="161"/>
      <c r="O17" s="162"/>
      <c r="P17" s="162"/>
      <c r="Q17" s="162"/>
      <c r="R17" s="163"/>
    </row>
    <row r="18" spans="1:18" ht="18.75" thickBot="1" x14ac:dyDescent="0.3">
      <c r="A18" s="164"/>
      <c r="B18" s="165"/>
      <c r="C18" s="165"/>
      <c r="D18" s="165"/>
      <c r="E18" s="45" t="s">
        <v>8</v>
      </c>
      <c r="F18" s="46">
        <v>8</v>
      </c>
      <c r="G18" s="47">
        <f t="shared" si="0"/>
        <v>4.4742729306487695E-3</v>
      </c>
      <c r="H18" s="50">
        <v>0</v>
      </c>
      <c r="I18" s="47"/>
      <c r="J18" s="48">
        <f>F18+H18</f>
        <v>8</v>
      </c>
      <c r="K18" s="49">
        <f t="shared" si="1"/>
        <v>4.4742729306487695E-3</v>
      </c>
      <c r="L18" s="176"/>
      <c r="M18" s="51"/>
      <c r="N18" s="164"/>
      <c r="O18" s="165"/>
      <c r="P18" s="165"/>
      <c r="Q18" s="165"/>
      <c r="R18" s="166"/>
    </row>
    <row r="23" spans="1:18" x14ac:dyDescent="0.25">
      <c r="B23" s="104" t="s">
        <v>48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10" zoomScaleNormal="100"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3528</v>
      </c>
      <c r="D9" s="94">
        <v>1851</v>
      </c>
      <c r="E9" s="67">
        <f>E13</f>
        <v>1614</v>
      </c>
      <c r="F9" s="67"/>
      <c r="G9" s="67"/>
      <c r="H9" s="67"/>
      <c r="I9" s="67"/>
      <c r="J9" s="67"/>
      <c r="K9" s="67"/>
      <c r="L9" s="31">
        <f>Q9+R9</f>
        <v>63</v>
      </c>
      <c r="M9" s="63"/>
      <c r="N9" s="27">
        <f>O9+P9+Q9</f>
        <v>198</v>
      </c>
      <c r="O9" s="24">
        <v>147</v>
      </c>
      <c r="P9" s="24">
        <v>22</v>
      </c>
      <c r="Q9" s="25">
        <v>29</v>
      </c>
      <c r="R9" s="26">
        <v>34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1656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1614</v>
      </c>
      <c r="F13" s="194"/>
      <c r="G13" s="195"/>
      <c r="H13" s="177">
        <v>42</v>
      </c>
      <c r="I13" s="177"/>
      <c r="J13" s="177">
        <v>1656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615</v>
      </c>
      <c r="G15" s="47">
        <f>IFERROR(F15/$E$13,"")</f>
        <v>0.38104089219330856</v>
      </c>
      <c r="H15" s="46">
        <v>0</v>
      </c>
      <c r="I15" s="47"/>
      <c r="J15" s="48">
        <f>F15+H15</f>
        <v>615</v>
      </c>
      <c r="K15" s="49">
        <f>IFERROR(J15/$E$13,"")</f>
        <v>0.38104089219330856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105</v>
      </c>
      <c r="G16" s="47">
        <f t="shared" ref="G16:G18" si="0">IFERROR(F16/$E$13,"")</f>
        <v>6.5055762081784388E-2</v>
      </c>
      <c r="H16" s="46">
        <v>0</v>
      </c>
      <c r="I16" s="47"/>
      <c r="J16" s="48">
        <f>F16+H16</f>
        <v>105</v>
      </c>
      <c r="K16" s="49">
        <f t="shared" ref="K16:K18" si="1">IFERROR(J16/$E$13,"")</f>
        <v>6.5055762081784388E-2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876</v>
      </c>
      <c r="G17" s="47">
        <f t="shared" si="0"/>
        <v>0.54275092936802971</v>
      </c>
      <c r="H17" s="46">
        <v>0</v>
      </c>
      <c r="I17" s="47"/>
      <c r="J17" s="48">
        <f>F17+H17</f>
        <v>876</v>
      </c>
      <c r="K17" s="49">
        <f t="shared" si="1"/>
        <v>0.54275092936802971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18</v>
      </c>
      <c r="G18" s="47">
        <f t="shared" si="0"/>
        <v>1.1152416356877323E-2</v>
      </c>
      <c r="H18" s="50">
        <v>0</v>
      </c>
      <c r="I18" s="47"/>
      <c r="J18" s="48">
        <f>F18+H18</f>
        <v>18</v>
      </c>
      <c r="K18" s="49">
        <f t="shared" si="1"/>
        <v>1.1152416356877323E-2</v>
      </c>
      <c r="L18" s="107"/>
      <c r="M18" s="14"/>
      <c r="N18" s="101"/>
      <c r="O18" s="102"/>
      <c r="P18" s="102"/>
      <c r="Q18" s="102"/>
      <c r="R18" s="112"/>
    </row>
    <row r="23" spans="1:18" ht="15" customHeight="1" x14ac:dyDescent="0.25">
      <c r="B23" s="104" t="s">
        <v>49</v>
      </c>
      <c r="C23" s="104"/>
      <c r="D23" s="104"/>
      <c r="E23" s="104"/>
      <c r="F23" s="104"/>
      <c r="G23" s="104"/>
      <c r="H23" s="104"/>
      <c r="I23" s="104"/>
    </row>
    <row r="24" spans="1:18" ht="16.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 t="s">
        <v>47</v>
      </c>
      <c r="C25" s="103"/>
      <c r="D25" s="103"/>
      <c r="E25" s="103"/>
      <c r="F25" s="103"/>
      <c r="G25" s="103"/>
      <c r="H25" s="103"/>
      <c r="I25" s="103"/>
    </row>
  </sheetData>
  <mergeCells count="34"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F18" sqref="F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3652</v>
      </c>
      <c r="D9" s="94">
        <v>2198</v>
      </c>
      <c r="E9" s="67">
        <f>E13</f>
        <v>1376</v>
      </c>
      <c r="F9" s="67"/>
      <c r="G9" s="67"/>
      <c r="H9" s="67"/>
      <c r="I9" s="67"/>
      <c r="J9" s="67"/>
      <c r="K9" s="67"/>
      <c r="L9" s="31">
        <f>Q9+R9</f>
        <v>78</v>
      </c>
      <c r="M9" s="63"/>
      <c r="N9" s="27">
        <f>O9+P9+Q9</f>
        <v>202</v>
      </c>
      <c r="O9" s="24">
        <v>154</v>
      </c>
      <c r="P9" s="24">
        <v>15</v>
      </c>
      <c r="Q9" s="25">
        <v>33</v>
      </c>
      <c r="R9" s="26">
        <v>45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1415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1376</v>
      </c>
      <c r="F13" s="194"/>
      <c r="G13" s="195"/>
      <c r="H13" s="177">
        <v>39</v>
      </c>
      <c r="I13" s="177"/>
      <c r="J13" s="177">
        <v>1415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358</v>
      </c>
      <c r="G15" s="47">
        <f>IFERROR(F15/$E$13,"")</f>
        <v>0.26017441860465118</v>
      </c>
      <c r="H15" s="46">
        <v>0</v>
      </c>
      <c r="I15" s="47"/>
      <c r="J15" s="48">
        <f>F15+H15</f>
        <v>358</v>
      </c>
      <c r="K15" s="49">
        <f>IFERROR(J15/$E$13,"")</f>
        <v>0.26017441860465118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138</v>
      </c>
      <c r="G16" s="47">
        <f t="shared" ref="G16:G18" si="0">IFERROR(F16/$E$13,"")</f>
        <v>0.1002906976744186</v>
      </c>
      <c r="H16" s="46">
        <v>0</v>
      </c>
      <c r="I16" s="47"/>
      <c r="J16" s="48">
        <f>F16+H16</f>
        <v>138</v>
      </c>
      <c r="K16" s="49">
        <f t="shared" ref="K16:K18" si="1">IFERROR(J16/$E$13,"")</f>
        <v>0.1002906976744186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792</v>
      </c>
      <c r="G17" s="47">
        <f t="shared" si="0"/>
        <v>0.57558139534883723</v>
      </c>
      <c r="H17" s="46">
        <v>0</v>
      </c>
      <c r="I17" s="47"/>
      <c r="J17" s="48">
        <f>F17+H17</f>
        <v>792</v>
      </c>
      <c r="K17" s="49">
        <f t="shared" si="1"/>
        <v>0.57558139534883723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88</v>
      </c>
      <c r="G18" s="47">
        <f t="shared" si="0"/>
        <v>6.3953488372093026E-2</v>
      </c>
      <c r="H18" s="50">
        <v>0</v>
      </c>
      <c r="I18" s="47"/>
      <c r="J18" s="48">
        <f>F18+H18</f>
        <v>88</v>
      </c>
      <c r="K18" s="49">
        <f t="shared" si="1"/>
        <v>6.3953488372093026E-2</v>
      </c>
      <c r="L18" s="107"/>
      <c r="M18" s="14"/>
      <c r="N18" s="101"/>
      <c r="O18" s="102"/>
      <c r="P18" s="102"/>
      <c r="Q18" s="102"/>
      <c r="R18" s="112"/>
    </row>
    <row r="23" spans="1:18" ht="14.45" customHeight="1" x14ac:dyDescent="0.25">
      <c r="B23" s="104" t="s">
        <v>50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</row>
  </sheetData>
  <mergeCells count="34"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1" ht="18" x14ac:dyDescent="0.25">
      <c r="B3" s="57" t="s">
        <v>29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2"/>
      <c r="T3" s="2"/>
      <c r="U3" s="2"/>
    </row>
    <row r="4" spans="1:21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4"/>
      <c r="T4" s="4"/>
      <c r="U4" s="4"/>
    </row>
    <row r="6" spans="1:21" ht="15.75" thickBot="1" x14ac:dyDescent="0.3"/>
    <row r="7" spans="1:21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1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8" t="s">
        <v>14</v>
      </c>
      <c r="B9" s="116" t="s">
        <v>21</v>
      </c>
      <c r="C9" s="91">
        <f>D9+E9+L9</f>
        <v>3449</v>
      </c>
      <c r="D9" s="94">
        <v>2036</v>
      </c>
      <c r="E9" s="67">
        <f>E13</f>
        <v>1356</v>
      </c>
      <c r="F9" s="67"/>
      <c r="G9" s="67"/>
      <c r="H9" s="67"/>
      <c r="I9" s="67"/>
      <c r="J9" s="67"/>
      <c r="K9" s="67"/>
      <c r="L9" s="31">
        <f>Q9+R9</f>
        <v>57</v>
      </c>
      <c r="M9" s="63"/>
      <c r="N9" s="27">
        <f>O9+P9+Q9</f>
        <v>166</v>
      </c>
      <c r="O9" s="24">
        <v>117</v>
      </c>
      <c r="P9" s="24">
        <v>16</v>
      </c>
      <c r="Q9" s="25">
        <v>33</v>
      </c>
      <c r="R9" s="26">
        <v>24</v>
      </c>
    </row>
    <row r="10" spans="1:21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1" ht="24" customHeight="1" x14ac:dyDescent="0.25">
      <c r="A11" s="89"/>
      <c r="B11" s="117"/>
      <c r="C11" s="92"/>
      <c r="D11" s="95"/>
      <c r="E11" s="77">
        <f>E13+H13</f>
        <v>1379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1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1" ht="31.5" customHeight="1" thickBot="1" x14ac:dyDescent="0.3">
      <c r="A13" s="90"/>
      <c r="B13" s="118"/>
      <c r="C13" s="93"/>
      <c r="D13" s="96"/>
      <c r="E13" s="193">
        <v>1356</v>
      </c>
      <c r="F13" s="194"/>
      <c r="G13" s="195"/>
      <c r="H13" s="177">
        <v>23</v>
      </c>
      <c r="I13" s="177"/>
      <c r="J13" s="177">
        <v>1379</v>
      </c>
      <c r="K13" s="177"/>
      <c r="L13" s="73"/>
      <c r="M13" s="63"/>
      <c r="N13" s="121"/>
      <c r="O13" s="124"/>
      <c r="P13" s="124"/>
      <c r="Q13" s="115"/>
      <c r="R13" s="76"/>
    </row>
    <row r="14" spans="1:21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1" ht="18" x14ac:dyDescent="0.25">
      <c r="A15" s="99"/>
      <c r="B15" s="100"/>
      <c r="C15" s="100"/>
      <c r="D15" s="100"/>
      <c r="E15" s="45" t="s">
        <v>5</v>
      </c>
      <c r="F15" s="46">
        <v>399</v>
      </c>
      <c r="G15" s="47">
        <f>IFERROR(F15/$E$13,"")</f>
        <v>0.29424778761061948</v>
      </c>
      <c r="H15" s="46">
        <v>0</v>
      </c>
      <c r="I15" s="47"/>
      <c r="J15" s="48">
        <f>F15+H15</f>
        <v>399</v>
      </c>
      <c r="K15" s="49">
        <f>IFERROR(J15/$E$13,"")</f>
        <v>0.29424778761061948</v>
      </c>
      <c r="L15" s="106"/>
      <c r="M15" s="13"/>
      <c r="N15" s="99"/>
      <c r="O15" s="100"/>
      <c r="P15" s="100"/>
      <c r="Q15" s="100"/>
      <c r="R15" s="111"/>
    </row>
    <row r="16" spans="1:21" ht="18" x14ac:dyDescent="0.25">
      <c r="A16" s="99"/>
      <c r="B16" s="100"/>
      <c r="C16" s="100"/>
      <c r="D16" s="100"/>
      <c r="E16" s="45" t="s">
        <v>6</v>
      </c>
      <c r="F16" s="46">
        <v>111</v>
      </c>
      <c r="G16" s="47">
        <f t="shared" ref="G16:G18" si="0">IFERROR(F16/$E$13,"")</f>
        <v>8.185840707964602E-2</v>
      </c>
      <c r="H16" s="46">
        <v>0</v>
      </c>
      <c r="I16" s="47"/>
      <c r="J16" s="48">
        <f>F16+H16</f>
        <v>111</v>
      </c>
      <c r="K16" s="49">
        <f t="shared" ref="K16:K18" si="1">IFERROR(J16/$E$13,"")</f>
        <v>8.185840707964602E-2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738</v>
      </c>
      <c r="G17" s="47">
        <f t="shared" si="0"/>
        <v>0.54424778761061943</v>
      </c>
      <c r="H17" s="46">
        <v>0</v>
      </c>
      <c r="I17" s="47"/>
      <c r="J17" s="48">
        <f>F17+H17</f>
        <v>738</v>
      </c>
      <c r="K17" s="49">
        <f t="shared" si="1"/>
        <v>0.54424778761061943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108</v>
      </c>
      <c r="G18" s="47">
        <f t="shared" si="0"/>
        <v>7.9646017699115043E-2</v>
      </c>
      <c r="H18" s="50">
        <v>0</v>
      </c>
      <c r="I18" s="47"/>
      <c r="J18" s="48">
        <f>F18+H18</f>
        <v>108</v>
      </c>
      <c r="K18" s="49">
        <f t="shared" si="1"/>
        <v>7.9646017699115043E-2</v>
      </c>
      <c r="L18" s="107"/>
      <c r="M18" s="14"/>
      <c r="N18" s="101"/>
      <c r="O18" s="102"/>
      <c r="P18" s="102"/>
      <c r="Q18" s="102"/>
      <c r="R18" s="112"/>
    </row>
    <row r="21" spans="1:18" ht="14.45" customHeight="1" x14ac:dyDescent="0.25"/>
    <row r="23" spans="1:18" x14ac:dyDescent="0.25">
      <c r="B23" s="104" t="s">
        <v>51</v>
      </c>
      <c r="C23" s="104"/>
      <c r="D23" s="104"/>
      <c r="E23" s="104"/>
      <c r="F23" s="104"/>
      <c r="G23" s="104"/>
      <c r="H23" s="104"/>
      <c r="I23" s="104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 t="s">
        <v>47</v>
      </c>
      <c r="C25" s="103"/>
      <c r="D25" s="103"/>
      <c r="E25" s="103"/>
      <c r="F25" s="103"/>
      <c r="G25" s="103"/>
      <c r="H25" s="103"/>
      <c r="I25" s="103"/>
    </row>
  </sheetData>
  <mergeCells count="34"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3052</v>
      </c>
      <c r="D9" s="94">
        <v>2040</v>
      </c>
      <c r="E9" s="67">
        <f>E13</f>
        <v>943</v>
      </c>
      <c r="F9" s="67"/>
      <c r="G9" s="67"/>
      <c r="H9" s="67"/>
      <c r="I9" s="67"/>
      <c r="J9" s="67"/>
      <c r="K9" s="67"/>
      <c r="L9" s="31">
        <f>Q9+R9</f>
        <v>69</v>
      </c>
      <c r="M9" s="63"/>
      <c r="N9" s="27">
        <f>O9+P9+Q9</f>
        <v>193</v>
      </c>
      <c r="O9" s="24">
        <v>131</v>
      </c>
      <c r="P9" s="24">
        <v>15</v>
      </c>
      <c r="Q9" s="25">
        <v>47</v>
      </c>
      <c r="R9" s="26">
        <v>22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978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943</v>
      </c>
      <c r="F13" s="194"/>
      <c r="G13" s="195"/>
      <c r="H13" s="177">
        <v>35</v>
      </c>
      <c r="I13" s="177"/>
      <c r="J13" s="177">
        <f>E11</f>
        <v>978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353</v>
      </c>
      <c r="G15" s="47">
        <f>IFERROR(F15/$E$13,"")</f>
        <v>0.37433722163308591</v>
      </c>
      <c r="H15" s="46">
        <v>0</v>
      </c>
      <c r="I15" s="47"/>
      <c r="J15" s="48">
        <f>F15+H15</f>
        <v>353</v>
      </c>
      <c r="K15" s="49">
        <f>IFERROR(J15/$E$13,"")</f>
        <v>0.37433722163308591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90</v>
      </c>
      <c r="G16" s="47">
        <f t="shared" ref="G16:G18" si="0">IFERROR(F16/$E$13,"")</f>
        <v>9.5440084835630962E-2</v>
      </c>
      <c r="H16" s="46">
        <v>0</v>
      </c>
      <c r="I16" s="47"/>
      <c r="J16" s="48">
        <f>F16+H16</f>
        <v>90</v>
      </c>
      <c r="K16" s="49">
        <f t="shared" ref="K16:K18" si="1">IFERROR(J16/$E$13,"")</f>
        <v>9.5440084835630962E-2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422</v>
      </c>
      <c r="G17" s="47">
        <f t="shared" si="0"/>
        <v>0.44750795334040294</v>
      </c>
      <c r="H17" s="46">
        <v>0</v>
      </c>
      <c r="I17" s="47"/>
      <c r="J17" s="48">
        <f>F17+H17</f>
        <v>422</v>
      </c>
      <c r="K17" s="49">
        <f t="shared" si="1"/>
        <v>0.44750795334040294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78</v>
      </c>
      <c r="G18" s="47">
        <f t="shared" si="0"/>
        <v>8.2714740190880168E-2</v>
      </c>
      <c r="H18" s="50">
        <v>0</v>
      </c>
      <c r="I18" s="47"/>
      <c r="J18" s="48">
        <f>F18+H18</f>
        <v>78</v>
      </c>
      <c r="K18" s="49">
        <f t="shared" si="1"/>
        <v>8.2714740190880168E-2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4" t="s">
        <v>52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3410</v>
      </c>
      <c r="D9" s="94">
        <v>2078</v>
      </c>
      <c r="E9" s="67">
        <f>E13</f>
        <v>1276</v>
      </c>
      <c r="F9" s="67"/>
      <c r="G9" s="67"/>
      <c r="H9" s="67"/>
      <c r="I9" s="67"/>
      <c r="J9" s="67"/>
      <c r="K9" s="67"/>
      <c r="L9" s="31">
        <f>Q9+R9</f>
        <v>56</v>
      </c>
      <c r="M9" s="63"/>
      <c r="N9" s="27">
        <f>O9+P9+Q9</f>
        <v>182</v>
      </c>
      <c r="O9" s="24">
        <v>135</v>
      </c>
      <c r="P9" s="24">
        <v>17</v>
      </c>
      <c r="Q9" s="25">
        <v>30</v>
      </c>
      <c r="R9" s="26">
        <v>26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1318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1276</v>
      </c>
      <c r="F13" s="194"/>
      <c r="G13" s="195"/>
      <c r="H13" s="177">
        <v>42</v>
      </c>
      <c r="I13" s="177"/>
      <c r="J13" s="177">
        <f>E13+H13</f>
        <v>1318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479</v>
      </c>
      <c r="G15" s="47">
        <f>IFERROR(F15/$E$13,"")</f>
        <v>0.37539184952978055</v>
      </c>
      <c r="H15" s="46">
        <v>0</v>
      </c>
      <c r="I15" s="47"/>
      <c r="J15" s="48">
        <f>F15+H15</f>
        <v>479</v>
      </c>
      <c r="K15" s="49">
        <f>IFERROR(J15/$E$13,"")</f>
        <v>0.37539184952978055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176</v>
      </c>
      <c r="G16" s="47">
        <f t="shared" ref="G16:G18" si="0">IFERROR(F16/$E$13,"")</f>
        <v>0.13793103448275862</v>
      </c>
      <c r="H16" s="46">
        <v>0</v>
      </c>
      <c r="I16" s="47"/>
      <c r="J16" s="48">
        <f>F16+H16</f>
        <v>176</v>
      </c>
      <c r="K16" s="49">
        <f t="shared" ref="K16:K18" si="1">IFERROR(J16/$E$13,"")</f>
        <v>0.13793103448275862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525</v>
      </c>
      <c r="G17" s="47">
        <f t="shared" si="0"/>
        <v>0.41144200626959249</v>
      </c>
      <c r="H17" s="46">
        <v>0</v>
      </c>
      <c r="I17" s="47"/>
      <c r="J17" s="48">
        <f>F17+H17</f>
        <v>525</v>
      </c>
      <c r="K17" s="49">
        <f t="shared" si="1"/>
        <v>0.41144200626959249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96</v>
      </c>
      <c r="G18" s="47">
        <f t="shared" si="0"/>
        <v>7.5235109717868343E-2</v>
      </c>
      <c r="H18" s="50">
        <v>0</v>
      </c>
      <c r="I18" s="47"/>
      <c r="J18" s="48">
        <f>F18+H18</f>
        <v>96</v>
      </c>
      <c r="K18" s="49">
        <f t="shared" si="1"/>
        <v>7.5235109717868343E-2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53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E9:K9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4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3018</v>
      </c>
      <c r="D9" s="94">
        <v>1937</v>
      </c>
      <c r="E9" s="67">
        <f>E13</f>
        <v>1027</v>
      </c>
      <c r="F9" s="67"/>
      <c r="G9" s="67"/>
      <c r="H9" s="67"/>
      <c r="I9" s="67"/>
      <c r="J9" s="67"/>
      <c r="K9" s="67"/>
      <c r="L9" s="31">
        <f>Q9+R9</f>
        <v>54</v>
      </c>
      <c r="M9" s="63"/>
      <c r="N9" s="27">
        <f>O9+P9+Q9</f>
        <v>192</v>
      </c>
      <c r="O9" s="24">
        <v>147</v>
      </c>
      <c r="P9" s="24">
        <v>20</v>
      </c>
      <c r="Q9" s="25">
        <v>25</v>
      </c>
      <c r="R9" s="26">
        <v>29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1051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1027</v>
      </c>
      <c r="F13" s="194"/>
      <c r="G13" s="195"/>
      <c r="H13" s="177">
        <v>24</v>
      </c>
      <c r="I13" s="177"/>
      <c r="J13" s="177">
        <f>+H13+E13</f>
        <v>1051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429</v>
      </c>
      <c r="G15" s="47">
        <f>IFERROR(F15/$E$13,"")</f>
        <v>0.41772151898734178</v>
      </c>
      <c r="H15" s="46">
        <v>0</v>
      </c>
      <c r="I15" s="47"/>
      <c r="J15" s="48">
        <f>F15+H15</f>
        <v>429</v>
      </c>
      <c r="K15" s="49">
        <f>IFERROR(J15/$E$13,"")</f>
        <v>0.41772151898734178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65</v>
      </c>
      <c r="G16" s="47">
        <f t="shared" ref="G16:G18" si="0">IFERROR(F16/$E$13,"")</f>
        <v>6.3291139240506333E-2</v>
      </c>
      <c r="H16" s="46">
        <v>0</v>
      </c>
      <c r="I16" s="47"/>
      <c r="J16" s="48">
        <f>F16+H16</f>
        <v>65</v>
      </c>
      <c r="K16" s="49">
        <f t="shared" ref="K16:K18" si="1">IFERROR(J16/$E$13,"")</f>
        <v>6.3291139240506333E-2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451</v>
      </c>
      <c r="G17" s="47">
        <f t="shared" si="0"/>
        <v>0.43914313534566701</v>
      </c>
      <c r="H17" s="46">
        <v>0</v>
      </c>
      <c r="I17" s="47"/>
      <c r="J17" s="48">
        <f>F17+H17</f>
        <v>451</v>
      </c>
      <c r="K17" s="49">
        <f t="shared" si="1"/>
        <v>0.43914313534566701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82</v>
      </c>
      <c r="G18" s="47">
        <f t="shared" si="0"/>
        <v>7.9844206426484904E-2</v>
      </c>
      <c r="H18" s="50">
        <v>0</v>
      </c>
      <c r="I18" s="47"/>
      <c r="J18" s="48">
        <f>F18+H18</f>
        <v>82</v>
      </c>
      <c r="K18" s="49">
        <f t="shared" si="1"/>
        <v>7.9844206426484904E-2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54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abSelected="1" zoomScaleSheetLayoutView="100" workbookViewId="0">
      <selection activeCell="U13" sqref="U13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3104</v>
      </c>
      <c r="D9" s="94">
        <v>2047</v>
      </c>
      <c r="E9" s="67">
        <f>E13</f>
        <v>1007</v>
      </c>
      <c r="F9" s="67"/>
      <c r="G9" s="67"/>
      <c r="H9" s="67"/>
      <c r="I9" s="67"/>
      <c r="J9" s="67"/>
      <c r="K9" s="67"/>
      <c r="L9" s="31">
        <f>Q9+R9</f>
        <v>50</v>
      </c>
      <c r="M9" s="63"/>
      <c r="N9" s="27">
        <f>O9+P9+Q9</f>
        <v>0</v>
      </c>
      <c r="O9" s="24"/>
      <c r="P9" s="24"/>
      <c r="Q9" s="25"/>
      <c r="R9" s="26">
        <v>50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1029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1007</v>
      </c>
      <c r="F13" s="194"/>
      <c r="G13" s="195"/>
      <c r="H13" s="177">
        <v>22</v>
      </c>
      <c r="I13" s="177"/>
      <c r="J13" s="177">
        <v>1029</v>
      </c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>
        <v>443</v>
      </c>
      <c r="G15" s="47">
        <f>IFERROR(F15/$E$13,"")</f>
        <v>0.43992055610724923</v>
      </c>
      <c r="H15" s="46">
        <v>0</v>
      </c>
      <c r="I15" s="47"/>
      <c r="J15" s="48">
        <f>F15+H15</f>
        <v>443</v>
      </c>
      <c r="K15" s="49">
        <f>IFERROR(J15/$E$13,"")</f>
        <v>0.43992055610724923</v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>
        <v>81</v>
      </c>
      <c r="G16" s="47">
        <f t="shared" ref="G16:G18" si="0">IFERROR(F16/$E$13,"")</f>
        <v>8.0436941410129095E-2</v>
      </c>
      <c r="H16" s="46">
        <v>0</v>
      </c>
      <c r="I16" s="47"/>
      <c r="J16" s="48">
        <f>F16+H16</f>
        <v>81</v>
      </c>
      <c r="K16" s="49">
        <f t="shared" ref="K16:K18" si="1">IFERROR(J16/$E$13,"")</f>
        <v>8.0436941410129095E-2</v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>
        <v>420</v>
      </c>
      <c r="G17" s="47">
        <f t="shared" si="0"/>
        <v>0.41708043694141012</v>
      </c>
      <c r="H17" s="46">
        <v>0</v>
      </c>
      <c r="I17" s="47"/>
      <c r="J17" s="48">
        <f>F17+H17</f>
        <v>420</v>
      </c>
      <c r="K17" s="49">
        <f t="shared" si="1"/>
        <v>0.41708043694141012</v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>
        <v>63</v>
      </c>
      <c r="G18" s="47">
        <f t="shared" si="0"/>
        <v>6.256206554121152E-2</v>
      </c>
      <c r="H18" s="50">
        <v>0</v>
      </c>
      <c r="I18" s="47"/>
      <c r="J18" s="48">
        <f>F18+H18</f>
        <v>63</v>
      </c>
      <c r="K18" s="49">
        <f t="shared" si="1"/>
        <v>6.256206554121152E-2</v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56</v>
      </c>
      <c r="C23" s="104"/>
      <c r="D23" s="104"/>
      <c r="E23" s="104"/>
      <c r="F23" s="104"/>
      <c r="G23" s="104"/>
      <c r="H23" s="104"/>
      <c r="I23" s="104"/>
      <c r="R23" s="1"/>
    </row>
    <row r="24" spans="1:18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  <row r="26" spans="1:18" x14ac:dyDescent="0.25">
      <c r="K26" s="1" t="s">
        <v>55</v>
      </c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N22" sqref="N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24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4" t="s">
        <v>33</v>
      </c>
      <c r="C22" s="104"/>
      <c r="D22" s="104"/>
      <c r="E22" s="104"/>
      <c r="F22" s="104"/>
      <c r="G22" s="104"/>
      <c r="H22" s="104"/>
      <c r="I22" s="104"/>
      <c r="R22" s="1"/>
    </row>
    <row r="23" spans="1:18" ht="15" customHeight="1" x14ac:dyDescent="0.25">
      <c r="B23" s="104"/>
      <c r="C23" s="104"/>
      <c r="D23" s="104"/>
      <c r="E23" s="104"/>
      <c r="F23" s="104"/>
      <c r="G23" s="104"/>
      <c r="H23" s="104"/>
      <c r="I23" s="104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103"/>
      <c r="C24" s="103"/>
      <c r="D24" s="103"/>
      <c r="E24" s="103"/>
      <c r="F24" s="103"/>
      <c r="G24" s="103"/>
      <c r="H24" s="103"/>
      <c r="I24" s="103"/>
      <c r="R24" s="1"/>
    </row>
  </sheetData>
  <mergeCells count="34">
    <mergeCell ref="B24:I24"/>
    <mergeCell ref="L7:L8"/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O10" sqref="O10:O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36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>
        <v>0</v>
      </c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4" t="s">
        <v>35</v>
      </c>
      <c r="C23" s="104"/>
      <c r="D23" s="104"/>
      <c r="E23" s="104"/>
      <c r="F23" s="104"/>
      <c r="G23" s="104"/>
      <c r="H23" s="104"/>
      <c r="I23" s="104"/>
      <c r="R23" s="1"/>
    </row>
    <row r="24" spans="1:18" ht="17.2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59" t="s">
        <v>1</v>
      </c>
      <c r="F7" s="59"/>
      <c r="G7" s="59"/>
      <c r="H7" s="59"/>
      <c r="I7" s="59"/>
      <c r="J7" s="59"/>
      <c r="K7" s="59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59"/>
      <c r="F8" s="59"/>
      <c r="G8" s="59"/>
      <c r="H8" s="59"/>
      <c r="I8" s="59"/>
      <c r="J8" s="59"/>
      <c r="K8" s="5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/>
      <c r="E9" s="67">
        <f>E13</f>
        <v>0</v>
      </c>
      <c r="F9" s="67"/>
      <c r="G9" s="67"/>
      <c r="H9" s="67"/>
      <c r="I9" s="67"/>
      <c r="J9" s="67"/>
      <c r="K9" s="67"/>
      <c r="L9" s="31">
        <f>Q9+R9</f>
        <v>0</v>
      </c>
      <c r="M9" s="63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125" t="s">
        <v>19</v>
      </c>
      <c r="F12" s="126"/>
      <c r="G12" s="127"/>
      <c r="H12" s="80" t="s">
        <v>20</v>
      </c>
      <c r="I12" s="80"/>
      <c r="J12" s="81" t="s">
        <v>17</v>
      </c>
      <c r="K12" s="82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93"/>
      <c r="F13" s="194"/>
      <c r="G13" s="195"/>
      <c r="H13" s="177"/>
      <c r="I13" s="177"/>
      <c r="J13" s="177"/>
      <c r="K13" s="177"/>
      <c r="L13" s="73"/>
      <c r="M13" s="63"/>
      <c r="N13" s="121"/>
      <c r="O13" s="124"/>
      <c r="P13" s="124"/>
      <c r="Q13" s="115"/>
      <c r="R13" s="76"/>
    </row>
    <row r="14" spans="1:20" ht="18" x14ac:dyDescent="0.25">
      <c r="A14" s="99"/>
      <c r="B14" s="100"/>
      <c r="C14" s="100"/>
      <c r="D14" s="100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5"/>
      <c r="M14" s="12"/>
      <c r="N14" s="108"/>
      <c r="O14" s="109"/>
      <c r="P14" s="109"/>
      <c r="Q14" s="109"/>
      <c r="R14" s="110"/>
    </row>
    <row r="15" spans="1:20" ht="18" x14ac:dyDescent="0.25">
      <c r="A15" s="99"/>
      <c r="B15" s="100"/>
      <c r="C15" s="100"/>
      <c r="D15" s="100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106"/>
      <c r="M15" s="13"/>
      <c r="N15" s="99"/>
      <c r="O15" s="100"/>
      <c r="P15" s="100"/>
      <c r="Q15" s="100"/>
      <c r="R15" s="111"/>
    </row>
    <row r="16" spans="1:20" ht="18" x14ac:dyDescent="0.25">
      <c r="A16" s="99"/>
      <c r="B16" s="100"/>
      <c r="C16" s="100"/>
      <c r="D16" s="100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106"/>
      <c r="M16" s="13"/>
      <c r="N16" s="99"/>
      <c r="O16" s="100"/>
      <c r="P16" s="100"/>
      <c r="Q16" s="100"/>
      <c r="R16" s="111"/>
    </row>
    <row r="17" spans="1:18" ht="18" x14ac:dyDescent="0.25">
      <c r="A17" s="99"/>
      <c r="B17" s="100"/>
      <c r="C17" s="100"/>
      <c r="D17" s="100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106"/>
      <c r="M17" s="13"/>
      <c r="N17" s="99"/>
      <c r="O17" s="100"/>
      <c r="P17" s="100"/>
      <c r="Q17" s="100"/>
      <c r="R17" s="111"/>
    </row>
    <row r="18" spans="1:18" ht="18.75" thickBot="1" x14ac:dyDescent="0.3">
      <c r="A18" s="101"/>
      <c r="B18" s="102"/>
      <c r="C18" s="102"/>
      <c r="D18" s="102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107"/>
      <c r="M18" s="14"/>
      <c r="N18" s="101"/>
      <c r="O18" s="102"/>
      <c r="P18" s="102"/>
      <c r="Q18" s="102"/>
      <c r="R18" s="112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4" t="s">
        <v>38</v>
      </c>
      <c r="C23" s="104"/>
      <c r="D23" s="104"/>
      <c r="E23" s="104"/>
      <c r="F23" s="104"/>
      <c r="G23" s="104"/>
      <c r="H23" s="104"/>
      <c r="I23" s="104"/>
      <c r="R23" s="1"/>
    </row>
    <row r="24" spans="1:18" ht="15" customHeight="1" x14ac:dyDescent="0.25">
      <c r="B24" s="104"/>
      <c r="C24" s="104"/>
      <c r="D24" s="104"/>
      <c r="E24" s="104"/>
      <c r="F24" s="104"/>
      <c r="G24" s="104"/>
      <c r="H24" s="104"/>
      <c r="I24" s="104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3"/>
      <c r="C25" s="103"/>
      <c r="D25" s="103"/>
      <c r="E25" s="103"/>
      <c r="F25" s="103"/>
      <c r="G25" s="103"/>
      <c r="H25" s="103"/>
      <c r="I25" s="103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39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10793</v>
      </c>
      <c r="D9" s="94">
        <f>'Ե-01'!D9:D13+'Ե-02'!D9:D13+'Ե-03'!D9:D13</f>
        <v>5779</v>
      </c>
      <c r="E9" s="201">
        <f>E13</f>
        <v>4795</v>
      </c>
      <c r="F9" s="202"/>
      <c r="G9" s="202"/>
      <c r="H9" s="202"/>
      <c r="I9" s="202"/>
      <c r="J9" s="202"/>
      <c r="K9" s="203"/>
      <c r="L9" s="31">
        <f>Q9+R9</f>
        <v>219</v>
      </c>
      <c r="M9" s="63"/>
      <c r="N9" s="27">
        <f>O9+P9+Q9</f>
        <v>748</v>
      </c>
      <c r="O9" s="24">
        <f>'Ե-01'!O9+'Ե-02'!O9+'Ե-03'!O9</f>
        <v>523</v>
      </c>
      <c r="P9" s="24">
        <f>'Ե-01'!P9+'Ե-02'!P9+'Ե-03'!P9</f>
        <v>116</v>
      </c>
      <c r="Q9" s="24">
        <f>'Ե-01'!Q9+'Ե-02'!Q9+'Ե-03'!Q9</f>
        <v>109</v>
      </c>
      <c r="R9" s="24">
        <f>'Ե-01'!R9+'Ե-02'!R9+'Ե-03'!R9</f>
        <v>110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4909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'Ե-01'!E13:G13+'Ե-02'!E13:G13+'Ե-03'!E13:G13</f>
        <v>4795</v>
      </c>
      <c r="F13" s="129"/>
      <c r="G13" s="130"/>
      <c r="H13" s="131">
        <f>'Ե-01'!H13:I13+'Ե-02'!H13:I13+'Ե-03'!H13:I13</f>
        <v>114</v>
      </c>
      <c r="I13" s="131"/>
      <c r="J13" s="131">
        <f>E13+H13</f>
        <v>4909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'Ե-01'!F15+'Ե-02'!F15+'Ե-03'!F15</f>
        <v>1840</v>
      </c>
      <c r="G15" s="7">
        <f>IFERROR(F15/$E$13,"")</f>
        <v>0.38373305526590196</v>
      </c>
      <c r="H15" s="23">
        <v>0</v>
      </c>
      <c r="I15" s="7">
        <f>IFERROR(H15/$E$13,"")</f>
        <v>0</v>
      </c>
      <c r="J15" s="17">
        <f>F15+H15</f>
        <v>1840</v>
      </c>
      <c r="K15" s="29">
        <f>IFERROR(J15/$E$13,"")</f>
        <v>0.38373305526590196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'Ե-01'!F16+'Ե-02'!F16+'Ե-03'!F16</f>
        <v>265</v>
      </c>
      <c r="G16" s="7">
        <f t="shared" ref="G16:G17" si="0">IFERROR(F16/$E$13,"")</f>
        <v>5.526590198123045E-2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265</v>
      </c>
      <c r="K16" s="29">
        <f t="shared" ref="K16:K18" si="2">IFERROR(J16/$E$13,"")</f>
        <v>5.526590198123045E-2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'Ե-01'!F17+'Ե-02'!F17+'Ե-03'!F17</f>
        <v>2655</v>
      </c>
      <c r="G17" s="7">
        <f t="shared" si="0"/>
        <v>0.55370177267987486</v>
      </c>
      <c r="H17" s="23">
        <f>'Ե-01'!H17+'Ե-02'!H17+'Ե-03'!H17</f>
        <v>0</v>
      </c>
      <c r="I17" s="7">
        <f t="shared" si="1"/>
        <v>0</v>
      </c>
      <c r="J17" s="17">
        <f>F17+H17</f>
        <v>2655</v>
      </c>
      <c r="K17" s="29">
        <f t="shared" si="2"/>
        <v>0.55370177267987486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'Ե-01'!F18+'Ե-02'!F18+'Ե-03'!F18</f>
        <v>35</v>
      </c>
      <c r="G18" s="7">
        <f>IFERROR(F18/$E$13,"")</f>
        <v>7.2992700729927005E-3</v>
      </c>
      <c r="H18" s="23">
        <f>'Ե-01'!H18+'Ե-02'!H18+'Ե-03'!H18</f>
        <v>0</v>
      </c>
      <c r="I18" s="7">
        <f>IFERROR(H18/$E$13,"")</f>
        <v>0</v>
      </c>
      <c r="J18" s="17">
        <f>F18+H18</f>
        <v>35</v>
      </c>
      <c r="K18" s="29">
        <f t="shared" si="2"/>
        <v>7.2992700729927005E-3</v>
      </c>
      <c r="L18" s="19"/>
      <c r="M18" s="14"/>
      <c r="N18" s="101"/>
      <c r="O18" s="102"/>
      <c r="P18" s="102"/>
      <c r="Q18" s="102"/>
      <c r="R18" s="112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10153</v>
      </c>
      <c r="D9" s="94">
        <f>'Ե-04'!D9:D13+'Ե-05'!D9:D13+'Ե-06'!D9:D13</f>
        <v>6274</v>
      </c>
      <c r="E9" s="201">
        <f>E13</f>
        <v>3675</v>
      </c>
      <c r="F9" s="202"/>
      <c r="G9" s="202"/>
      <c r="H9" s="202"/>
      <c r="I9" s="202"/>
      <c r="J9" s="202"/>
      <c r="K9" s="203"/>
      <c r="L9" s="31">
        <f>Q9+R9</f>
        <v>204</v>
      </c>
      <c r="M9" s="63"/>
      <c r="N9" s="27">
        <f>O9+P9+Q9</f>
        <v>561</v>
      </c>
      <c r="O9" s="24">
        <f>'Ե-04'!O9+'Ե-05'!O9+'Ե-06'!O9</f>
        <v>402</v>
      </c>
      <c r="P9" s="24">
        <f>'Ե-04'!P9+'Ե-05'!P9+'Ե-06'!P9</f>
        <v>46</v>
      </c>
      <c r="Q9" s="24">
        <f>'Ե-04'!Q9+'Ե-05'!Q9+'Ե-06'!Q9</f>
        <v>113</v>
      </c>
      <c r="R9" s="24">
        <f>'Ե-04'!R9+'Ե-05'!R9+'Ե-06'!R9</f>
        <v>91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3714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'Ե-04'!E13:G13+'Ե-05'!E13:G13+'Ե-06'!E13:G13</f>
        <v>3675</v>
      </c>
      <c r="F13" s="129"/>
      <c r="G13" s="130"/>
      <c r="H13" s="131">
        <f>'Ե-04'!H13:I1321</f>
        <v>39</v>
      </c>
      <c r="I13" s="131"/>
      <c r="J13" s="131">
        <f>E13+H13</f>
        <v>3714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'Ե-04'!F15+'Ե-05'!F15+'Ե-06'!F15</f>
        <v>1110</v>
      </c>
      <c r="G15" s="7">
        <f>IFERROR(F15/$E$13,"")</f>
        <v>0.30204081632653063</v>
      </c>
      <c r="H15" s="23">
        <v>0</v>
      </c>
      <c r="I15" s="7">
        <f>IFERROR(H15/$E$13,"")</f>
        <v>0</v>
      </c>
      <c r="J15" s="17">
        <f>F15+H15</f>
        <v>1110</v>
      </c>
      <c r="K15" s="29">
        <f>IFERROR(J15/$J$13,"")</f>
        <v>0.29886914378029078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'Ե-04'!F16+'Ե-05'!F16+'Ե-06'!F16</f>
        <v>339</v>
      </c>
      <c r="G16" s="7">
        <f t="shared" ref="G16:G17" si="0">IFERROR(F16/$E$13,"")</f>
        <v>9.2244897959183669E-2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339</v>
      </c>
      <c r="K16" s="29">
        <f t="shared" ref="K16:K18" si="2">IFERROR(J16/$J$13,"")</f>
        <v>9.1276252019386106E-2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'Ե-04'!F17+'Ե-05'!F17+'Ե-06'!F17</f>
        <v>1952</v>
      </c>
      <c r="G17" s="7">
        <f t="shared" si="0"/>
        <v>0.53115646258503402</v>
      </c>
      <c r="H17" s="23">
        <f>'Ե-04'!H17+'Ե-05'!H17+'Ե-06'!H17</f>
        <v>0</v>
      </c>
      <c r="I17" s="7">
        <f t="shared" si="1"/>
        <v>0</v>
      </c>
      <c r="J17" s="17">
        <f>F17+H17</f>
        <v>1952</v>
      </c>
      <c r="K17" s="29">
        <f t="shared" si="2"/>
        <v>0.52557889068389874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'Ե-04'!F18+'Ե-05'!F18+'Ե-06'!F18</f>
        <v>274</v>
      </c>
      <c r="G18" s="7">
        <f>IFERROR(F18/$E$13,"")</f>
        <v>7.4557823129251702E-2</v>
      </c>
      <c r="H18" s="23">
        <f>'Ե-04'!H18+'Ե-05'!H18+'Ե-06'!H18</f>
        <v>0</v>
      </c>
      <c r="I18" s="7">
        <f>IFERROR(H18/$E$13,"")</f>
        <v>0</v>
      </c>
      <c r="J18" s="17">
        <f>F18+H18</f>
        <v>274</v>
      </c>
      <c r="K18" s="29">
        <f t="shared" si="2"/>
        <v>7.3774905761981688E-2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9532</v>
      </c>
      <c r="D9" s="94">
        <f>'Ե-07'!D9:D13+'Ե-08'!D9:D13+'Ե-09'!D9:D13</f>
        <v>6062</v>
      </c>
      <c r="E9" s="201">
        <f>E13</f>
        <v>3310</v>
      </c>
      <c r="F9" s="202"/>
      <c r="G9" s="202"/>
      <c r="H9" s="202"/>
      <c r="I9" s="202"/>
      <c r="J9" s="202"/>
      <c r="K9" s="203"/>
      <c r="L9" s="31">
        <f>'Ե-07'!L9+'Ե-08'!L9+'Ե-09'!L9</f>
        <v>160</v>
      </c>
      <c r="M9" s="63"/>
      <c r="N9" s="27">
        <f>O9+P9+Q9</f>
        <v>374</v>
      </c>
      <c r="O9" s="24">
        <f>'Ե-07'!O9+'Ե-08'!O9+'Ե-09'!O9</f>
        <v>282</v>
      </c>
      <c r="P9" s="24">
        <f>'Ե-07'!P9+'Ե-08'!P9+'Ե-09'!P9</f>
        <v>37</v>
      </c>
      <c r="Q9" s="24">
        <f>'Ե-07'!Q9+'Ե-08'!Q9+'Ե-09'!Q9</f>
        <v>55</v>
      </c>
      <c r="R9" s="24">
        <f>'Ե-07'!R9+'Ե-08'!R9+'Ե-09'!R9</f>
        <v>105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3398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'Ե-07'!E13:G13+'Ե-08'!E13:G13+'Ե-09'!E13:G13</f>
        <v>3310</v>
      </c>
      <c r="F13" s="129"/>
      <c r="G13" s="130"/>
      <c r="H13" s="131">
        <f>'Ե-07'!H13:I13+'Ե-08'!H13:I13+'Ե-09'!H13:I13</f>
        <v>88</v>
      </c>
      <c r="I13" s="131"/>
      <c r="J13" s="131">
        <f>E13+H13</f>
        <v>3398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'Ե-08'!F15+'Ե-09'!F15+'Ե-10'!F15</f>
        <v>872</v>
      </c>
      <c r="G15" s="7">
        <f>IFERROR(F15/$E$13,"")</f>
        <v>0.26344410876132929</v>
      </c>
      <c r="H15" s="23">
        <f>'Ե-08'!H15+'Ե-09'!H15+'Ե-10'!H15</f>
        <v>0</v>
      </c>
      <c r="I15" s="7">
        <f>IFERROR(H15/$H$13,"")</f>
        <v>0</v>
      </c>
      <c r="J15" s="17">
        <f>F15+H15</f>
        <v>872</v>
      </c>
      <c r="K15" s="29">
        <f>IFERROR(J15/$J$13,"")</f>
        <v>0.25662154208357857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'Ե-08'!F16+'Ե-09'!F16+'Ե-10'!F16</f>
        <v>146</v>
      </c>
      <c r="G16" s="7">
        <f t="shared" ref="G16:G17" si="0">IFERROR(F16/$E$13,"")</f>
        <v>4.4108761329305135E-2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146</v>
      </c>
      <c r="K16" s="29">
        <f t="shared" ref="K16:K18" si="2">IFERROR(J16/$J$13,"")</f>
        <v>4.2966450853443201E-2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'Ե-08'!F17+'Ե-09'!F17+'Ե-10'!F17</f>
        <v>871</v>
      </c>
      <c r="G17" s="7">
        <f t="shared" si="0"/>
        <v>0.26314199395770393</v>
      </c>
      <c r="H17" s="23">
        <f>'Ե-08'!H17+'Ե-09'!H17+'Ե-10'!H17</f>
        <v>0</v>
      </c>
      <c r="I17" s="7">
        <f t="shared" si="1"/>
        <v>0</v>
      </c>
      <c r="J17" s="17">
        <f>F17+H17</f>
        <v>871</v>
      </c>
      <c r="K17" s="29">
        <f t="shared" si="2"/>
        <v>0.25632725132430839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'Ե-08'!F18+'Ե-09'!F18+'Ե-10'!F18</f>
        <v>145</v>
      </c>
      <c r="G18" s="7">
        <f>IFERROR(F18/$E$13,"")</f>
        <v>4.3806646525679761E-2</v>
      </c>
      <c r="H18" s="23">
        <f>'Ե-08'!H18+'Ե-09'!H18+'Ե-10'!H18</f>
        <v>0</v>
      </c>
      <c r="I18" s="7">
        <f t="shared" si="1"/>
        <v>0</v>
      </c>
      <c r="J18" s="17">
        <f>F18+H18</f>
        <v>145</v>
      </c>
      <c r="K18" s="29">
        <f t="shared" si="2"/>
        <v>4.2672160094173045E-2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0</v>
      </c>
      <c r="D9" s="94">
        <f>'Ե-10'!D9:D13+'Ե-11'!D9:D13+'Ե-12'!D9:D13</f>
        <v>0</v>
      </c>
      <c r="E9" s="201">
        <f>E13</f>
        <v>0</v>
      </c>
      <c r="F9" s="202"/>
      <c r="G9" s="202"/>
      <c r="H9" s="202"/>
      <c r="I9" s="202"/>
      <c r="J9" s="202"/>
      <c r="K9" s="203"/>
      <c r="L9" s="31">
        <f>Q9+R9</f>
        <v>0</v>
      </c>
      <c r="M9" s="63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0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'Ե-10'!E13:G13+'Ե-11'!E13:G13+'Ե-12'!E13:G13</f>
        <v>0</v>
      </c>
      <c r="F13" s="129"/>
      <c r="G13" s="130"/>
      <c r="H13" s="131">
        <f>'Ե-10'!H13:I13+'Ե-11'!H13:I13+'Ե-12'!H13:I13</f>
        <v>0</v>
      </c>
      <c r="I13" s="131"/>
      <c r="J13" s="131">
        <f>E13+H13</f>
        <v>0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20946</v>
      </c>
      <c r="D9" s="94">
        <f>'Ե_1-ին եռ.'!D9:D13+'Ե_2-րդ եռ.'!D9:D13</f>
        <v>12053</v>
      </c>
      <c r="E9" s="201">
        <f>E13</f>
        <v>8470</v>
      </c>
      <c r="F9" s="202"/>
      <c r="G9" s="202"/>
      <c r="H9" s="202"/>
      <c r="I9" s="202"/>
      <c r="J9" s="202"/>
      <c r="K9" s="203"/>
      <c r="L9" s="31">
        <f>'Ե_1-ին եռ.'!L9+'Ե_2-րդ եռ.'!L9</f>
        <v>423</v>
      </c>
      <c r="M9" s="63"/>
      <c r="N9" s="27">
        <f>O9+P9+Q9</f>
        <v>1309</v>
      </c>
      <c r="O9" s="24">
        <f>'Ե_1-ին եռ.'!O9+'Ե_2-րդ եռ.'!O9</f>
        <v>925</v>
      </c>
      <c r="P9" s="24">
        <f>'Ե_1-ին եռ.'!P9+'Ե_2-րդ եռ.'!P9</f>
        <v>162</v>
      </c>
      <c r="Q9" s="24">
        <f>'Ե_1-ին եռ.'!Q9+'Ե_2-րդ եռ.'!Q9</f>
        <v>222</v>
      </c>
      <c r="R9" s="24">
        <f>'Ե_1-ին եռ.'!R9+'Ե_2-րդ եռ.'!R9</f>
        <v>201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8623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'Ե_1-ին եռ.'!E13:G13+'Ե_2-րդ եռ.'!E13:G13</f>
        <v>8470</v>
      </c>
      <c r="F13" s="129"/>
      <c r="G13" s="130"/>
      <c r="H13" s="131">
        <f>'Ե_1-ին եռ.'!H13:I13+'Ե_2-րդ եռ.'!H13:I13</f>
        <v>153</v>
      </c>
      <c r="I13" s="131"/>
      <c r="J13" s="131">
        <f>E13+H13</f>
        <v>8623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եռ.'!F15+'Ե_2-րդ եռ.'!F15</f>
        <v>2950</v>
      </c>
      <c r="G15" s="7">
        <f>IFERROR(F15/$E$13,"")</f>
        <v>0.34828807556080282</v>
      </c>
      <c r="H15" s="23">
        <f>'Ե_1-ին եռ.'!H15+'Ե_2-րդ եռ.'!H15</f>
        <v>0</v>
      </c>
      <c r="I15" s="7">
        <f>IFERROR(H15/$E$13,"")</f>
        <v>0</v>
      </c>
      <c r="J15" s="17">
        <f>F15+H15</f>
        <v>2950</v>
      </c>
      <c r="K15" s="29">
        <f>IFERROR(J15/$J$13,"")</f>
        <v>0.34210831497158761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եռ.'!F16+'Ե_2-րդ եռ.'!F16</f>
        <v>604</v>
      </c>
      <c r="G16" s="7">
        <f t="shared" ref="G16:I17" si="0">IFERROR(F16/$E$13,"")</f>
        <v>7.1310507674144041E-2</v>
      </c>
      <c r="H16" s="23">
        <f>'Ե_1-ին եռ.'!H16+'Ե_2-րդ եռ.'!H16</f>
        <v>0</v>
      </c>
      <c r="I16" s="7">
        <f t="shared" si="0"/>
        <v>0</v>
      </c>
      <c r="J16" s="17">
        <f>F16+H16</f>
        <v>604</v>
      </c>
      <c r="K16" s="29">
        <f t="shared" ref="K16:K18" si="1">IFERROR(J16/$J$13,"")</f>
        <v>7.0045227878928445E-2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եռ.'!F17+'Ե_2-րդ եռ.'!F17</f>
        <v>4607</v>
      </c>
      <c r="G17" s="7">
        <f t="shared" si="0"/>
        <v>0.54391971664698935</v>
      </c>
      <c r="H17" s="23">
        <f>'Ե_1-ին եռ.'!H17+'Ե_2-րդ եռ.'!H17</f>
        <v>0</v>
      </c>
      <c r="I17" s="7">
        <f t="shared" si="0"/>
        <v>0</v>
      </c>
      <c r="J17" s="17">
        <f>F17+H17</f>
        <v>4607</v>
      </c>
      <c r="K17" s="29">
        <f t="shared" si="1"/>
        <v>0.53426881595732345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եռ.'!F18+'Ե_2-րդ եռ.'!F18</f>
        <v>309</v>
      </c>
      <c r="G18" s="7">
        <f>IFERROR(F18/$E$13,"")</f>
        <v>3.6481700118063752E-2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309</v>
      </c>
      <c r="K18" s="29">
        <f t="shared" si="1"/>
        <v>3.5834396381769683E-2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51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9532</v>
      </c>
      <c r="D9" s="94">
        <f>'Ե_3-րդ եռ.'!D9:D13+'Ե_4-րդ եռ.'!D9:D13</f>
        <v>6062</v>
      </c>
      <c r="E9" s="201">
        <f>E13</f>
        <v>3310</v>
      </c>
      <c r="F9" s="202"/>
      <c r="G9" s="202"/>
      <c r="H9" s="202"/>
      <c r="I9" s="202"/>
      <c r="J9" s="202"/>
      <c r="K9" s="203"/>
      <c r="L9" s="31">
        <f>'Ե_3-րդ եռ.'!L9+'Ե_4-րդ եռ.'!L9</f>
        <v>160</v>
      </c>
      <c r="M9" s="63"/>
      <c r="N9" s="27">
        <f>O9+P9+Q9</f>
        <v>374</v>
      </c>
      <c r="O9" s="24">
        <f>'Ե_3-րդ եռ.'!O9+'Ե_4-րդ եռ.'!O9</f>
        <v>282</v>
      </c>
      <c r="P9" s="24">
        <f>'Ե_3-րդ եռ.'!P9+'Ե_4-րդ եռ.'!P9</f>
        <v>37</v>
      </c>
      <c r="Q9" s="24">
        <f>'Ե_3-րդ եռ.'!Q9+'Ե_4-րդ եռ.'!Q9</f>
        <v>55</v>
      </c>
      <c r="R9" s="24">
        <f>'Ե_3-րդ եռ.'!R9+'Ե_4-րդ եռ.'!R9</f>
        <v>105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3398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'Ե_3-րդ եռ.'!E13:G13+'Ե_4-րդ եռ.'!E13:G13</f>
        <v>3310</v>
      </c>
      <c r="F13" s="129"/>
      <c r="G13" s="130"/>
      <c r="H13" s="131">
        <f>'Ե_3-րդ եռ.'!H13:I13+'Ե_4-րդ եռ.'!H13:I13</f>
        <v>88</v>
      </c>
      <c r="I13" s="131"/>
      <c r="J13" s="131">
        <f>E13+H13</f>
        <v>3398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'Ե_3-րդ եռ.'!F15+'Ե_4-րդ եռ.'!F15</f>
        <v>872</v>
      </c>
      <c r="G15" s="7">
        <f>IFERROR(F15/$E$13,"")</f>
        <v>0.26344410876132929</v>
      </c>
      <c r="H15" s="23">
        <f>'Ե_3-րդ եռ.'!H15+'Ե_4-րդ եռ.'!H15</f>
        <v>0</v>
      </c>
      <c r="I15" s="7">
        <f>IFERROR(H15/$H$13,"")</f>
        <v>0</v>
      </c>
      <c r="J15" s="17">
        <f>F15+H15</f>
        <v>872</v>
      </c>
      <c r="K15" s="29">
        <f>IFERROR(J15/$J$13,"")</f>
        <v>0.25662154208357857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'Ե_3-րդ եռ.'!F16+'Ե_4-րդ եռ.'!F16</f>
        <v>146</v>
      </c>
      <c r="G16" s="7">
        <f t="shared" ref="G16:G17" si="0">IFERROR(F16/$E$13,"")</f>
        <v>4.4108761329305135E-2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146</v>
      </c>
      <c r="K16" s="29">
        <f t="shared" ref="K16:K18" si="2">IFERROR(J16/$J$13,"")</f>
        <v>4.2966450853443201E-2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'Ե_3-րդ եռ.'!F17+'Ե_4-րդ եռ.'!F17</f>
        <v>871</v>
      </c>
      <c r="G17" s="7">
        <f t="shared" si="0"/>
        <v>0.26314199395770393</v>
      </c>
      <c r="H17" s="23">
        <f>'Ե_3-րդ եռ.'!H17+'Ե_4-րդ եռ.'!H17</f>
        <v>0</v>
      </c>
      <c r="I17" s="7">
        <f t="shared" si="1"/>
        <v>0</v>
      </c>
      <c r="J17" s="17">
        <f>F17+H17</f>
        <v>871</v>
      </c>
      <c r="K17" s="29">
        <f t="shared" si="2"/>
        <v>0.25632725132430839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'Ե_3-րդ եռ.'!F18+'Ե_4-րդ եռ.'!F18</f>
        <v>145</v>
      </c>
      <c r="G18" s="7">
        <f>IFERROR(F18/$E$13,"")</f>
        <v>4.3806646525679761E-2</v>
      </c>
      <c r="H18" s="23">
        <f>'Ե_3-րդ եռ.'!H18+'Ե_4-րդ եռ.'!H18</f>
        <v>0</v>
      </c>
      <c r="I18" s="7">
        <f t="shared" si="1"/>
        <v>0</v>
      </c>
      <c r="J18" s="17">
        <f>F18+H18</f>
        <v>145</v>
      </c>
      <c r="K18" s="29">
        <f t="shared" si="2"/>
        <v>4.2672160094173045E-2</v>
      </c>
      <c r="L18" s="19"/>
      <c r="M18" s="14"/>
      <c r="N18" s="101"/>
      <c r="O18" s="102"/>
      <c r="P18" s="102"/>
      <c r="Q18" s="102"/>
      <c r="R18" s="112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workbookViewId="0">
      <selection activeCell="T22" sqref="T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57" t="s">
        <v>22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18" x14ac:dyDescent="0.25">
      <c r="B3" s="57" t="s">
        <v>45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2"/>
      <c r="S3" s="2"/>
      <c r="T3" s="2"/>
    </row>
    <row r="4" spans="1:20" ht="18" x14ac:dyDescent="0.35">
      <c r="B4" s="58" t="s">
        <v>23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/>
      <c r="S4" s="4"/>
      <c r="T4" s="4"/>
    </row>
    <row r="6" spans="1:20" ht="15.75" thickBot="1" x14ac:dyDescent="0.3"/>
    <row r="7" spans="1:20" ht="64.5" customHeight="1" x14ac:dyDescent="0.25">
      <c r="A7" s="83" t="s">
        <v>13</v>
      </c>
      <c r="B7" s="84"/>
      <c r="C7" s="84" t="s">
        <v>0</v>
      </c>
      <c r="D7" s="65" t="s">
        <v>15</v>
      </c>
      <c r="E7" s="204" t="s">
        <v>1</v>
      </c>
      <c r="F7" s="205"/>
      <c r="G7" s="205"/>
      <c r="H7" s="205"/>
      <c r="I7" s="205"/>
      <c r="J7" s="205"/>
      <c r="K7" s="206"/>
      <c r="L7" s="60" t="s">
        <v>11</v>
      </c>
      <c r="M7" s="62" t="s">
        <v>12</v>
      </c>
      <c r="N7" s="64" t="s">
        <v>10</v>
      </c>
      <c r="O7" s="65"/>
      <c r="P7" s="65"/>
      <c r="Q7" s="66"/>
      <c r="R7" s="20" t="s">
        <v>9</v>
      </c>
    </row>
    <row r="8" spans="1:20" ht="43.5" customHeight="1" thickBot="1" x14ac:dyDescent="0.3">
      <c r="A8" s="85"/>
      <c r="B8" s="86"/>
      <c r="C8" s="86"/>
      <c r="D8" s="87"/>
      <c r="E8" s="207"/>
      <c r="F8" s="208"/>
      <c r="G8" s="208"/>
      <c r="H8" s="208"/>
      <c r="I8" s="208"/>
      <c r="J8" s="208"/>
      <c r="K8" s="209"/>
      <c r="L8" s="61"/>
      <c r="M8" s="63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8" t="s">
        <v>14</v>
      </c>
      <c r="B9" s="116" t="s">
        <v>21</v>
      </c>
      <c r="C9" s="91">
        <f>D9+E9+L9</f>
        <v>30478</v>
      </c>
      <c r="D9" s="94">
        <f>'Ե_1-ին կիս.'!D9:D13+'Ե_2-րդ կիս.'!D9:D13</f>
        <v>18115</v>
      </c>
      <c r="E9" s="201">
        <f>E13</f>
        <v>11780</v>
      </c>
      <c r="F9" s="202"/>
      <c r="G9" s="202"/>
      <c r="H9" s="202"/>
      <c r="I9" s="202"/>
      <c r="J9" s="202"/>
      <c r="K9" s="203"/>
      <c r="L9" s="31">
        <f>'Ե_1-ին կիս.'!L9+'Ե_2-րդ կիս.'!L9</f>
        <v>583</v>
      </c>
      <c r="M9" s="63"/>
      <c r="N9" s="27">
        <f>O9+P9+Q9</f>
        <v>1683</v>
      </c>
      <c r="O9" s="24">
        <f>'Ե_1-ին կիս.'!O9+'Ե_2-րդ կիս.'!O9</f>
        <v>1207</v>
      </c>
      <c r="P9" s="24">
        <f>'Ե_1-ին կիս.'!P9+'Ե_2-րդ կիս.'!P9</f>
        <v>199</v>
      </c>
      <c r="Q9" s="24">
        <f>'Ե_1-ին կիս.'!Q9+'Ե_2-րդ կիս.'!Q9</f>
        <v>277</v>
      </c>
      <c r="R9" s="24">
        <f>'Ե_1-ին կիս.'!R9+'Ե_2-րդ կիս.'!R9</f>
        <v>306</v>
      </c>
    </row>
    <row r="10" spans="1:20" ht="38.25" customHeight="1" x14ac:dyDescent="0.25">
      <c r="A10" s="89"/>
      <c r="B10" s="117"/>
      <c r="C10" s="92"/>
      <c r="D10" s="95"/>
      <c r="E10" s="68" t="s">
        <v>18</v>
      </c>
      <c r="F10" s="69"/>
      <c r="G10" s="69"/>
      <c r="H10" s="69"/>
      <c r="I10" s="69"/>
      <c r="J10" s="69"/>
      <c r="K10" s="70"/>
      <c r="L10" s="71"/>
      <c r="M10" s="63"/>
      <c r="N10" s="119"/>
      <c r="O10" s="122"/>
      <c r="P10" s="122"/>
      <c r="Q10" s="113"/>
      <c r="R10" s="74"/>
    </row>
    <row r="11" spans="1:20" ht="24" customHeight="1" x14ac:dyDescent="0.25">
      <c r="A11" s="89"/>
      <c r="B11" s="117"/>
      <c r="C11" s="92"/>
      <c r="D11" s="95"/>
      <c r="E11" s="77">
        <f>E13+H13</f>
        <v>12021</v>
      </c>
      <c r="F11" s="78"/>
      <c r="G11" s="78"/>
      <c r="H11" s="78"/>
      <c r="I11" s="78"/>
      <c r="J11" s="78"/>
      <c r="K11" s="79"/>
      <c r="L11" s="72"/>
      <c r="M11" s="63"/>
      <c r="N11" s="120"/>
      <c r="O11" s="123"/>
      <c r="P11" s="123"/>
      <c r="Q11" s="114"/>
      <c r="R11" s="75"/>
    </row>
    <row r="12" spans="1:20" ht="31.5" customHeight="1" x14ac:dyDescent="0.25">
      <c r="A12" s="89"/>
      <c r="B12" s="117"/>
      <c r="C12" s="92"/>
      <c r="D12" s="95"/>
      <c r="E12" s="68" t="s">
        <v>19</v>
      </c>
      <c r="F12" s="69"/>
      <c r="G12" s="70"/>
      <c r="H12" s="199" t="s">
        <v>20</v>
      </c>
      <c r="I12" s="199"/>
      <c r="J12" s="200" t="s">
        <v>17</v>
      </c>
      <c r="K12" s="200"/>
      <c r="L12" s="72"/>
      <c r="M12" s="63"/>
      <c r="N12" s="120"/>
      <c r="O12" s="123"/>
      <c r="P12" s="123"/>
      <c r="Q12" s="114"/>
      <c r="R12" s="75"/>
    </row>
    <row r="13" spans="1:20" ht="31.5" customHeight="1" thickBot="1" x14ac:dyDescent="0.3">
      <c r="A13" s="90"/>
      <c r="B13" s="118"/>
      <c r="C13" s="93"/>
      <c r="D13" s="96"/>
      <c r="E13" s="128">
        <f>'Ե_1-ին կիս.'!E13:G13+'Ե_2-րդ կիս.'!E13:G13</f>
        <v>11780</v>
      </c>
      <c r="F13" s="129"/>
      <c r="G13" s="130"/>
      <c r="H13" s="131">
        <f>'Ե_1-ին կիս.'!H13:I13+'Ե_2-րդ կիս.'!H13:I13</f>
        <v>241</v>
      </c>
      <c r="I13" s="131"/>
      <c r="J13" s="131">
        <f>E13+H13</f>
        <v>12021</v>
      </c>
      <c r="K13" s="131"/>
      <c r="L13" s="73"/>
      <c r="M13" s="63"/>
      <c r="N13" s="121"/>
      <c r="O13" s="124"/>
      <c r="P13" s="124"/>
      <c r="Q13" s="115"/>
      <c r="R13" s="76"/>
    </row>
    <row r="14" spans="1:20" x14ac:dyDescent="0.25">
      <c r="A14" s="99"/>
      <c r="B14" s="100"/>
      <c r="C14" s="100"/>
      <c r="D14" s="100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8"/>
      <c r="O14" s="109"/>
      <c r="P14" s="109"/>
      <c r="Q14" s="109"/>
      <c r="R14" s="110"/>
    </row>
    <row r="15" spans="1:20" x14ac:dyDescent="0.25">
      <c r="A15" s="99"/>
      <c r="B15" s="100"/>
      <c r="C15" s="100"/>
      <c r="D15" s="100"/>
      <c r="E15" s="6" t="s">
        <v>5</v>
      </c>
      <c r="F15" s="23">
        <f>'Ե_1-ին կիս.'!F15+'Ե_2-րդ կիս.'!F15</f>
        <v>3822</v>
      </c>
      <c r="G15" s="7">
        <f>IFERROR(F15/$E$13,"")</f>
        <v>0.32444821731748724</v>
      </c>
      <c r="H15" s="23">
        <v>0</v>
      </c>
      <c r="I15" s="7">
        <f>IFERROR(H15/$E$13,"")</f>
        <v>0</v>
      </c>
      <c r="J15" s="17">
        <f>F15+H15</f>
        <v>3822</v>
      </c>
      <c r="K15" s="29">
        <f>IFERROR(J15/$J$13,"")</f>
        <v>0.31794359870227101</v>
      </c>
      <c r="L15" s="18"/>
      <c r="M15" s="13"/>
      <c r="N15" s="99"/>
      <c r="O15" s="100"/>
      <c r="P15" s="100"/>
      <c r="Q15" s="100"/>
      <c r="R15" s="111"/>
    </row>
    <row r="16" spans="1:20" x14ac:dyDescent="0.25">
      <c r="A16" s="99"/>
      <c r="B16" s="100"/>
      <c r="C16" s="100"/>
      <c r="D16" s="100"/>
      <c r="E16" s="6" t="s">
        <v>6</v>
      </c>
      <c r="F16" s="23">
        <f>'Ե_1-ին կիս.'!F16+'Ե_2-րդ կիս.'!F16</f>
        <v>750</v>
      </c>
      <c r="G16" s="7">
        <f t="shared" ref="G16:I17" si="0">IFERROR(F16/$E$13,"")</f>
        <v>6.3667232597623094E-2</v>
      </c>
      <c r="H16" s="23">
        <f>'Ե_1-ին կիս.'!H16+'Ե_2-րդ կիս.'!H16</f>
        <v>0</v>
      </c>
      <c r="I16" s="7">
        <f t="shared" si="0"/>
        <v>0</v>
      </c>
      <c r="J16" s="17">
        <f>F16+H16</f>
        <v>750</v>
      </c>
      <c r="K16" s="29">
        <f t="shared" ref="K16:K18" si="1">IFERROR(J16/$J$13,"")</f>
        <v>6.2390816071874224E-2</v>
      </c>
      <c r="L16" s="18"/>
      <c r="M16" s="13"/>
      <c r="N16" s="99"/>
      <c r="O16" s="100"/>
      <c r="P16" s="100"/>
      <c r="Q16" s="100"/>
      <c r="R16" s="111"/>
    </row>
    <row r="17" spans="1:18" x14ac:dyDescent="0.25">
      <c r="A17" s="99"/>
      <c r="B17" s="100"/>
      <c r="C17" s="100"/>
      <c r="D17" s="100"/>
      <c r="E17" s="6" t="s">
        <v>7</v>
      </c>
      <c r="F17" s="23">
        <f>'Ե_1-ին կիս.'!F17+'Ե_2-րդ կիս.'!F17</f>
        <v>5478</v>
      </c>
      <c r="G17" s="7">
        <f t="shared" si="0"/>
        <v>0.46502546689303903</v>
      </c>
      <c r="H17" s="23">
        <f>'Ե_1-ին կիս.'!H17+'Ե_2-րդ կիս.'!H17</f>
        <v>0</v>
      </c>
      <c r="I17" s="7">
        <f t="shared" si="0"/>
        <v>0</v>
      </c>
      <c r="J17" s="17">
        <f>F17+H17</f>
        <v>5478</v>
      </c>
      <c r="K17" s="29">
        <f t="shared" si="1"/>
        <v>0.45570252058896932</v>
      </c>
      <c r="L17" s="18"/>
      <c r="M17" s="13"/>
      <c r="N17" s="99"/>
      <c r="O17" s="100"/>
      <c r="P17" s="100"/>
      <c r="Q17" s="100"/>
      <c r="R17" s="111"/>
    </row>
    <row r="18" spans="1:18" ht="15.75" thickBot="1" x14ac:dyDescent="0.3">
      <c r="A18" s="101"/>
      <c r="B18" s="102"/>
      <c r="C18" s="102"/>
      <c r="D18" s="102"/>
      <c r="E18" s="10" t="s">
        <v>8</v>
      </c>
      <c r="F18" s="23">
        <f>'Ե_1-ին կիս.'!F18+'Ե_2-րդ կիս.'!F18</f>
        <v>454</v>
      </c>
      <c r="G18" s="7">
        <f>IFERROR(F18/$E$13,"")</f>
        <v>3.8539898132427843E-2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454</v>
      </c>
      <c r="K18" s="29">
        <f t="shared" si="1"/>
        <v>3.7767240662174531E-2</v>
      </c>
      <c r="L18" s="19"/>
      <c r="M18" s="14"/>
      <c r="N18" s="101"/>
      <c r="O18" s="102"/>
      <c r="P18" s="102"/>
      <c r="Q18" s="102"/>
      <c r="R18" s="112"/>
    </row>
    <row r="22" spans="1:18" x14ac:dyDescent="0.25">
      <c r="C22" s="104"/>
      <c r="D22" s="104"/>
      <c r="E22" s="104"/>
      <c r="F22" s="104"/>
      <c r="G22" s="104"/>
      <c r="H22" s="104"/>
      <c r="I22" s="104"/>
      <c r="J22" s="104"/>
    </row>
    <row r="23" spans="1:18" x14ac:dyDescent="0.25">
      <c r="C23" s="104"/>
      <c r="D23" s="104"/>
      <c r="E23" s="104"/>
      <c r="F23" s="104"/>
      <c r="G23" s="104"/>
      <c r="H23" s="104"/>
      <c r="I23" s="104"/>
      <c r="J23" s="104"/>
    </row>
    <row r="24" spans="1:18" ht="16.5" x14ac:dyDescent="0.25">
      <c r="C24" s="103"/>
      <c r="D24" s="103"/>
      <c r="E24" s="103"/>
      <c r="F24" s="103"/>
      <c r="G24" s="103"/>
      <c r="H24" s="103"/>
      <c r="I24" s="103"/>
      <c r="J24" s="10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Armine.Xachatryan</cp:lastModifiedBy>
  <cp:lastPrinted>2024-04-18T07:15:56Z</cp:lastPrinted>
  <dcterms:created xsi:type="dcterms:W3CDTF">2017-02-24T10:04:03Z</dcterms:created>
  <dcterms:modified xsi:type="dcterms:W3CDTF">2024-10-18T10:29:30Z</dcterms:modified>
</cp:coreProperties>
</file>