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0" windowWidth="24240" windowHeight="10470" firstSheet="1" activeTab="2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44525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3" i="2" l="1"/>
  <c r="W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W23" i="4"/>
  <c r="H23" i="2" l="1"/>
  <c r="U23" i="4"/>
  <c r="V21" i="4" s="1"/>
  <c r="S23" i="4" l="1"/>
  <c r="Q23" i="4" l="1"/>
  <c r="O23" i="4" l="1"/>
  <c r="M23" i="4" l="1"/>
  <c r="K23" i="4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P21" i="4"/>
  <c r="P22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L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X7" i="2"/>
  <c r="X8" i="2"/>
  <c r="X9" i="2"/>
  <c r="X11" i="2"/>
  <c r="X13" i="2"/>
  <c r="X15" i="2"/>
  <c r="X17" i="2"/>
  <c r="X19" i="2"/>
  <c r="X21" i="2"/>
  <c r="X10" i="2"/>
  <c r="X12" i="2"/>
  <c r="X14" i="2"/>
  <c r="X16" i="2"/>
  <c r="X18" i="2"/>
  <c r="X20" i="2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X22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X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F23" i="2" l="1"/>
  <c r="D23" i="2"/>
  <c r="Z23" i="2"/>
  <c r="X23" i="2"/>
  <c r="V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</calcChain>
</file>

<file path=xl/sharedStrings.xml><?xml version="1.0" encoding="utf-8"?>
<sst xmlns="http://schemas.openxmlformats.org/spreadsheetml/2006/main" count="172" uniqueCount="67">
  <si>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</si>
  <si>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</si>
  <si>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</si>
  <si>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</si>
  <si>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</si>
  <si>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</si>
  <si>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</si>
  <si>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</si>
  <si>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</si>
  <si>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</si>
  <si>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</si>
  <si>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</si>
  <si>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</si>
  <si>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</si>
  <si>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</si>
  <si>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</si>
  <si>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</si>
  <si>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</si>
  <si>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</si>
  <si>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</si>
  <si>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</si>
  <si>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</si>
  <si>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</si>
  <si>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</si>
  <si>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</si>
  <si>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</si>
  <si>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</si>
  <si>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</si>
  <si>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</si>
  <si>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</si>
  <si>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</si>
  <si>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</si>
  <si>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</si>
  <si>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</si>
  <si>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</si>
  <si>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</si>
  <si>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</si>
  <si>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</si>
  <si>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</si>
  <si>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</si>
  <si>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</si>
  <si>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</si>
  <si>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</si>
  <si>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</si>
  <si>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</si>
  <si>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</si>
  <si>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</si>
  <si>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</si>
  <si>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</si>
  <si>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</si>
  <si>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</si>
  <si>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</si>
  <si>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</si>
  <si>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</si>
  <si>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</si>
  <si>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</si>
  <si>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</si>
  <si>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</si>
  <si>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</si>
  <si>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</si>
  <si>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</si>
  <si>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</si>
  <si>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</si>
  <si>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r>
      <t>2024թ.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</si>
  <si>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r>
      <t xml:space="preserve">2024թ.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</si>
  <si>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r>
      <t>Ծանոթություն:    Հանդիպման հայտերը և</t>
    </r>
    <r>
      <rPr>
        <sz val="11"/>
        <color theme="1"/>
        <rFont val="Calibri"/>
        <family val="2"/>
        <scheme val="minor"/>
      </rPr>
      <t xml:space="preserve">  ներառված չեն սույն հաշվետվության մեջ։</t>
    </r>
  </si>
  <si>
    <t xml:space="preserve">         Մարտ ամսվա ընթացքում ստացված 1550 գրավոր դիմումներից 1-ը հանրագիր է։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</si>
</sst>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7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 x14ac:dyDescent="0.2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 x14ac:dyDescent="0.25">
      <c r="C1" s="12"/>
    </row>
    <row r="2" spans="1:12" ht="58.5" customHeight="1" x14ac:dyDescent="0.25">
      <c r="A2" s="74" t="s">
        <v>37</v>
      </c>
      <c r="B2" s="74"/>
      <c r="C2" s="12"/>
      <c r="D2" s="71" t="s">
        <v>36</v>
      </c>
      <c r="E2" s="71"/>
      <c r="F2" s="71"/>
      <c r="G2" s="71"/>
      <c r="H2" s="71"/>
      <c r="I2" s="71"/>
      <c r="J2" s="71"/>
    </row>
    <row r="3" spans="1:12" ht="16.5" thickBot="1" x14ac:dyDescent="0.3">
      <c r="C3" s="12"/>
    </row>
    <row r="4" spans="1:12" ht="35.25" customHeight="1" thickBot="1" x14ac:dyDescent="0.3">
      <c r="A4" s="1" t="s">
        <v>25</v>
      </c>
      <c r="B4" s="6" t="s">
        <v>26</v>
      </c>
      <c r="C4" s="12"/>
      <c r="D4" s="8" t="s">
        <v>27</v>
      </c>
      <c r="E4" s="69" t="s">
        <v>31</v>
      </c>
      <c r="F4" s="70"/>
      <c r="G4" s="69" t="s">
        <v>32</v>
      </c>
      <c r="H4" s="70"/>
      <c r="I4" s="69" t="s">
        <v>33</v>
      </c>
      <c r="J4" s="70"/>
      <c r="K4" s="72" t="s">
        <v>38</v>
      </c>
      <c r="L4" s="73"/>
    </row>
    <row r="5" spans="1:12" ht="18.75" customHeight="1" x14ac:dyDescent="0.25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 x14ac:dyDescent="0.25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 x14ac:dyDescent="0.25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 x14ac:dyDescent="0.25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 x14ac:dyDescent="0.25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 x14ac:dyDescent="0.25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 x14ac:dyDescent="0.25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 ht="17.25" x14ac:dyDescent="0.25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 ht="17.25" x14ac:dyDescent="0.25">
      <c r="A13" s="2">
        <v>9</v>
      </c>
      <c r="B13" s="4" t="s">
        <v>8</v>
      </c>
      <c r="C13" s="12"/>
    </row>
    <row r="14" spans="1:12" ht="34.5" x14ac:dyDescent="0.25">
      <c r="A14" s="2">
        <v>10</v>
      </c>
      <c r="B14" s="4" t="s">
        <v>9</v>
      </c>
      <c r="C14" s="12"/>
    </row>
    <row r="15" spans="1:12" ht="17.25" x14ac:dyDescent="0.25">
      <c r="A15" s="2">
        <v>11</v>
      </c>
      <c r="B15" s="4" t="s">
        <v>10</v>
      </c>
      <c r="C15" s="12"/>
    </row>
    <row r="16" spans="1:12" ht="17.25" x14ac:dyDescent="0.25">
      <c r="A16" s="2">
        <v>12</v>
      </c>
      <c r="B16" s="4" t="s">
        <v>11</v>
      </c>
      <c r="C16" s="12"/>
    </row>
    <row r="17" spans="1:3" customFormat="1" ht="17.25" x14ac:dyDescent="0.25">
      <c r="A17" s="2">
        <v>13</v>
      </c>
      <c r="B17" s="4" t="s">
        <v>12</v>
      </c>
      <c r="C17" s="12"/>
    </row>
    <row r="18" spans="1:3" customFormat="1" ht="17.25" x14ac:dyDescent="0.25">
      <c r="A18" s="2">
        <v>14</v>
      </c>
      <c r="B18" s="4" t="s">
        <v>13</v>
      </c>
      <c r="C18" s="12"/>
    </row>
    <row r="19" spans="1:3" customFormat="1" ht="17.25" x14ac:dyDescent="0.25">
      <c r="A19" s="2">
        <v>15</v>
      </c>
      <c r="B19" s="4" t="s">
        <v>14</v>
      </c>
      <c r="C19" s="12"/>
    </row>
    <row r="20" spans="1:3" customFormat="1" ht="17.25" x14ac:dyDescent="0.25">
      <c r="A20" s="2">
        <v>16</v>
      </c>
      <c r="B20" s="4" t="s">
        <v>15</v>
      </c>
      <c r="C20" s="12"/>
    </row>
    <row r="21" spans="1:3" customFormat="1" ht="17.25" x14ac:dyDescent="0.25">
      <c r="A21" s="2">
        <v>17</v>
      </c>
      <c r="B21" s="4" t="s">
        <v>16</v>
      </c>
      <c r="C21" s="12"/>
    </row>
    <row r="22" spans="1:3" customFormat="1" ht="17.25" x14ac:dyDescent="0.25">
      <c r="A22" s="2">
        <v>18</v>
      </c>
      <c r="B22" s="4" t="s">
        <v>17</v>
      </c>
      <c r="C22" s="12"/>
    </row>
    <row r="23" spans="1:3" customFormat="1" ht="17.25" x14ac:dyDescent="0.25">
      <c r="A23" s="2">
        <v>19</v>
      </c>
      <c r="B23" s="4" t="s">
        <v>18</v>
      </c>
      <c r="C23" s="12"/>
    </row>
    <row r="24" spans="1:3" customFormat="1" ht="17.25" x14ac:dyDescent="0.25">
      <c r="A24" s="2">
        <v>20</v>
      </c>
      <c r="B24" s="4" t="s">
        <v>19</v>
      </c>
      <c r="C24" s="12"/>
    </row>
    <row r="25" spans="1:3" customFormat="1" ht="34.5" x14ac:dyDescent="0.25">
      <c r="A25" s="2">
        <v>21</v>
      </c>
      <c r="B25" s="4" t="s">
        <v>20</v>
      </c>
      <c r="C25" s="12"/>
    </row>
    <row r="26" spans="1:3" customFormat="1" ht="17.25" x14ac:dyDescent="0.25">
      <c r="A26" s="2">
        <v>22</v>
      </c>
      <c r="B26" s="4" t="s">
        <v>21</v>
      </c>
      <c r="C26" s="12"/>
    </row>
    <row r="27" spans="1:3" customFormat="1" ht="34.5" x14ac:dyDescent="0.25">
      <c r="A27" s="2">
        <v>23</v>
      </c>
      <c r="B27" s="4" t="s">
        <v>22</v>
      </c>
      <c r="C27" s="12"/>
    </row>
    <row r="28" spans="1:3" customFormat="1" ht="34.5" x14ac:dyDescent="0.25">
      <c r="A28" s="2">
        <v>24</v>
      </c>
      <c r="B28" s="5" t="s">
        <v>23</v>
      </c>
      <c r="C28" s="12"/>
    </row>
    <row r="29" spans="1:3" customFormat="1" ht="17.25" x14ac:dyDescent="0.25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topLeftCell="A4" workbookViewId="0">
      <selection activeCell="F28" sqref="F28"/>
    </sheetView>
  </sheetViews>
  <sheetFormatPr defaultRowHeight="15.75" x14ac:dyDescent="0.2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75" customFormat="1" ht="15.75" customHeight="1" x14ac:dyDescent="0.25">
      <c r="A1" s="75" t="s">
        <v>62</v>
      </c>
    </row>
    <row r="2" spans="1:29" s="52" customFormat="1" ht="32.25" customHeight="1" x14ac:dyDescent="0.25">
      <c r="A2" s="77" t="s">
        <v>64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62"/>
    </row>
    <row r="3" spans="1:29" s="10" customFormat="1" ht="15" x14ac:dyDescent="0.25">
      <c r="A3" s="63"/>
      <c r="B3" s="63"/>
      <c r="C3" s="76" t="s">
        <v>40</v>
      </c>
      <c r="D3" s="76"/>
      <c r="E3" s="76" t="s">
        <v>41</v>
      </c>
      <c r="F3" s="76"/>
      <c r="G3" s="76" t="s">
        <v>42</v>
      </c>
      <c r="H3" s="76"/>
      <c r="I3" s="76" t="s">
        <v>43</v>
      </c>
      <c r="J3" s="76"/>
      <c r="K3" s="76" t="s">
        <v>44</v>
      </c>
      <c r="L3" s="76"/>
      <c r="M3" s="76" t="s">
        <v>45</v>
      </c>
      <c r="N3" s="76"/>
      <c r="O3" s="76" t="s">
        <v>46</v>
      </c>
      <c r="P3" s="76"/>
      <c r="Q3" s="76" t="s">
        <v>47</v>
      </c>
      <c r="R3" s="76"/>
      <c r="S3" s="76" t="s">
        <v>48</v>
      </c>
      <c r="T3" s="76"/>
      <c r="U3" s="76" t="s">
        <v>31</v>
      </c>
      <c r="V3" s="76"/>
      <c r="W3" s="76" t="s">
        <v>32</v>
      </c>
      <c r="X3" s="76"/>
      <c r="Y3" s="76" t="s">
        <v>33</v>
      </c>
      <c r="Z3" s="76"/>
      <c r="AA3" s="79" t="s">
        <v>38</v>
      </c>
      <c r="AB3" s="79"/>
      <c r="AC3" s="64"/>
    </row>
    <row r="4" spans="1:29" thickBot="1" x14ac:dyDescent="0.3">
      <c r="A4" s="88" t="s">
        <v>25</v>
      </c>
      <c r="B4" s="86" t="s">
        <v>26</v>
      </c>
      <c r="C4" s="91">
        <v>1</v>
      </c>
      <c r="D4" s="85"/>
      <c r="E4" s="84">
        <v>2</v>
      </c>
      <c r="F4" s="85"/>
      <c r="G4" s="84">
        <v>3</v>
      </c>
      <c r="H4" s="83"/>
      <c r="I4" s="82">
        <v>4</v>
      </c>
      <c r="J4" s="83"/>
      <c r="K4" s="82">
        <v>5</v>
      </c>
      <c r="L4" s="83"/>
      <c r="M4" s="82">
        <v>6</v>
      </c>
      <c r="N4" s="83"/>
      <c r="O4" s="82">
        <v>7</v>
      </c>
      <c r="P4" s="83"/>
      <c r="Q4" s="82">
        <v>8</v>
      </c>
      <c r="R4" s="83"/>
      <c r="S4" s="82">
        <v>9</v>
      </c>
      <c r="T4" s="83"/>
      <c r="U4" s="82">
        <v>10</v>
      </c>
      <c r="V4" s="83"/>
      <c r="W4" s="82">
        <v>11</v>
      </c>
      <c r="X4" s="83"/>
      <c r="Y4" s="82">
        <v>12</v>
      </c>
      <c r="Z4" s="83"/>
      <c r="AA4" s="80"/>
      <c r="AB4" s="81"/>
    </row>
    <row r="5" spans="1:29" ht="26.25" thickBot="1" x14ac:dyDescent="0.3">
      <c r="A5" s="89"/>
      <c r="B5" s="87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 ht="17.25" x14ac:dyDescent="0.25">
      <c r="A6" s="30">
        <v>1</v>
      </c>
      <c r="B6" s="3" t="s">
        <v>49</v>
      </c>
      <c r="C6" s="30">
        <v>185</v>
      </c>
      <c r="D6" s="36">
        <f>IFERROR(C6/$C$23,"")</f>
        <v>0.10985748218527316</v>
      </c>
      <c r="E6" s="30">
        <v>200</v>
      </c>
      <c r="F6" s="36">
        <f>IFERROR(E6/$E$23,"")</f>
        <v>0.10498687664041995</v>
      </c>
      <c r="G6" s="30">
        <v>168</v>
      </c>
      <c r="H6" s="35">
        <f>IFERROR(G6/$G$23,"")</f>
        <v>0.10838709677419354</v>
      </c>
      <c r="I6" s="54">
        <v>130</v>
      </c>
      <c r="J6" s="35">
        <f t="shared" ref="J6:J22" si="0">IFERROR(I6/$I$23,"")</f>
        <v>9.1678420310296188E-2</v>
      </c>
      <c r="K6" s="54">
        <v>138</v>
      </c>
      <c r="L6" s="35">
        <f>IFERROR(K6/$K$23,"")</f>
        <v>0.11606391925988226</v>
      </c>
      <c r="M6" s="54">
        <v>144</v>
      </c>
      <c r="N6" s="35">
        <f>IFERROR(M6/$M$23,"")</f>
        <v>0.1342031686859273</v>
      </c>
      <c r="O6" s="54">
        <v>133</v>
      </c>
      <c r="P6" s="35">
        <f>IFERROR(O6/$O$23,"")</f>
        <v>0.10614525139664804</v>
      </c>
      <c r="Q6" s="54">
        <v>114</v>
      </c>
      <c r="R6" s="35">
        <f t="shared" ref="R6:R22" si="1">IFERROR(Q6/$Q$23,"")</f>
        <v>0.10449129239230064</v>
      </c>
      <c r="S6" s="54">
        <v>123</v>
      </c>
      <c r="T6" s="35">
        <f>IFERROR(S6/$S$23,"")</f>
        <v>0.12238805970149254</v>
      </c>
      <c r="U6" s="54">
        <v>111</v>
      </c>
      <c r="V6" s="35">
        <f>IFERROR(U6/$U$23,"")</f>
        <v>0.10829268292682927</v>
      </c>
      <c r="W6" s="54"/>
      <c r="X6" s="35" t="str">
        <f>IFERROR(W6/$W$23,"")</f>
        <v/>
      </c>
      <c r="Y6" s="54"/>
      <c r="Z6" s="35" t="str">
        <f>IFERROR(Y6/$Y$23,"")</f>
        <v/>
      </c>
      <c r="AA6" s="59">
        <f>SUMIF($C$5:$Z$5,"Քանակ",C6:Z22)</f>
        <v>1446</v>
      </c>
      <c r="AB6" s="60">
        <f>IFERROR(AA6/$AA$23,"")</f>
        <v>0.10960357765481694</v>
      </c>
    </row>
    <row r="7" spans="1:29" s="32" customFormat="1" ht="17.25" x14ac:dyDescent="0.25">
      <c r="A7" s="31">
        <v>2</v>
      </c>
      <c r="B7" s="3" t="s">
        <v>50</v>
      </c>
      <c r="C7" s="30">
        <v>111</v>
      </c>
      <c r="D7" s="36">
        <f>IFERROR(C7/$C$23,"")</f>
        <v>6.5914489311163893E-2</v>
      </c>
      <c r="E7" s="30">
        <v>110</v>
      </c>
      <c r="F7" s="36">
        <f>IFERROR(E7/$E$23,"")</f>
        <v>5.774278215223097E-2</v>
      </c>
      <c r="G7" s="30">
        <v>71</v>
      </c>
      <c r="H7" s="35">
        <f t="shared" ref="H7:H22" si="2">IFERROR(G7/$G$23,"")</f>
        <v>4.5806451612903226E-2</v>
      </c>
      <c r="I7" s="54">
        <v>82</v>
      </c>
      <c r="J7" s="35">
        <f t="shared" si="0"/>
        <v>5.7827926657263752E-2</v>
      </c>
      <c r="K7" s="54">
        <v>56</v>
      </c>
      <c r="L7" s="35">
        <f>IFERROR(K7/$K$23,"")</f>
        <v>4.7098402018502947E-2</v>
      </c>
      <c r="M7" s="54">
        <v>38</v>
      </c>
      <c r="N7" s="35">
        <f>IFERROR(M7/$M$23,"")</f>
        <v>3.5414725069897485E-2</v>
      </c>
      <c r="O7" s="37">
        <v>65</v>
      </c>
      <c r="P7" s="35">
        <f>IFERROR(O7/$O$23,"")</f>
        <v>5.1875498802873107E-2</v>
      </c>
      <c r="Q7" s="54">
        <v>48</v>
      </c>
      <c r="R7" s="35">
        <f t="shared" si="1"/>
        <v>4.3996333638863426E-2</v>
      </c>
      <c r="S7" s="54">
        <v>47</v>
      </c>
      <c r="T7" s="35">
        <f>IFERROR(S7/$S$23,"")</f>
        <v>4.6766169154228855E-2</v>
      </c>
      <c r="U7" s="37">
        <v>47</v>
      </c>
      <c r="V7" s="35">
        <f>IFERROR(U7/$U$23,"")</f>
        <v>4.5853658536585365E-2</v>
      </c>
      <c r="W7" s="54"/>
      <c r="X7" s="35" t="str">
        <f>IFERROR(W7/$W$23,"")</f>
        <v/>
      </c>
      <c r="Y7" s="54"/>
      <c r="Z7" s="35" t="str">
        <f>IFERROR(Y7/$Y$23,"")</f>
        <v/>
      </c>
      <c r="AA7" s="59">
        <f>SUMIF($C$5:$Z$5,"Քանակ",C7:Z23)</f>
        <v>675</v>
      </c>
      <c r="AB7" s="60">
        <f>IFERROR(AA7/$AA$23,"")</f>
        <v>5.1163495793223678E-2</v>
      </c>
    </row>
    <row r="8" spans="1:29" s="32" customFormat="1" ht="34.5" x14ac:dyDescent="0.25">
      <c r="A8" s="30">
        <v>3</v>
      </c>
      <c r="B8" s="4" t="s">
        <v>51</v>
      </c>
      <c r="C8" s="30">
        <v>26</v>
      </c>
      <c r="D8" s="36">
        <f t="shared" ref="D8:D21" si="3">IFERROR(C8/$C$23,"")</f>
        <v>1.5439429928741092E-2</v>
      </c>
      <c r="E8" s="30">
        <v>30</v>
      </c>
      <c r="F8" s="36">
        <f t="shared" ref="F8:F21" si="4">IFERROR(E8/$E$23,"")</f>
        <v>1.5748031496062992E-2</v>
      </c>
      <c r="G8" s="30">
        <v>30</v>
      </c>
      <c r="H8" s="35">
        <f t="shared" si="2"/>
        <v>1.935483870967742E-2</v>
      </c>
      <c r="I8" s="54">
        <v>25</v>
      </c>
      <c r="J8" s="35">
        <f t="shared" si="0"/>
        <v>1.763046544428773E-2</v>
      </c>
      <c r="K8" s="54">
        <v>16</v>
      </c>
      <c r="L8" s="35">
        <f t="shared" ref="L8:L21" si="5">IFERROR(K8/$K$23,"")</f>
        <v>1.345668629100084E-2</v>
      </c>
      <c r="M8" s="54">
        <v>25</v>
      </c>
      <c r="N8" s="35">
        <f t="shared" ref="N8:N21" si="6">IFERROR(M8/$M$23,"")</f>
        <v>2.3299161230195712E-2</v>
      </c>
      <c r="O8" s="37">
        <v>27</v>
      </c>
      <c r="P8" s="35">
        <f t="shared" ref="P8:P21" si="7">IFERROR(O8/$O$23,"")</f>
        <v>2.1548284118116521E-2</v>
      </c>
      <c r="Q8" s="54">
        <v>23</v>
      </c>
      <c r="R8" s="35">
        <f t="shared" si="1"/>
        <v>2.1081576535288724E-2</v>
      </c>
      <c r="S8" s="54">
        <v>26</v>
      </c>
      <c r="T8" s="35">
        <f t="shared" ref="T8:T21" si="8">IFERROR(S8/$S$23,"")</f>
        <v>2.5870646766169153E-2</v>
      </c>
      <c r="U8" s="37">
        <v>33</v>
      </c>
      <c r="V8" s="35">
        <f t="shared" ref="V8:V21" si="9">IFERROR(U8/$U$23,"")</f>
        <v>3.2195121951219513E-2</v>
      </c>
      <c r="W8" s="54"/>
      <c r="X8" s="35" t="str">
        <f t="shared" ref="X8:X21" si="10">IFERROR(W8/$W$23,"")</f>
        <v/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261</v>
      </c>
      <c r="AB8" s="60">
        <f t="shared" ref="AB8:AB21" si="13">IFERROR(AA8/$AA$23,"")</f>
        <v>1.9783218373379822E-2</v>
      </c>
    </row>
    <row r="9" spans="1:29" s="32" customFormat="1" ht="17.25" x14ac:dyDescent="0.25">
      <c r="A9" s="46">
        <v>4</v>
      </c>
      <c r="B9" s="4" t="s">
        <v>52</v>
      </c>
      <c r="C9" s="30">
        <v>9</v>
      </c>
      <c r="D9" s="36">
        <f t="shared" si="3"/>
        <v>5.3444180522565317E-3</v>
      </c>
      <c r="E9" s="30">
        <v>11</v>
      </c>
      <c r="F9" s="36">
        <f t="shared" si="4"/>
        <v>5.774278215223097E-3</v>
      </c>
      <c r="G9" s="30">
        <v>12</v>
      </c>
      <c r="H9" s="35">
        <f t="shared" si="2"/>
        <v>7.7419354838709677E-3</v>
      </c>
      <c r="I9" s="54">
        <v>10</v>
      </c>
      <c r="J9" s="35">
        <f t="shared" si="0"/>
        <v>7.052186177715092E-3</v>
      </c>
      <c r="K9" s="54">
        <v>8</v>
      </c>
      <c r="L9" s="35">
        <f t="shared" si="5"/>
        <v>6.7283431455004202E-3</v>
      </c>
      <c r="M9" s="54">
        <v>5</v>
      </c>
      <c r="N9" s="35">
        <f t="shared" si="6"/>
        <v>4.6598322460391422E-3</v>
      </c>
      <c r="O9" s="37">
        <v>8</v>
      </c>
      <c r="P9" s="35">
        <f t="shared" si="7"/>
        <v>6.3846767757382286E-3</v>
      </c>
      <c r="Q9" s="54">
        <v>8</v>
      </c>
      <c r="R9" s="35">
        <f t="shared" si="1"/>
        <v>7.3327222731439049E-3</v>
      </c>
      <c r="S9" s="54">
        <v>5</v>
      </c>
      <c r="T9" s="35">
        <f t="shared" si="8"/>
        <v>4.9751243781094526E-3</v>
      </c>
      <c r="U9" s="37">
        <v>6</v>
      </c>
      <c r="V9" s="35">
        <f t="shared" si="9"/>
        <v>5.8536585365853658E-3</v>
      </c>
      <c r="W9" s="54"/>
      <c r="X9" s="35" t="str">
        <f t="shared" si="10"/>
        <v/>
      </c>
      <c r="Y9" s="54"/>
      <c r="Z9" s="35" t="str">
        <f t="shared" si="11"/>
        <v/>
      </c>
      <c r="AA9" s="59">
        <f t="shared" si="12"/>
        <v>82</v>
      </c>
      <c r="AB9" s="60">
        <f t="shared" si="13"/>
        <v>6.2154172667323584E-3</v>
      </c>
    </row>
    <row r="10" spans="1:29" s="32" customFormat="1" ht="17.25" x14ac:dyDescent="0.25">
      <c r="A10" s="30">
        <v>5</v>
      </c>
      <c r="B10" s="4" t="s">
        <v>53</v>
      </c>
      <c r="C10" s="30">
        <v>113</v>
      </c>
      <c r="D10" s="36">
        <f t="shared" si="3"/>
        <v>6.7102137767220904E-2</v>
      </c>
      <c r="E10" s="30">
        <v>150</v>
      </c>
      <c r="F10" s="36">
        <f t="shared" si="4"/>
        <v>7.874015748031496E-2</v>
      </c>
      <c r="G10" s="30">
        <v>179</v>
      </c>
      <c r="H10" s="35">
        <f t="shared" si="2"/>
        <v>0.11548387096774193</v>
      </c>
      <c r="I10" s="54">
        <v>165</v>
      </c>
      <c r="J10" s="35">
        <f t="shared" si="0"/>
        <v>0.11636107193229901</v>
      </c>
      <c r="K10" s="54">
        <v>148</v>
      </c>
      <c r="L10" s="35">
        <f t="shared" si="5"/>
        <v>0.12447434819175777</v>
      </c>
      <c r="M10" s="54">
        <v>173</v>
      </c>
      <c r="N10" s="35">
        <f t="shared" si="6"/>
        <v>0.16123019571295433</v>
      </c>
      <c r="O10" s="37">
        <v>237</v>
      </c>
      <c r="P10" s="35">
        <f t="shared" si="7"/>
        <v>0.189146049481245</v>
      </c>
      <c r="Q10" s="54">
        <v>182</v>
      </c>
      <c r="R10" s="35">
        <f t="shared" si="1"/>
        <v>0.16681943171402383</v>
      </c>
      <c r="S10" s="54">
        <v>147</v>
      </c>
      <c r="T10" s="35">
        <f t="shared" si="8"/>
        <v>0.14626865671641792</v>
      </c>
      <c r="U10" s="37">
        <v>151</v>
      </c>
      <c r="V10" s="35">
        <f t="shared" si="9"/>
        <v>0.1473170731707317</v>
      </c>
      <c r="W10" s="54"/>
      <c r="X10" s="35" t="str">
        <f t="shared" si="10"/>
        <v/>
      </c>
      <c r="Y10" s="54"/>
      <c r="Z10" s="35" t="str">
        <f t="shared" si="11"/>
        <v/>
      </c>
      <c r="AA10" s="59">
        <f t="shared" si="12"/>
        <v>1645</v>
      </c>
      <c r="AB10" s="60">
        <f t="shared" si="13"/>
        <v>0.12468733419237474</v>
      </c>
    </row>
    <row r="11" spans="1:29" s="32" customFormat="1" ht="34.5" x14ac:dyDescent="0.25">
      <c r="A11" s="46">
        <v>6</v>
      </c>
      <c r="B11" s="4" t="s">
        <v>54</v>
      </c>
      <c r="C11" s="30">
        <v>49</v>
      </c>
      <c r="D11" s="36">
        <f t="shared" si="3"/>
        <v>2.9097387173396674E-2</v>
      </c>
      <c r="E11" s="30">
        <v>63</v>
      </c>
      <c r="F11" s="36">
        <f t="shared" si="4"/>
        <v>3.3070866141732283E-2</v>
      </c>
      <c r="G11" s="30">
        <v>39</v>
      </c>
      <c r="H11" s="35">
        <f t="shared" si="2"/>
        <v>2.5161290322580646E-2</v>
      </c>
      <c r="I11" s="54">
        <v>61</v>
      </c>
      <c r="J11" s="35">
        <f t="shared" si="0"/>
        <v>4.3018335684062062E-2</v>
      </c>
      <c r="K11" s="54">
        <v>32</v>
      </c>
      <c r="L11" s="35">
        <f t="shared" si="5"/>
        <v>2.6913372582001681E-2</v>
      </c>
      <c r="M11" s="54">
        <v>48</v>
      </c>
      <c r="N11" s="35">
        <f t="shared" si="6"/>
        <v>4.4734389561975771E-2</v>
      </c>
      <c r="O11" s="37">
        <v>51</v>
      </c>
      <c r="P11" s="35">
        <f t="shared" si="7"/>
        <v>4.0702314445331206E-2</v>
      </c>
      <c r="Q11" s="54">
        <v>44</v>
      </c>
      <c r="R11" s="35">
        <f t="shared" si="1"/>
        <v>4.0329972502291478E-2</v>
      </c>
      <c r="S11" s="54">
        <v>36</v>
      </c>
      <c r="T11" s="35">
        <f t="shared" si="8"/>
        <v>3.5820895522388062E-2</v>
      </c>
      <c r="U11" s="37">
        <v>31</v>
      </c>
      <c r="V11" s="35">
        <f t="shared" si="9"/>
        <v>3.0243902439024389E-2</v>
      </c>
      <c r="W11" s="54"/>
      <c r="X11" s="35" t="str">
        <f t="shared" si="10"/>
        <v/>
      </c>
      <c r="Y11" s="54"/>
      <c r="Z11" s="35" t="str">
        <f t="shared" si="11"/>
        <v/>
      </c>
      <c r="AA11" s="59">
        <f t="shared" si="12"/>
        <v>454</v>
      </c>
      <c r="AB11" s="60">
        <f t="shared" si="13"/>
        <v>3.4412188281664521E-2</v>
      </c>
    </row>
    <row r="12" spans="1:29" s="32" customFormat="1" ht="17.25" x14ac:dyDescent="0.25">
      <c r="A12" s="30">
        <v>7</v>
      </c>
      <c r="B12" s="4" t="s">
        <v>55</v>
      </c>
      <c r="C12" s="30">
        <v>1</v>
      </c>
      <c r="D12" s="36">
        <f t="shared" si="3"/>
        <v>5.9382422802850359E-4</v>
      </c>
      <c r="E12" s="30">
        <v>3</v>
      </c>
      <c r="F12" s="36">
        <f t="shared" si="4"/>
        <v>1.5748031496062992E-3</v>
      </c>
      <c r="G12" s="30">
        <v>0</v>
      </c>
      <c r="H12" s="35">
        <f t="shared" si="2"/>
        <v>0</v>
      </c>
      <c r="I12" s="54">
        <v>0</v>
      </c>
      <c r="J12" s="35">
        <f t="shared" si="0"/>
        <v>0</v>
      </c>
      <c r="K12" s="54">
        <v>0</v>
      </c>
      <c r="L12" s="35">
        <f t="shared" si="5"/>
        <v>0</v>
      </c>
      <c r="M12" s="54">
        <v>0</v>
      </c>
      <c r="N12" s="35">
        <f t="shared" si="6"/>
        <v>0</v>
      </c>
      <c r="O12" s="37">
        <v>0</v>
      </c>
      <c r="P12" s="35">
        <f t="shared" si="7"/>
        <v>0</v>
      </c>
      <c r="Q12" s="54">
        <v>0</v>
      </c>
      <c r="R12" s="35">
        <f t="shared" si="1"/>
        <v>0</v>
      </c>
      <c r="S12" s="54">
        <v>1</v>
      </c>
      <c r="T12" s="35">
        <f t="shared" si="8"/>
        <v>9.9502487562189048E-4</v>
      </c>
      <c r="U12" s="37">
        <v>2</v>
      </c>
      <c r="V12" s="35">
        <f t="shared" si="9"/>
        <v>1.9512195121951219E-3</v>
      </c>
      <c r="W12" s="54"/>
      <c r="X12" s="35" t="str">
        <f t="shared" si="10"/>
        <v/>
      </c>
      <c r="Y12" s="54"/>
      <c r="Z12" s="35" t="str">
        <f t="shared" si="11"/>
        <v/>
      </c>
      <c r="AA12" s="59">
        <f t="shared" si="12"/>
        <v>7</v>
      </c>
      <c r="AB12" s="60">
        <f t="shared" si="13"/>
        <v>5.3058440081861589E-4</v>
      </c>
    </row>
    <row r="13" spans="1:29" s="32" customFormat="1" ht="34.5" x14ac:dyDescent="0.25">
      <c r="A13" s="46">
        <v>8</v>
      </c>
      <c r="B13" s="4" t="s">
        <v>56</v>
      </c>
      <c r="C13" s="30">
        <v>26</v>
      </c>
      <c r="D13" s="36">
        <f t="shared" si="3"/>
        <v>1.5439429928741092E-2</v>
      </c>
      <c r="E13" s="30">
        <v>55</v>
      </c>
      <c r="F13" s="36">
        <f t="shared" si="4"/>
        <v>2.8871391076115485E-2</v>
      </c>
      <c r="G13" s="30">
        <v>33</v>
      </c>
      <c r="H13" s="35">
        <f t="shared" si="2"/>
        <v>2.1290322580645161E-2</v>
      </c>
      <c r="I13" s="54">
        <v>34</v>
      </c>
      <c r="J13" s="35">
        <f t="shared" si="0"/>
        <v>2.3977433004231313E-2</v>
      </c>
      <c r="K13" s="54">
        <v>18</v>
      </c>
      <c r="L13" s="35">
        <f t="shared" si="5"/>
        <v>1.5138772077375946E-2</v>
      </c>
      <c r="M13" s="54">
        <v>47</v>
      </c>
      <c r="N13" s="35">
        <f t="shared" si="6"/>
        <v>4.3802423112767941E-2</v>
      </c>
      <c r="O13" s="37">
        <v>26</v>
      </c>
      <c r="P13" s="35">
        <f t="shared" si="7"/>
        <v>2.0750199521149242E-2</v>
      </c>
      <c r="Q13" s="54">
        <v>30</v>
      </c>
      <c r="R13" s="35">
        <f t="shared" si="1"/>
        <v>2.7497708524289642E-2</v>
      </c>
      <c r="S13" s="54">
        <v>55</v>
      </c>
      <c r="T13" s="35">
        <f t="shared" si="8"/>
        <v>5.4726368159203981E-2</v>
      </c>
      <c r="U13" s="37">
        <v>22</v>
      </c>
      <c r="V13" s="35">
        <f t="shared" si="9"/>
        <v>2.1463414634146343E-2</v>
      </c>
      <c r="W13" s="54"/>
      <c r="X13" s="35" t="str">
        <f t="shared" si="10"/>
        <v/>
      </c>
      <c r="Y13" s="54"/>
      <c r="Z13" s="35" t="str">
        <f t="shared" si="11"/>
        <v/>
      </c>
      <c r="AA13" s="59">
        <f t="shared" si="12"/>
        <v>346</v>
      </c>
      <c r="AB13" s="60">
        <f t="shared" si="13"/>
        <v>2.622602895474873E-2</v>
      </c>
    </row>
    <row r="14" spans="1:29" s="32" customFormat="1" ht="17.25" x14ac:dyDescent="0.25">
      <c r="A14" s="30">
        <v>9</v>
      </c>
      <c r="B14" s="4" t="s">
        <v>5</v>
      </c>
      <c r="C14" s="30">
        <v>61</v>
      </c>
      <c r="D14" s="36">
        <f t="shared" si="3"/>
        <v>3.622327790973872E-2</v>
      </c>
      <c r="E14" s="30">
        <v>48</v>
      </c>
      <c r="F14" s="36">
        <f t="shared" si="4"/>
        <v>2.5196850393700787E-2</v>
      </c>
      <c r="G14" s="30">
        <v>35</v>
      </c>
      <c r="H14" s="35">
        <f t="shared" si="2"/>
        <v>2.2580645161290321E-2</v>
      </c>
      <c r="I14" s="54">
        <v>29</v>
      </c>
      <c r="J14" s="35">
        <f t="shared" si="0"/>
        <v>2.0451339915373765E-2</v>
      </c>
      <c r="K14" s="54">
        <v>43</v>
      </c>
      <c r="L14" s="35">
        <f t="shared" si="5"/>
        <v>3.6164844407064758E-2</v>
      </c>
      <c r="M14" s="54">
        <v>31</v>
      </c>
      <c r="N14" s="35">
        <f t="shared" si="6"/>
        <v>2.8890959925442685E-2</v>
      </c>
      <c r="O14" s="37">
        <v>36</v>
      </c>
      <c r="P14" s="35">
        <f t="shared" si="7"/>
        <v>2.8731045490822026E-2</v>
      </c>
      <c r="Q14" s="54">
        <v>28</v>
      </c>
      <c r="R14" s="35">
        <f t="shared" si="1"/>
        <v>2.5664527956003668E-2</v>
      </c>
      <c r="S14" s="54">
        <v>29</v>
      </c>
      <c r="T14" s="35">
        <f t="shared" si="8"/>
        <v>2.8855721393034824E-2</v>
      </c>
      <c r="U14" s="37">
        <v>38</v>
      </c>
      <c r="V14" s="35">
        <f t="shared" si="9"/>
        <v>3.7073170731707315E-2</v>
      </c>
      <c r="W14" s="54"/>
      <c r="X14" s="35" t="str">
        <f t="shared" si="10"/>
        <v/>
      </c>
      <c r="Y14" s="54"/>
      <c r="Z14" s="35" t="str">
        <f t="shared" si="11"/>
        <v/>
      </c>
      <c r="AA14" s="59">
        <f t="shared" si="12"/>
        <v>378</v>
      </c>
      <c r="AB14" s="60">
        <f t="shared" si="13"/>
        <v>2.865155764420526E-2</v>
      </c>
    </row>
    <row r="15" spans="1:29" s="32" customFormat="1" ht="34.5" x14ac:dyDescent="0.25">
      <c r="A15" s="46">
        <v>10</v>
      </c>
      <c r="B15" s="50" t="s">
        <v>57</v>
      </c>
      <c r="C15" s="30">
        <v>12</v>
      </c>
      <c r="D15" s="36">
        <f t="shared" si="3"/>
        <v>7.1258907363420431E-3</v>
      </c>
      <c r="E15" s="30">
        <v>13</v>
      </c>
      <c r="F15" s="36">
        <f t="shared" si="4"/>
        <v>6.8241469816272965E-3</v>
      </c>
      <c r="G15" s="30">
        <v>6</v>
      </c>
      <c r="H15" s="35">
        <f t="shared" si="2"/>
        <v>3.8709677419354839E-3</v>
      </c>
      <c r="I15" s="54">
        <v>19</v>
      </c>
      <c r="J15" s="35">
        <f t="shared" si="0"/>
        <v>1.3399153737658674E-2</v>
      </c>
      <c r="K15" s="54">
        <v>14</v>
      </c>
      <c r="L15" s="35">
        <f t="shared" si="5"/>
        <v>1.1774600504625737E-2</v>
      </c>
      <c r="M15" s="54">
        <v>16</v>
      </c>
      <c r="N15" s="35">
        <f t="shared" si="6"/>
        <v>1.4911463187325256E-2</v>
      </c>
      <c r="O15" s="37">
        <v>12</v>
      </c>
      <c r="P15" s="35">
        <f t="shared" si="7"/>
        <v>9.5770151636073424E-3</v>
      </c>
      <c r="Q15" s="54">
        <v>26</v>
      </c>
      <c r="R15" s="35">
        <f t="shared" si="1"/>
        <v>2.3831347387717691E-2</v>
      </c>
      <c r="S15" s="54">
        <v>14</v>
      </c>
      <c r="T15" s="35">
        <f t="shared" si="8"/>
        <v>1.3930348258706468E-2</v>
      </c>
      <c r="U15" s="37">
        <v>17</v>
      </c>
      <c r="V15" s="35">
        <f t="shared" si="9"/>
        <v>1.6585365853658537E-2</v>
      </c>
      <c r="W15" s="54"/>
      <c r="X15" s="35" t="str">
        <f t="shared" si="10"/>
        <v/>
      </c>
      <c r="Y15" s="54"/>
      <c r="Z15" s="35" t="str">
        <f t="shared" si="11"/>
        <v/>
      </c>
      <c r="AA15" s="59">
        <f t="shared" si="12"/>
        <v>149</v>
      </c>
      <c r="AB15" s="60">
        <f t="shared" si="13"/>
        <v>1.1293867960281968E-2</v>
      </c>
    </row>
    <row r="16" spans="1:29" s="32" customFormat="1" ht="17.25" x14ac:dyDescent="0.25">
      <c r="A16" s="30">
        <v>11</v>
      </c>
      <c r="B16" s="4" t="s">
        <v>21</v>
      </c>
      <c r="C16" s="30">
        <v>862</v>
      </c>
      <c r="D16" s="36">
        <f t="shared" si="3"/>
        <v>0.51187648456057011</v>
      </c>
      <c r="E16" s="30">
        <v>974</v>
      </c>
      <c r="F16" s="36">
        <f t="shared" si="4"/>
        <v>0.51128608923884511</v>
      </c>
      <c r="G16" s="30">
        <v>662</v>
      </c>
      <c r="H16" s="35">
        <f t="shared" si="2"/>
        <v>0.42709677419354841</v>
      </c>
      <c r="I16" s="54">
        <v>622</v>
      </c>
      <c r="J16" s="35">
        <f t="shared" si="0"/>
        <v>0.43864598025387869</v>
      </c>
      <c r="K16" s="61">
        <v>526</v>
      </c>
      <c r="L16" s="35">
        <f t="shared" si="5"/>
        <v>0.44238856181665265</v>
      </c>
      <c r="M16" s="54">
        <v>347</v>
      </c>
      <c r="N16" s="35">
        <f t="shared" si="6"/>
        <v>0.3233923578751165</v>
      </c>
      <c r="O16" s="37">
        <v>441</v>
      </c>
      <c r="P16" s="35">
        <f t="shared" si="7"/>
        <v>0.35195530726256985</v>
      </c>
      <c r="Q16" s="54">
        <v>355</v>
      </c>
      <c r="R16" s="35">
        <f t="shared" si="1"/>
        <v>0.32538955087076077</v>
      </c>
      <c r="S16" s="54">
        <v>305</v>
      </c>
      <c r="T16" s="35">
        <f t="shared" si="8"/>
        <v>0.30348258706467662</v>
      </c>
      <c r="U16" s="37">
        <v>344</v>
      </c>
      <c r="V16" s="35">
        <f t="shared" si="9"/>
        <v>0.335609756097561</v>
      </c>
      <c r="W16" s="54"/>
      <c r="X16" s="35" t="str">
        <f t="shared" si="10"/>
        <v/>
      </c>
      <c r="Y16" s="54"/>
      <c r="Z16" s="35" t="str">
        <f t="shared" si="11"/>
        <v/>
      </c>
      <c r="AA16" s="59">
        <f t="shared" si="12"/>
        <v>5438</v>
      </c>
      <c r="AB16" s="60">
        <f t="shared" si="13"/>
        <v>0.41218828166451904</v>
      </c>
    </row>
    <row r="17" spans="1:28" s="32" customFormat="1" ht="17.25" x14ac:dyDescent="0.25">
      <c r="A17" s="46">
        <v>12</v>
      </c>
      <c r="B17" s="4" t="s">
        <v>58</v>
      </c>
      <c r="C17" s="30">
        <v>8</v>
      </c>
      <c r="D17" s="36">
        <f t="shared" si="3"/>
        <v>4.7505938242280287E-3</v>
      </c>
      <c r="E17" s="30">
        <v>8</v>
      </c>
      <c r="F17" s="36">
        <f t="shared" si="4"/>
        <v>4.1994750656167978E-3</v>
      </c>
      <c r="G17" s="30">
        <v>10</v>
      </c>
      <c r="H17" s="35">
        <f t="shared" si="2"/>
        <v>6.4516129032258064E-3</v>
      </c>
      <c r="I17" s="54">
        <v>4</v>
      </c>
      <c r="J17" s="35">
        <f t="shared" si="0"/>
        <v>2.8208744710860366E-3</v>
      </c>
      <c r="K17" s="54">
        <v>3</v>
      </c>
      <c r="L17" s="35">
        <f t="shared" si="5"/>
        <v>2.5231286795626578E-3</v>
      </c>
      <c r="M17" s="54">
        <v>6</v>
      </c>
      <c r="N17" s="35">
        <f>IFERROR(M17/$M$23,"")</f>
        <v>5.5917986952469714E-3</v>
      </c>
      <c r="O17" s="37">
        <v>14</v>
      </c>
      <c r="P17" s="35">
        <f t="shared" si="7"/>
        <v>1.11731843575419E-2</v>
      </c>
      <c r="Q17" s="54">
        <v>2</v>
      </c>
      <c r="R17" s="35">
        <f t="shared" si="1"/>
        <v>1.8331805682859762E-3</v>
      </c>
      <c r="S17" s="54">
        <v>7</v>
      </c>
      <c r="T17" s="35">
        <f t="shared" si="8"/>
        <v>6.965174129353234E-3</v>
      </c>
      <c r="U17" s="37">
        <v>5</v>
      </c>
      <c r="V17" s="35">
        <f t="shared" si="9"/>
        <v>4.8780487804878049E-3</v>
      </c>
      <c r="W17" s="54"/>
      <c r="X17" s="35" t="str">
        <f t="shared" si="10"/>
        <v/>
      </c>
      <c r="Y17" s="54"/>
      <c r="Z17" s="35" t="str">
        <f t="shared" si="11"/>
        <v/>
      </c>
      <c r="AA17" s="59">
        <f t="shared" si="12"/>
        <v>67</v>
      </c>
      <c r="AB17" s="60">
        <f t="shared" si="13"/>
        <v>5.0784506935496092E-3</v>
      </c>
    </row>
    <row r="18" spans="1:28" s="32" customFormat="1" ht="17.25" x14ac:dyDescent="0.25">
      <c r="A18" s="30">
        <v>13</v>
      </c>
      <c r="B18" s="4" t="s">
        <v>15</v>
      </c>
      <c r="C18" s="30">
        <v>7</v>
      </c>
      <c r="D18" s="36">
        <f t="shared" si="3"/>
        <v>4.1567695961995249E-3</v>
      </c>
      <c r="E18" s="30">
        <v>2</v>
      </c>
      <c r="F18" s="36">
        <f t="shared" si="4"/>
        <v>1.0498687664041995E-3</v>
      </c>
      <c r="G18" s="30">
        <v>6</v>
      </c>
      <c r="H18" s="35">
        <f t="shared" si="2"/>
        <v>3.8709677419354839E-3</v>
      </c>
      <c r="I18" s="54">
        <v>1</v>
      </c>
      <c r="J18" s="35">
        <f t="shared" si="0"/>
        <v>7.0521861777150916E-4</v>
      </c>
      <c r="K18" s="54">
        <v>2</v>
      </c>
      <c r="L18" s="35">
        <f t="shared" si="5"/>
        <v>1.6820857863751051E-3</v>
      </c>
      <c r="M18" s="54">
        <v>8</v>
      </c>
      <c r="N18" s="35">
        <f t="shared" si="6"/>
        <v>7.4557315936626279E-3</v>
      </c>
      <c r="O18" s="37">
        <v>11</v>
      </c>
      <c r="P18" s="35">
        <f t="shared" si="7"/>
        <v>8.7789305666400638E-3</v>
      </c>
      <c r="Q18" s="54">
        <v>4</v>
      </c>
      <c r="R18" s="35">
        <f t="shared" si="1"/>
        <v>3.6663611365719525E-3</v>
      </c>
      <c r="S18" s="54">
        <v>1</v>
      </c>
      <c r="T18" s="35">
        <f t="shared" si="8"/>
        <v>9.9502487562189048E-4</v>
      </c>
      <c r="U18" s="37">
        <v>2</v>
      </c>
      <c r="V18" s="35">
        <f t="shared" si="9"/>
        <v>1.9512195121951219E-3</v>
      </c>
      <c r="W18" s="54"/>
      <c r="X18" s="35" t="str">
        <f t="shared" si="10"/>
        <v/>
      </c>
      <c r="Y18" s="54"/>
      <c r="Z18" s="35" t="str">
        <f t="shared" si="11"/>
        <v/>
      </c>
      <c r="AA18" s="59">
        <f t="shared" si="12"/>
        <v>44</v>
      </c>
      <c r="AB18" s="60">
        <f t="shared" si="13"/>
        <v>3.3351019480027289E-3</v>
      </c>
    </row>
    <row r="19" spans="1:28" s="32" customFormat="1" ht="17.25" x14ac:dyDescent="0.25">
      <c r="A19" s="46">
        <v>14</v>
      </c>
      <c r="B19" s="3" t="s">
        <v>59</v>
      </c>
      <c r="C19" s="30">
        <v>187</v>
      </c>
      <c r="D19" s="36">
        <f t="shared" si="3"/>
        <v>0.11104513064133016</v>
      </c>
      <c r="E19" s="30">
        <v>227</v>
      </c>
      <c r="F19" s="36">
        <f t="shared" si="4"/>
        <v>0.11916010498687664</v>
      </c>
      <c r="G19" s="30">
        <v>276</v>
      </c>
      <c r="H19" s="35">
        <f t="shared" si="2"/>
        <v>0.17806451612903226</v>
      </c>
      <c r="I19" s="54">
        <v>214</v>
      </c>
      <c r="J19" s="35">
        <f t="shared" si="0"/>
        <v>0.15091678420310295</v>
      </c>
      <c r="K19" s="54">
        <v>158</v>
      </c>
      <c r="L19" s="35">
        <f t="shared" si="5"/>
        <v>0.13288477712363331</v>
      </c>
      <c r="M19" s="54">
        <v>151</v>
      </c>
      <c r="N19" s="35">
        <f t="shared" si="6"/>
        <v>0.14072693383038209</v>
      </c>
      <c r="O19" s="37">
        <v>144</v>
      </c>
      <c r="P19" s="35">
        <f t="shared" si="7"/>
        <v>0.1149241819632881</v>
      </c>
      <c r="Q19" s="54">
        <v>181</v>
      </c>
      <c r="R19" s="35">
        <f t="shared" si="1"/>
        <v>0.16590284142988085</v>
      </c>
      <c r="S19" s="54">
        <v>153</v>
      </c>
      <c r="T19" s="35">
        <f t="shared" si="8"/>
        <v>0.15223880597014924</v>
      </c>
      <c r="U19" s="37">
        <v>170</v>
      </c>
      <c r="V19" s="35">
        <f t="shared" si="9"/>
        <v>0.16585365853658537</v>
      </c>
      <c r="W19" s="54"/>
      <c r="X19" s="35" t="str">
        <f t="shared" si="10"/>
        <v/>
      </c>
      <c r="Y19" s="54"/>
      <c r="Z19" s="35" t="str">
        <f t="shared" si="11"/>
        <v/>
      </c>
      <c r="AA19" s="59">
        <f t="shared" si="12"/>
        <v>1861</v>
      </c>
      <c r="AB19" s="60">
        <f t="shared" si="13"/>
        <v>0.14105965284620633</v>
      </c>
    </row>
    <row r="20" spans="1:28" s="32" customFormat="1" ht="17.25" x14ac:dyDescent="0.25">
      <c r="A20" s="30">
        <v>15</v>
      </c>
      <c r="B20" s="51" t="s">
        <v>60</v>
      </c>
      <c r="C20" s="30">
        <v>1</v>
      </c>
      <c r="D20" s="36">
        <f t="shared" si="3"/>
        <v>5.9382422802850359E-4</v>
      </c>
      <c r="E20" s="30">
        <v>0</v>
      </c>
      <c r="F20" s="36">
        <f t="shared" si="4"/>
        <v>0</v>
      </c>
      <c r="G20" s="30">
        <v>2</v>
      </c>
      <c r="H20" s="35">
        <f t="shared" si="2"/>
        <v>1.2903225806451613E-3</v>
      </c>
      <c r="I20" s="54">
        <v>0</v>
      </c>
      <c r="J20" s="35">
        <f t="shared" si="0"/>
        <v>0</v>
      </c>
      <c r="K20" s="54">
        <v>1</v>
      </c>
      <c r="L20" s="35">
        <f t="shared" si="5"/>
        <v>8.4104289318755253E-4</v>
      </c>
      <c r="M20" s="54">
        <v>1</v>
      </c>
      <c r="N20" s="35">
        <f t="shared" si="6"/>
        <v>9.3196644920782849E-4</v>
      </c>
      <c r="O20" s="37">
        <v>1</v>
      </c>
      <c r="P20" s="35">
        <f t="shared" si="7"/>
        <v>7.9808459696727857E-4</v>
      </c>
      <c r="Q20" s="54">
        <v>0</v>
      </c>
      <c r="R20" s="35">
        <f t="shared" si="1"/>
        <v>0</v>
      </c>
      <c r="S20" s="54">
        <v>1</v>
      </c>
      <c r="T20" s="35">
        <f t="shared" si="8"/>
        <v>9.9502487562189048E-4</v>
      </c>
      <c r="U20" s="37">
        <v>0</v>
      </c>
      <c r="V20" s="35">
        <f t="shared" si="9"/>
        <v>0</v>
      </c>
      <c r="W20" s="54"/>
      <c r="X20" s="35" t="str">
        <f t="shared" si="10"/>
        <v/>
      </c>
      <c r="Y20" s="54"/>
      <c r="Z20" s="35" t="str">
        <f t="shared" si="11"/>
        <v/>
      </c>
      <c r="AA20" s="59">
        <f t="shared" si="12"/>
        <v>7</v>
      </c>
      <c r="AB20" s="60">
        <f t="shared" si="13"/>
        <v>5.3058440081861589E-4</v>
      </c>
    </row>
    <row r="21" spans="1:28" s="32" customFormat="1" ht="17.25" x14ac:dyDescent="0.25">
      <c r="A21" s="46">
        <v>16</v>
      </c>
      <c r="B21" s="51" t="s">
        <v>28</v>
      </c>
      <c r="C21" s="30">
        <v>9</v>
      </c>
      <c r="D21" s="36">
        <f t="shared" si="3"/>
        <v>5.3444180522565317E-3</v>
      </c>
      <c r="E21" s="30">
        <v>3</v>
      </c>
      <c r="F21" s="36">
        <f t="shared" si="4"/>
        <v>1.5748031496062992E-3</v>
      </c>
      <c r="G21" s="30">
        <v>9</v>
      </c>
      <c r="H21" s="35">
        <f t="shared" si="2"/>
        <v>5.8064516129032262E-3</v>
      </c>
      <c r="I21" s="54">
        <v>11</v>
      </c>
      <c r="J21" s="35">
        <f t="shared" si="0"/>
        <v>7.7574047954866009E-3</v>
      </c>
      <c r="K21" s="54">
        <v>7</v>
      </c>
      <c r="L21" s="35">
        <f t="shared" si="5"/>
        <v>5.8873002523128683E-3</v>
      </c>
      <c r="M21" s="54">
        <v>10</v>
      </c>
      <c r="N21" s="35">
        <f t="shared" si="6"/>
        <v>9.3196644920782844E-3</v>
      </c>
      <c r="O21" s="37">
        <v>11</v>
      </c>
      <c r="P21" s="35">
        <f t="shared" si="7"/>
        <v>8.7789305666400638E-3</v>
      </c>
      <c r="Q21" s="54">
        <v>8</v>
      </c>
      <c r="R21" s="35">
        <f t="shared" si="1"/>
        <v>7.3327222731439049E-3</v>
      </c>
      <c r="S21" s="54">
        <v>7</v>
      </c>
      <c r="T21" s="35">
        <f t="shared" si="8"/>
        <v>6.965174129353234E-3</v>
      </c>
      <c r="U21" s="37">
        <v>6</v>
      </c>
      <c r="V21" s="35">
        <f t="shared" si="9"/>
        <v>5.8536585365853658E-3</v>
      </c>
      <c r="W21" s="54"/>
      <c r="X21" s="35" t="str">
        <f t="shared" si="10"/>
        <v/>
      </c>
      <c r="Y21" s="54"/>
      <c r="Z21" s="35" t="str">
        <f t="shared" si="11"/>
        <v/>
      </c>
      <c r="AA21" s="59">
        <f t="shared" si="12"/>
        <v>81</v>
      </c>
      <c r="AB21" s="60">
        <f t="shared" si="13"/>
        <v>6.1396194951868419E-3</v>
      </c>
    </row>
    <row r="22" spans="1:28" s="32" customFormat="1" ht="18" thickBot="1" x14ac:dyDescent="0.3">
      <c r="A22" s="30">
        <v>17</v>
      </c>
      <c r="B22" s="47" t="s">
        <v>61</v>
      </c>
      <c r="C22" s="30">
        <v>17</v>
      </c>
      <c r="D22" s="35">
        <f>IFERROR(C22/$C$23,"")</f>
        <v>1.0095011876484561E-2</v>
      </c>
      <c r="E22" s="30">
        <v>8</v>
      </c>
      <c r="F22" s="36">
        <f>IFERROR(E22/$E$23,"")</f>
        <v>4.1994750656167978E-3</v>
      </c>
      <c r="G22" s="30">
        <v>12</v>
      </c>
      <c r="H22" s="35">
        <f t="shared" si="2"/>
        <v>7.7419354838709677E-3</v>
      </c>
      <c r="I22" s="54">
        <v>11</v>
      </c>
      <c r="J22" s="35">
        <f t="shared" si="0"/>
        <v>7.7574047954866009E-3</v>
      </c>
      <c r="K22" s="37">
        <v>19</v>
      </c>
      <c r="L22" s="35">
        <f>IFERROR(K22/$K$23,"")</f>
        <v>1.59798149705635E-2</v>
      </c>
      <c r="M22" s="54">
        <v>23</v>
      </c>
      <c r="N22" s="35">
        <f>IFERROR(M22/$M$23,"")</f>
        <v>2.1435228331780055E-2</v>
      </c>
      <c r="O22" s="37">
        <v>36</v>
      </c>
      <c r="P22" s="35">
        <f>IFERROR(O22/$O$23,"")</f>
        <v>2.8731045490822026E-2</v>
      </c>
      <c r="Q22" s="54">
        <v>38</v>
      </c>
      <c r="R22" s="35">
        <f t="shared" si="1"/>
        <v>3.4830430797433545E-2</v>
      </c>
      <c r="S22" s="37">
        <v>48</v>
      </c>
      <c r="T22" s="35">
        <f>IFERROR(S22/$S$23,"")</f>
        <v>4.7761194029850747E-2</v>
      </c>
      <c r="U22" s="37">
        <v>40</v>
      </c>
      <c r="V22" s="35">
        <f>IFERROR(U22/$U$23,"")</f>
        <v>3.9024390243902439E-2</v>
      </c>
      <c r="W22" s="37"/>
      <c r="X22" s="35" t="str">
        <f>IFERROR(W22/$W$23,"")</f>
        <v/>
      </c>
      <c r="Y22" s="37"/>
      <c r="Z22" s="35" t="str">
        <f>IFERROR(Y22/$Y$23,"")</f>
        <v/>
      </c>
      <c r="AA22" s="59">
        <f>SUMIF($C$5:$Z$5,"Քանակ",C22:Z24)</f>
        <v>252</v>
      </c>
      <c r="AB22" s="60">
        <f>IFERROR(AA22/$AA$23,"")</f>
        <v>1.9101038429470172E-2</v>
      </c>
    </row>
    <row r="23" spans="1:28" s="33" customFormat="1" ht="16.5" x14ac:dyDescent="0.25">
      <c r="A23" s="90" t="s">
        <v>38</v>
      </c>
      <c r="B23" s="90"/>
      <c r="C23" s="38">
        <f t="shared" ref="C23:AA23" si="14">SUM(C6:C22)</f>
        <v>1684</v>
      </c>
      <c r="D23" s="39">
        <f t="shared" si="14"/>
        <v>0.99999999999999989</v>
      </c>
      <c r="E23" s="38">
        <f t="shared" si="14"/>
        <v>1905</v>
      </c>
      <c r="F23" s="39">
        <f t="shared" si="14"/>
        <v>1</v>
      </c>
      <c r="G23" s="38">
        <f>SUM(G6:G22)</f>
        <v>1550</v>
      </c>
      <c r="H23" s="39">
        <f t="shared" si="14"/>
        <v>1.0000000000000002</v>
      </c>
      <c r="I23" s="55">
        <f>SUM(I6:I22)</f>
        <v>1418</v>
      </c>
      <c r="J23" s="39">
        <f t="shared" si="14"/>
        <v>0.99999999999999989</v>
      </c>
      <c r="K23" s="55">
        <f t="shared" si="14"/>
        <v>1189</v>
      </c>
      <c r="L23" s="39">
        <f t="shared" si="14"/>
        <v>1</v>
      </c>
      <c r="M23" s="55">
        <f>SUM(M6:M22)</f>
        <v>1073</v>
      </c>
      <c r="N23" s="39">
        <f t="shared" si="14"/>
        <v>1</v>
      </c>
      <c r="O23" s="55">
        <f t="shared" si="14"/>
        <v>1253</v>
      </c>
      <c r="P23" s="39">
        <f t="shared" si="14"/>
        <v>1</v>
      </c>
      <c r="Q23" s="55">
        <f>SUM(Q6:Q22)</f>
        <v>1091</v>
      </c>
      <c r="R23" s="39">
        <f t="shared" si="14"/>
        <v>0.99999999999999989</v>
      </c>
      <c r="S23" s="55">
        <f t="shared" si="14"/>
        <v>1005</v>
      </c>
      <c r="T23" s="39">
        <f t="shared" si="14"/>
        <v>1</v>
      </c>
      <c r="U23" s="55">
        <f t="shared" si="14"/>
        <v>1025</v>
      </c>
      <c r="V23" s="39">
        <f t="shared" si="14"/>
        <v>1</v>
      </c>
      <c r="W23" s="55">
        <f t="shared" si="14"/>
        <v>0</v>
      </c>
      <c r="X23" s="39">
        <f t="shared" si="14"/>
        <v>0</v>
      </c>
      <c r="Y23" s="55">
        <f t="shared" si="14"/>
        <v>0</v>
      </c>
      <c r="Z23" s="39">
        <f t="shared" si="14"/>
        <v>0</v>
      </c>
      <c r="AA23" s="40">
        <f t="shared" si="14"/>
        <v>13193</v>
      </c>
      <c r="AB23" s="55"/>
    </row>
    <row r="25" spans="1:28" ht="15" x14ac:dyDescent="0.25">
      <c r="B25" t="s">
        <v>65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 x14ac:dyDescent="0.25">
      <c r="B26" s="52" t="s">
        <v>66</v>
      </c>
      <c r="C26" s="52"/>
      <c r="D26" s="52"/>
      <c r="E26" s="52"/>
      <c r="F26" s="52"/>
      <c r="G26" s="52"/>
      <c r="H26" s="52"/>
      <c r="I26" s="52"/>
      <c r="R26"/>
      <c r="S26"/>
      <c r="T26"/>
      <c r="U26"/>
      <c r="V26"/>
      <c r="W26"/>
      <c r="X26"/>
      <c r="Y26"/>
      <c r="Z26"/>
      <c r="AA26"/>
    </row>
    <row r="27" spans="1:28" ht="15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 x14ac:dyDescent="0.2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 x14ac:dyDescent="0.2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 x14ac:dyDescent="0.2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 x14ac:dyDescent="0.2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 x14ac:dyDescent="0.2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 x14ac:dyDescent="0.2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B4:B5"/>
    <mergeCell ref="A4:A5"/>
    <mergeCell ref="A23:B23"/>
    <mergeCell ref="Y4:Z4"/>
    <mergeCell ref="C3:D3"/>
    <mergeCell ref="C4:D4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</mergeCells>
  <printOptions horizontalCentered="1"/>
  <pageMargins left="0" right="0" top="0" bottom="0" header="0" footer="0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abSelected="1" workbookViewId="0">
      <selection activeCell="J26" sqref="J26:Q26"/>
    </sheetView>
  </sheetViews>
  <sheetFormatPr defaultRowHeight="15.75" x14ac:dyDescent="0.2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 x14ac:dyDescent="0.25"/>
    <row r="2" spans="1:28" ht="33" customHeight="1" x14ac:dyDescent="0.25">
      <c r="A2" s="101" t="s">
        <v>63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</row>
    <row r="3" spans="1:28" s="66" customFormat="1" ht="27.75" customHeight="1" thickBot="1" x14ac:dyDescent="0.3">
      <c r="A3" s="65"/>
      <c r="B3" s="65"/>
      <c r="C3" s="102" t="s">
        <v>40</v>
      </c>
      <c r="D3" s="102"/>
      <c r="E3" s="102" t="s">
        <v>41</v>
      </c>
      <c r="F3" s="102"/>
      <c r="G3" s="102" t="s">
        <v>42</v>
      </c>
      <c r="H3" s="102"/>
      <c r="I3" s="92" t="s">
        <v>43</v>
      </c>
      <c r="J3" s="92"/>
      <c r="K3" s="92" t="s">
        <v>44</v>
      </c>
      <c r="L3" s="92"/>
      <c r="M3" s="92" t="s">
        <v>45</v>
      </c>
      <c r="N3" s="92"/>
      <c r="O3" s="92" t="s">
        <v>46</v>
      </c>
      <c r="P3" s="92"/>
      <c r="Q3" s="92" t="s">
        <v>47</v>
      </c>
      <c r="R3" s="92"/>
      <c r="S3" s="92" t="s">
        <v>48</v>
      </c>
      <c r="T3" s="92"/>
      <c r="U3" s="92" t="s">
        <v>31</v>
      </c>
      <c r="V3" s="92"/>
      <c r="W3" s="92" t="s">
        <v>32</v>
      </c>
      <c r="X3" s="92"/>
      <c r="Y3" s="92" t="s">
        <v>33</v>
      </c>
      <c r="Z3" s="92"/>
      <c r="AA3" s="92" t="s">
        <v>38</v>
      </c>
      <c r="AB3" s="92"/>
    </row>
    <row r="4" spans="1:28" ht="18" customHeight="1" thickBot="1" x14ac:dyDescent="0.3">
      <c r="A4" s="93" t="s">
        <v>25</v>
      </c>
      <c r="B4" s="95" t="s">
        <v>26</v>
      </c>
      <c r="C4" s="97">
        <v>1</v>
      </c>
      <c r="D4" s="98"/>
      <c r="E4" s="97">
        <v>2</v>
      </c>
      <c r="F4" s="98"/>
      <c r="G4" s="97">
        <v>3</v>
      </c>
      <c r="H4" s="98"/>
      <c r="I4" s="97">
        <v>4</v>
      </c>
      <c r="J4" s="98"/>
      <c r="K4" s="97">
        <v>5</v>
      </c>
      <c r="L4" s="98"/>
      <c r="M4" s="97">
        <v>6</v>
      </c>
      <c r="N4" s="98"/>
      <c r="O4" s="97">
        <v>7</v>
      </c>
      <c r="P4" s="98"/>
      <c r="Q4" s="97">
        <v>8</v>
      </c>
      <c r="R4" s="98"/>
      <c r="S4" s="97">
        <v>9</v>
      </c>
      <c r="T4" s="98"/>
      <c r="U4" s="97">
        <v>10</v>
      </c>
      <c r="V4" s="98"/>
      <c r="W4" s="97">
        <v>11</v>
      </c>
      <c r="X4" s="98"/>
      <c r="Y4" s="97">
        <v>12</v>
      </c>
      <c r="Z4" s="98"/>
      <c r="AA4" s="97"/>
      <c r="AB4" s="98"/>
    </row>
    <row r="5" spans="1:28" ht="26.25" customHeight="1" thickBot="1" x14ac:dyDescent="0.3">
      <c r="A5" s="94"/>
      <c r="B5" s="96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 ht="17.25" x14ac:dyDescent="0.25">
      <c r="A6" s="45">
        <v>1</v>
      </c>
      <c r="B6" s="3" t="s">
        <v>49</v>
      </c>
      <c r="C6" s="45">
        <v>338</v>
      </c>
      <c r="D6" s="36">
        <f t="shared" ref="D6:D22" si="0">IFERROR(C6/$C$23,"")</f>
        <v>0.19458837075417387</v>
      </c>
      <c r="E6" s="30">
        <v>198</v>
      </c>
      <c r="F6" s="36">
        <f t="shared" ref="F6:F22" si="1">IFERROR(E6/$E$23,"")</f>
        <v>0.14634146341463414</v>
      </c>
      <c r="G6" s="30">
        <v>277</v>
      </c>
      <c r="H6" s="36">
        <f>IFERROR(G6/$G$23,"")</f>
        <v>0.19899425287356323</v>
      </c>
      <c r="I6" s="30">
        <v>182</v>
      </c>
      <c r="J6" s="36">
        <f t="shared" ref="J6:J22" si="2">IFERROR(I6/$I$23,"")</f>
        <v>0.1495480690221857</v>
      </c>
      <c r="K6" s="53">
        <v>201</v>
      </c>
      <c r="L6" s="36">
        <f t="shared" ref="L6:L22" si="3">IFERROR(K6/$K$23,"")</f>
        <v>0.15158371040723981</v>
      </c>
      <c r="M6" s="67">
        <v>193</v>
      </c>
      <c r="N6" s="36">
        <f t="shared" ref="N6:N22" si="4">IFERROR(M6/$M$23,"")</f>
        <v>0.14139194139194139</v>
      </c>
      <c r="O6" s="68">
        <v>142</v>
      </c>
      <c r="P6" s="36">
        <f t="shared" ref="P6:P22" si="5">IFERROR(O6/$O$23,"")</f>
        <v>0.12337098175499565</v>
      </c>
      <c r="Q6" s="30">
        <v>200</v>
      </c>
      <c r="R6" s="36">
        <f t="shared" ref="R6:R22" si="6">IFERROR(Q6/$Q$23,"")</f>
        <v>0.15151515151515152</v>
      </c>
      <c r="S6" s="30">
        <v>259</v>
      </c>
      <c r="T6" s="36">
        <f t="shared" ref="T6:T22" si="7">IFERROR(S6/$S$23,"")</f>
        <v>0.22600349040139617</v>
      </c>
      <c r="U6" s="30">
        <v>237</v>
      </c>
      <c r="V6" s="36">
        <f t="shared" ref="V6:V22" si="8">IFERROR(U6/$U$23,"")</f>
        <v>0.1805026656511805</v>
      </c>
      <c r="W6" s="30"/>
      <c r="X6" s="36" t="str">
        <f t="shared" ref="X6:X22" si="9">IFERROR(W6/$W$23,"")</f>
        <v/>
      </c>
      <c r="Y6" s="30"/>
      <c r="Z6" s="36" t="str">
        <f t="shared" ref="Z6:Z22" si="10">IFERROR(Y6/$Y$23,"")</f>
        <v/>
      </c>
      <c r="AA6" s="41">
        <f t="shared" ref="AA6" si="11">SUMIF($C$5:$Z$5,"Քանակ",C6:Z15)</f>
        <v>2227</v>
      </c>
      <c r="AB6" s="42">
        <f t="shared" ref="AB6:AB22" si="12">IFERROR(AA6/$AA$23,"")</f>
        <v>0.1671921921921922</v>
      </c>
    </row>
    <row r="7" spans="1:28" s="32" customFormat="1" ht="17.25" x14ac:dyDescent="0.25">
      <c r="A7" s="45">
        <v>2</v>
      </c>
      <c r="B7" s="3" t="s">
        <v>50</v>
      </c>
      <c r="C7" s="45">
        <v>184</v>
      </c>
      <c r="D7" s="35">
        <f t="shared" si="0"/>
        <v>0.10592976396085205</v>
      </c>
      <c r="E7" s="31">
        <v>93</v>
      </c>
      <c r="F7" s="36">
        <f t="shared" si="1"/>
        <v>6.8736141906873618E-2</v>
      </c>
      <c r="G7" s="30">
        <v>89</v>
      </c>
      <c r="H7" s="36">
        <f t="shared" ref="H7:H22" si="13">IFERROR(G7/$G$23,"")</f>
        <v>6.3936781609195401E-2</v>
      </c>
      <c r="I7" s="37">
        <v>80</v>
      </c>
      <c r="J7" s="36">
        <f t="shared" si="2"/>
        <v>6.5735414954806906E-2</v>
      </c>
      <c r="K7" s="53">
        <v>107</v>
      </c>
      <c r="L7" s="36">
        <f t="shared" si="3"/>
        <v>8.069381598793364E-2</v>
      </c>
      <c r="M7" s="37">
        <v>154</v>
      </c>
      <c r="N7" s="36">
        <f t="shared" si="4"/>
        <v>0.11282051282051282</v>
      </c>
      <c r="O7" s="37">
        <v>115</v>
      </c>
      <c r="P7" s="36">
        <f t="shared" si="5"/>
        <v>9.9913119026933103E-2</v>
      </c>
      <c r="Q7" s="37">
        <v>135</v>
      </c>
      <c r="R7" s="36">
        <f t="shared" si="6"/>
        <v>0.10227272727272728</v>
      </c>
      <c r="S7" s="37">
        <v>157</v>
      </c>
      <c r="T7" s="36">
        <f t="shared" si="7"/>
        <v>0.13699825479930192</v>
      </c>
      <c r="U7" s="37">
        <v>240</v>
      </c>
      <c r="V7" s="36">
        <f t="shared" si="8"/>
        <v>0.1827875095201828</v>
      </c>
      <c r="W7" s="37"/>
      <c r="X7" s="36" t="str">
        <f t="shared" si="9"/>
        <v/>
      </c>
      <c r="Y7" s="37"/>
      <c r="Z7" s="36" t="str">
        <f t="shared" si="10"/>
        <v/>
      </c>
      <c r="AA7" s="41">
        <f>SUMIF($C$5:$Z$5,"Քանակ",C7:Z23)</f>
        <v>1354</v>
      </c>
      <c r="AB7" s="42">
        <f t="shared" si="12"/>
        <v>0.10165165165165164</v>
      </c>
    </row>
    <row r="8" spans="1:28" s="32" customFormat="1" ht="34.5" x14ac:dyDescent="0.25">
      <c r="A8" s="46">
        <v>3</v>
      </c>
      <c r="B8" s="4" t="s">
        <v>51</v>
      </c>
      <c r="C8" s="45">
        <v>82</v>
      </c>
      <c r="D8" s="35">
        <f t="shared" si="0"/>
        <v>4.7207829591249278E-2</v>
      </c>
      <c r="E8" s="31">
        <v>33</v>
      </c>
      <c r="F8" s="36">
        <f t="shared" si="1"/>
        <v>2.4390243902439025E-2</v>
      </c>
      <c r="G8" s="30">
        <v>31</v>
      </c>
      <c r="H8" s="36">
        <f t="shared" si="13"/>
        <v>2.2270114942528736E-2</v>
      </c>
      <c r="I8" s="37">
        <v>27</v>
      </c>
      <c r="J8" s="36">
        <f t="shared" si="2"/>
        <v>2.2185702547247329E-2</v>
      </c>
      <c r="K8" s="53">
        <v>34</v>
      </c>
      <c r="L8" s="36">
        <f t="shared" si="3"/>
        <v>2.564102564102564E-2</v>
      </c>
      <c r="M8" s="37">
        <v>28</v>
      </c>
      <c r="N8" s="36">
        <f t="shared" si="4"/>
        <v>2.0512820512820513E-2</v>
      </c>
      <c r="O8" s="37">
        <v>32</v>
      </c>
      <c r="P8" s="36">
        <f t="shared" si="5"/>
        <v>2.780191138140747E-2</v>
      </c>
      <c r="Q8" s="37">
        <v>47</v>
      </c>
      <c r="R8" s="36">
        <f t="shared" si="6"/>
        <v>3.5606060606060606E-2</v>
      </c>
      <c r="S8" s="37">
        <v>39</v>
      </c>
      <c r="T8" s="36">
        <f t="shared" si="7"/>
        <v>3.4031413612565446E-2</v>
      </c>
      <c r="U8" s="37">
        <v>52</v>
      </c>
      <c r="V8" s="36">
        <f t="shared" si="8"/>
        <v>3.9603960396039604E-2</v>
      </c>
      <c r="W8" s="37"/>
      <c r="X8" s="36" t="str">
        <f t="shared" si="9"/>
        <v/>
      </c>
      <c r="Y8" s="37"/>
      <c r="Z8" s="36" t="str">
        <f t="shared" si="10"/>
        <v/>
      </c>
      <c r="AA8" s="41">
        <f>SUMIF($C$5:$Z$5,"Քանակ",C8:Z24)</f>
        <v>405</v>
      </c>
      <c r="AB8" s="42">
        <f t="shared" si="12"/>
        <v>3.0405405405405407E-2</v>
      </c>
    </row>
    <row r="9" spans="1:28" s="32" customFormat="1" ht="17.25" x14ac:dyDescent="0.25">
      <c r="A9" s="46">
        <v>4</v>
      </c>
      <c r="B9" s="4" t="s">
        <v>52</v>
      </c>
      <c r="C9" s="45">
        <v>59</v>
      </c>
      <c r="D9" s="35">
        <f t="shared" si="0"/>
        <v>3.3966609096142776E-2</v>
      </c>
      <c r="E9" s="31">
        <v>38</v>
      </c>
      <c r="F9" s="36">
        <f t="shared" si="1"/>
        <v>2.8085735402808575E-2</v>
      </c>
      <c r="G9" s="30">
        <v>26</v>
      </c>
      <c r="H9" s="36">
        <f t="shared" si="13"/>
        <v>1.8678160919540231E-2</v>
      </c>
      <c r="I9" s="37">
        <v>25</v>
      </c>
      <c r="J9" s="36">
        <f t="shared" si="2"/>
        <v>2.0542317173377157E-2</v>
      </c>
      <c r="K9" s="53">
        <v>19</v>
      </c>
      <c r="L9" s="36">
        <f t="shared" si="3"/>
        <v>1.4328808446455505E-2</v>
      </c>
      <c r="M9" s="37">
        <v>17</v>
      </c>
      <c r="N9" s="36">
        <f t="shared" si="4"/>
        <v>1.2454212454212455E-2</v>
      </c>
      <c r="O9" s="37">
        <v>23</v>
      </c>
      <c r="P9" s="36">
        <f t="shared" si="5"/>
        <v>1.998262380538662E-2</v>
      </c>
      <c r="Q9" s="37">
        <v>18</v>
      </c>
      <c r="R9" s="36">
        <f t="shared" si="6"/>
        <v>1.3636363636363636E-2</v>
      </c>
      <c r="S9" s="37">
        <v>25</v>
      </c>
      <c r="T9" s="36">
        <f t="shared" si="7"/>
        <v>2.181500872600349E-2</v>
      </c>
      <c r="U9" s="37">
        <v>29</v>
      </c>
      <c r="V9" s="36">
        <f t="shared" si="8"/>
        <v>2.2086824067022087E-2</v>
      </c>
      <c r="W9" s="37"/>
      <c r="X9" s="36" t="str">
        <f t="shared" si="9"/>
        <v/>
      </c>
      <c r="Y9" s="37"/>
      <c r="Z9" s="36" t="str">
        <f t="shared" si="10"/>
        <v/>
      </c>
      <c r="AA9" s="41">
        <f>SUMIF($C$5:$Z$5,"Քանակ",C9:Z25)</f>
        <v>279</v>
      </c>
      <c r="AB9" s="42">
        <f t="shared" si="12"/>
        <v>2.0945945945945947E-2</v>
      </c>
    </row>
    <row r="10" spans="1:28" s="32" customFormat="1" ht="17.25" x14ac:dyDescent="0.25">
      <c r="A10" s="46">
        <v>5</v>
      </c>
      <c r="B10" s="4" t="s">
        <v>53</v>
      </c>
      <c r="C10" s="45">
        <v>136</v>
      </c>
      <c r="D10" s="35">
        <f t="shared" si="0"/>
        <v>7.8295912492803682E-2</v>
      </c>
      <c r="E10" s="31">
        <v>118</v>
      </c>
      <c r="F10" s="36">
        <f t="shared" si="1"/>
        <v>8.7213599408721365E-2</v>
      </c>
      <c r="G10" s="30">
        <v>229</v>
      </c>
      <c r="H10" s="36">
        <f t="shared" si="13"/>
        <v>0.16451149425287356</v>
      </c>
      <c r="I10" s="37">
        <v>254</v>
      </c>
      <c r="J10" s="36">
        <f t="shared" si="2"/>
        <v>0.20870994248151192</v>
      </c>
      <c r="K10" s="53">
        <v>245</v>
      </c>
      <c r="L10" s="36">
        <f t="shared" si="3"/>
        <v>0.18476621417797889</v>
      </c>
      <c r="M10" s="37">
        <v>298</v>
      </c>
      <c r="N10" s="36">
        <f t="shared" si="4"/>
        <v>0.21831501831501832</v>
      </c>
      <c r="O10" s="37">
        <v>244</v>
      </c>
      <c r="P10" s="36">
        <f t="shared" si="5"/>
        <v>0.21198957428323198</v>
      </c>
      <c r="Q10" s="37">
        <v>224</v>
      </c>
      <c r="R10" s="36">
        <f t="shared" si="6"/>
        <v>0.16969696969696971</v>
      </c>
      <c r="S10" s="37">
        <v>185</v>
      </c>
      <c r="T10" s="36">
        <f t="shared" si="7"/>
        <v>0.16143106457242584</v>
      </c>
      <c r="U10" s="37">
        <v>229</v>
      </c>
      <c r="V10" s="36">
        <f t="shared" si="8"/>
        <v>0.1744097486671744</v>
      </c>
      <c r="W10" s="37"/>
      <c r="X10" s="36" t="str">
        <f t="shared" si="9"/>
        <v/>
      </c>
      <c r="Y10" s="37"/>
      <c r="Z10" s="36" t="str">
        <f t="shared" si="10"/>
        <v/>
      </c>
      <c r="AA10" s="41">
        <f>SUMIF($C$5:$Z$5,"Քանակ",C10:Z26)</f>
        <v>2162</v>
      </c>
      <c r="AB10" s="42">
        <f t="shared" si="12"/>
        <v>0.1623123123123123</v>
      </c>
    </row>
    <row r="11" spans="1:28" s="32" customFormat="1" ht="34.5" x14ac:dyDescent="0.25">
      <c r="A11" s="46">
        <v>6</v>
      </c>
      <c r="B11" s="4" t="s">
        <v>54</v>
      </c>
      <c r="C11" s="45">
        <v>41</v>
      </c>
      <c r="D11" s="35">
        <f t="shared" si="0"/>
        <v>2.3603914795624639E-2</v>
      </c>
      <c r="E11" s="37">
        <v>35</v>
      </c>
      <c r="F11" s="36">
        <f t="shared" si="1"/>
        <v>2.5868440502586843E-2</v>
      </c>
      <c r="G11" s="30">
        <v>37</v>
      </c>
      <c r="H11" s="36">
        <f t="shared" si="13"/>
        <v>2.6580459770114941E-2</v>
      </c>
      <c r="I11" s="37">
        <v>35</v>
      </c>
      <c r="J11" s="36">
        <f t="shared" si="2"/>
        <v>2.8759244042728019E-2</v>
      </c>
      <c r="K11" s="53">
        <v>37</v>
      </c>
      <c r="L11" s="36">
        <f t="shared" si="3"/>
        <v>2.790346907993967E-2</v>
      </c>
      <c r="M11" s="37">
        <v>54</v>
      </c>
      <c r="N11" s="36">
        <f t="shared" si="4"/>
        <v>3.9560439560439559E-2</v>
      </c>
      <c r="O11" s="37">
        <v>43</v>
      </c>
      <c r="P11" s="36">
        <f t="shared" si="5"/>
        <v>3.7358818418766288E-2</v>
      </c>
      <c r="Q11" s="37">
        <v>66</v>
      </c>
      <c r="R11" s="36">
        <f t="shared" si="6"/>
        <v>0.05</v>
      </c>
      <c r="S11" s="37">
        <v>42</v>
      </c>
      <c r="T11" s="36">
        <f t="shared" si="7"/>
        <v>3.6649214659685861E-2</v>
      </c>
      <c r="U11" s="37">
        <v>30</v>
      </c>
      <c r="V11" s="36">
        <f t="shared" si="8"/>
        <v>2.284843869002285E-2</v>
      </c>
      <c r="W11" s="37"/>
      <c r="X11" s="36" t="str">
        <f t="shared" si="9"/>
        <v/>
      </c>
      <c r="Y11" s="37"/>
      <c r="Z11" s="36" t="str">
        <f t="shared" si="10"/>
        <v/>
      </c>
      <c r="AA11" s="41">
        <f>SUMIF($C$5:$Z$5,"Քանակ",C11:Z26)</f>
        <v>420</v>
      </c>
      <c r="AB11" s="42">
        <f t="shared" si="12"/>
        <v>3.1531531531531529E-2</v>
      </c>
    </row>
    <row r="12" spans="1:28" s="32" customFormat="1" ht="17.25" x14ac:dyDescent="0.25">
      <c r="A12" s="46">
        <v>7</v>
      </c>
      <c r="B12" s="4" t="s">
        <v>55</v>
      </c>
      <c r="C12" s="37">
        <v>2</v>
      </c>
      <c r="D12" s="35">
        <f t="shared" si="0"/>
        <v>1.1514104778353484E-3</v>
      </c>
      <c r="E12" s="37">
        <v>3</v>
      </c>
      <c r="F12" s="36">
        <f t="shared" si="1"/>
        <v>2.2172949002217295E-3</v>
      </c>
      <c r="G12" s="37">
        <v>1</v>
      </c>
      <c r="H12" s="36">
        <f t="shared" si="13"/>
        <v>7.1839080459770114E-4</v>
      </c>
      <c r="I12" s="37">
        <v>7</v>
      </c>
      <c r="J12" s="36">
        <f t="shared" si="2"/>
        <v>5.7518488085456041E-3</v>
      </c>
      <c r="K12" s="37">
        <v>12</v>
      </c>
      <c r="L12" s="36">
        <f t="shared" si="3"/>
        <v>9.0497737556561094E-3</v>
      </c>
      <c r="M12" s="37">
        <v>4</v>
      </c>
      <c r="N12" s="36">
        <f t="shared" si="4"/>
        <v>2.9304029304029304E-3</v>
      </c>
      <c r="O12" s="37">
        <v>2</v>
      </c>
      <c r="P12" s="36">
        <f t="shared" si="5"/>
        <v>1.7376194613379669E-3</v>
      </c>
      <c r="Q12" s="37">
        <v>0</v>
      </c>
      <c r="R12" s="36">
        <f t="shared" si="6"/>
        <v>0</v>
      </c>
      <c r="S12" s="37">
        <v>1</v>
      </c>
      <c r="T12" s="36">
        <f t="shared" si="7"/>
        <v>8.7260034904013963E-4</v>
      </c>
      <c r="U12" s="37">
        <v>3</v>
      </c>
      <c r="V12" s="36">
        <f t="shared" si="8"/>
        <v>2.284843869002285E-3</v>
      </c>
      <c r="W12" s="37"/>
      <c r="X12" s="36" t="str">
        <f t="shared" si="9"/>
        <v/>
      </c>
      <c r="Y12" s="37"/>
      <c r="Z12" s="36" t="str">
        <f t="shared" si="10"/>
        <v/>
      </c>
      <c r="AA12" s="41">
        <f>SUMIF($C$5:$Z$5,"Քանակ",C12:Z26)</f>
        <v>35</v>
      </c>
      <c r="AB12" s="42">
        <f t="shared" si="12"/>
        <v>2.6276276276276278E-3</v>
      </c>
    </row>
    <row r="13" spans="1:28" s="32" customFormat="1" ht="34.5" x14ac:dyDescent="0.25">
      <c r="A13" s="46">
        <v>8</v>
      </c>
      <c r="B13" s="4" t="s">
        <v>56</v>
      </c>
      <c r="C13" s="37">
        <v>6</v>
      </c>
      <c r="D13" s="35">
        <f t="shared" si="0"/>
        <v>3.4542314335060447E-3</v>
      </c>
      <c r="E13" s="37">
        <v>10</v>
      </c>
      <c r="F13" s="36">
        <f t="shared" si="1"/>
        <v>7.3909830007390983E-3</v>
      </c>
      <c r="G13" s="37">
        <v>4</v>
      </c>
      <c r="H13" s="36">
        <f t="shared" si="13"/>
        <v>2.8735632183908046E-3</v>
      </c>
      <c r="I13" s="37">
        <v>8</v>
      </c>
      <c r="J13" s="36">
        <f t="shared" si="2"/>
        <v>6.5735414954806899E-3</v>
      </c>
      <c r="K13" s="37">
        <v>8</v>
      </c>
      <c r="L13" s="36">
        <f t="shared" si="3"/>
        <v>6.0331825037707393E-3</v>
      </c>
      <c r="M13" s="37">
        <v>6</v>
      </c>
      <c r="N13" s="36">
        <f t="shared" si="4"/>
        <v>4.3956043956043956E-3</v>
      </c>
      <c r="O13" s="37">
        <v>11</v>
      </c>
      <c r="P13" s="36">
        <f t="shared" si="5"/>
        <v>9.5569070373588191E-3</v>
      </c>
      <c r="Q13" s="37">
        <v>11</v>
      </c>
      <c r="R13" s="36">
        <f t="shared" si="6"/>
        <v>8.3333333333333332E-3</v>
      </c>
      <c r="S13" s="37">
        <v>5</v>
      </c>
      <c r="T13" s="36">
        <f t="shared" si="7"/>
        <v>4.3630017452006981E-3</v>
      </c>
      <c r="U13" s="37">
        <v>9</v>
      </c>
      <c r="V13" s="36">
        <f t="shared" si="8"/>
        <v>6.8545316070068541E-3</v>
      </c>
      <c r="W13" s="37"/>
      <c r="X13" s="36" t="str">
        <f t="shared" si="9"/>
        <v/>
      </c>
      <c r="Y13" s="37"/>
      <c r="Z13" s="36" t="str">
        <f t="shared" si="10"/>
        <v/>
      </c>
      <c r="AA13" s="41">
        <f>SUMIF($C$5:$Z$5,"Քանակ",C13:Z26)</f>
        <v>78</v>
      </c>
      <c r="AB13" s="42">
        <f t="shared" si="12"/>
        <v>5.8558558558558559E-3</v>
      </c>
    </row>
    <row r="14" spans="1:28" s="32" customFormat="1" ht="17.25" x14ac:dyDescent="0.25">
      <c r="A14" s="46">
        <v>9</v>
      </c>
      <c r="B14" s="4" t="s">
        <v>5</v>
      </c>
      <c r="C14" s="37">
        <v>110</v>
      </c>
      <c r="D14" s="35">
        <f t="shared" si="0"/>
        <v>6.3327576280944153E-2</v>
      </c>
      <c r="E14" s="37">
        <v>59</v>
      </c>
      <c r="F14" s="36">
        <f t="shared" si="1"/>
        <v>4.3606799704360683E-2</v>
      </c>
      <c r="G14" s="37">
        <v>50</v>
      </c>
      <c r="H14" s="36">
        <f t="shared" si="13"/>
        <v>3.5919540229885055E-2</v>
      </c>
      <c r="I14" s="37">
        <v>49</v>
      </c>
      <c r="J14" s="36">
        <f t="shared" si="2"/>
        <v>4.0262941659819231E-2</v>
      </c>
      <c r="K14" s="37">
        <v>49</v>
      </c>
      <c r="L14" s="36">
        <f t="shared" si="3"/>
        <v>3.6953242835595777E-2</v>
      </c>
      <c r="M14" s="37">
        <v>42</v>
      </c>
      <c r="N14" s="36">
        <f t="shared" si="4"/>
        <v>3.0769230769230771E-2</v>
      </c>
      <c r="O14" s="37">
        <v>34</v>
      </c>
      <c r="P14" s="36">
        <f t="shared" si="5"/>
        <v>2.9539530842745437E-2</v>
      </c>
      <c r="Q14" s="37">
        <v>52</v>
      </c>
      <c r="R14" s="36">
        <f t="shared" si="6"/>
        <v>3.9393939393939391E-2</v>
      </c>
      <c r="S14" s="37">
        <v>51</v>
      </c>
      <c r="T14" s="36">
        <f t="shared" si="7"/>
        <v>4.4502617801047119E-2</v>
      </c>
      <c r="U14" s="37">
        <v>67</v>
      </c>
      <c r="V14" s="36">
        <f t="shared" si="8"/>
        <v>5.1028179741051026E-2</v>
      </c>
      <c r="W14" s="37"/>
      <c r="X14" s="36" t="str">
        <f t="shared" si="9"/>
        <v/>
      </c>
      <c r="Y14" s="37"/>
      <c r="Z14" s="36" t="str">
        <f t="shared" si="10"/>
        <v/>
      </c>
      <c r="AA14" s="41">
        <f>SUMIF($C$5:$Z$5,"Քանակ",C14:Z26)</f>
        <v>563</v>
      </c>
      <c r="AB14" s="42">
        <f t="shared" si="12"/>
        <v>4.2267267267267268E-2</v>
      </c>
    </row>
    <row r="15" spans="1:28" s="32" customFormat="1" ht="34.5" x14ac:dyDescent="0.25">
      <c r="A15" s="46">
        <v>10</v>
      </c>
      <c r="B15" s="50" t="s">
        <v>57</v>
      </c>
      <c r="C15" s="37">
        <v>21</v>
      </c>
      <c r="D15" s="35">
        <f t="shared" si="0"/>
        <v>1.2089810017271158E-2</v>
      </c>
      <c r="E15" s="37">
        <v>16</v>
      </c>
      <c r="F15" s="36">
        <f t="shared" si="1"/>
        <v>1.1825572801182557E-2</v>
      </c>
      <c r="G15" s="37">
        <v>18</v>
      </c>
      <c r="H15" s="36">
        <f t="shared" si="13"/>
        <v>1.2931034482758621E-2</v>
      </c>
      <c r="I15" s="37">
        <v>34</v>
      </c>
      <c r="J15" s="36">
        <f t="shared" si="2"/>
        <v>2.7937551355792935E-2</v>
      </c>
      <c r="K15" s="37">
        <v>17</v>
      </c>
      <c r="L15" s="36">
        <f t="shared" si="3"/>
        <v>1.282051282051282E-2</v>
      </c>
      <c r="M15" s="37">
        <v>21</v>
      </c>
      <c r="N15" s="36">
        <f t="shared" si="4"/>
        <v>1.5384615384615385E-2</v>
      </c>
      <c r="O15" s="37">
        <v>16</v>
      </c>
      <c r="P15" s="36">
        <f t="shared" si="5"/>
        <v>1.3900955690703735E-2</v>
      </c>
      <c r="Q15" s="37">
        <v>27</v>
      </c>
      <c r="R15" s="36">
        <f t="shared" si="6"/>
        <v>2.0454545454545454E-2</v>
      </c>
      <c r="S15" s="37">
        <v>23</v>
      </c>
      <c r="T15" s="36">
        <f t="shared" si="7"/>
        <v>2.006980802792321E-2</v>
      </c>
      <c r="U15" s="37">
        <v>18</v>
      </c>
      <c r="V15" s="36">
        <f t="shared" si="8"/>
        <v>1.3709063214013708E-2</v>
      </c>
      <c r="W15" s="37"/>
      <c r="X15" s="36" t="str">
        <f t="shared" si="9"/>
        <v/>
      </c>
      <c r="Y15" s="37"/>
      <c r="Z15" s="36" t="str">
        <f t="shared" si="10"/>
        <v/>
      </c>
      <c r="AA15" s="41">
        <f>SUMIF($C$5:$Z$5,"Քանակ",C15:Z26)</f>
        <v>211</v>
      </c>
      <c r="AB15" s="42">
        <f t="shared" si="12"/>
        <v>1.584084084084084E-2</v>
      </c>
    </row>
    <row r="16" spans="1:28" s="32" customFormat="1" ht="17.25" x14ac:dyDescent="0.25">
      <c r="A16" s="46">
        <v>11</v>
      </c>
      <c r="B16" s="4" t="s">
        <v>21</v>
      </c>
      <c r="C16" s="37">
        <v>406</v>
      </c>
      <c r="D16" s="35">
        <f t="shared" si="0"/>
        <v>0.2337363270005757</v>
      </c>
      <c r="E16" s="37">
        <v>473</v>
      </c>
      <c r="F16" s="36">
        <f t="shared" si="1"/>
        <v>0.34959349593495936</v>
      </c>
      <c r="G16" s="37">
        <v>306</v>
      </c>
      <c r="H16" s="36">
        <f t="shared" si="13"/>
        <v>0.21982758620689655</v>
      </c>
      <c r="I16" s="37">
        <v>217</v>
      </c>
      <c r="J16" s="36">
        <f t="shared" si="2"/>
        <v>0.17830731306491374</v>
      </c>
      <c r="K16" s="37">
        <v>162</v>
      </c>
      <c r="L16" s="36">
        <f t="shared" si="3"/>
        <v>0.12217194570135746</v>
      </c>
      <c r="M16" s="37">
        <v>166</v>
      </c>
      <c r="N16" s="36">
        <f t="shared" si="4"/>
        <v>0.12161172161172161</v>
      </c>
      <c r="O16" s="37">
        <v>184</v>
      </c>
      <c r="P16" s="36">
        <f t="shared" si="5"/>
        <v>0.15986099044309296</v>
      </c>
      <c r="Q16" s="37">
        <v>145</v>
      </c>
      <c r="R16" s="36">
        <f t="shared" si="6"/>
        <v>0.10984848484848485</v>
      </c>
      <c r="S16" s="37">
        <v>128</v>
      </c>
      <c r="T16" s="36">
        <f t="shared" si="7"/>
        <v>0.11169284467713787</v>
      </c>
      <c r="U16" s="37">
        <v>112</v>
      </c>
      <c r="V16" s="36">
        <f t="shared" si="8"/>
        <v>8.5300837776085298E-2</v>
      </c>
      <c r="W16" s="37"/>
      <c r="X16" s="36" t="str">
        <f t="shared" si="9"/>
        <v/>
      </c>
      <c r="Y16" s="37"/>
      <c r="Z16" s="36" t="str">
        <f t="shared" si="10"/>
        <v/>
      </c>
      <c r="AA16" s="41">
        <f t="shared" ref="AA16:AA22" si="14">SUMIF($C$5:$Z$5,"Քանակ",C16:Z27)</f>
        <v>2299</v>
      </c>
      <c r="AB16" s="42">
        <f t="shared" si="12"/>
        <v>0.1725975975975976</v>
      </c>
    </row>
    <row r="17" spans="1:28" s="32" customFormat="1" ht="17.25" x14ac:dyDescent="0.25">
      <c r="A17" s="46">
        <v>12</v>
      </c>
      <c r="B17" s="4" t="s">
        <v>58</v>
      </c>
      <c r="C17" s="37">
        <v>18</v>
      </c>
      <c r="D17" s="35">
        <f t="shared" si="0"/>
        <v>1.0362694300518135E-2</v>
      </c>
      <c r="E17" s="37">
        <v>19</v>
      </c>
      <c r="F17" s="36">
        <f t="shared" si="1"/>
        <v>1.4042867701404288E-2</v>
      </c>
      <c r="G17" s="37">
        <v>25</v>
      </c>
      <c r="H17" s="36">
        <f t="shared" si="13"/>
        <v>1.7959770114942528E-2</v>
      </c>
      <c r="I17" s="37">
        <v>17</v>
      </c>
      <c r="J17" s="36">
        <f t="shared" si="2"/>
        <v>1.3968775677896467E-2</v>
      </c>
      <c r="K17" s="37">
        <v>15</v>
      </c>
      <c r="L17" s="36">
        <f t="shared" si="3"/>
        <v>1.1312217194570135E-2</v>
      </c>
      <c r="M17" s="37">
        <v>17</v>
      </c>
      <c r="N17" s="36">
        <f t="shared" si="4"/>
        <v>1.2454212454212455E-2</v>
      </c>
      <c r="O17" s="37">
        <v>20</v>
      </c>
      <c r="P17" s="36">
        <f t="shared" si="5"/>
        <v>1.7376194613379671E-2</v>
      </c>
      <c r="Q17" s="37">
        <v>10</v>
      </c>
      <c r="R17" s="36">
        <f t="shared" si="6"/>
        <v>7.575757575757576E-3</v>
      </c>
      <c r="S17" s="37">
        <v>22</v>
      </c>
      <c r="T17" s="36">
        <f t="shared" si="7"/>
        <v>1.9197207678883072E-2</v>
      </c>
      <c r="U17" s="37">
        <v>15</v>
      </c>
      <c r="V17" s="36">
        <f t="shared" si="8"/>
        <v>1.1424219345011425E-2</v>
      </c>
      <c r="W17" s="37"/>
      <c r="X17" s="36" t="str">
        <f t="shared" si="9"/>
        <v/>
      </c>
      <c r="Y17" s="37"/>
      <c r="Z17" s="36" t="str">
        <f t="shared" si="10"/>
        <v/>
      </c>
      <c r="AA17" s="41">
        <f t="shared" si="14"/>
        <v>178</v>
      </c>
      <c r="AB17" s="42">
        <f t="shared" si="12"/>
        <v>1.3363363363363363E-2</v>
      </c>
    </row>
    <row r="18" spans="1:28" s="32" customFormat="1" ht="17.25" x14ac:dyDescent="0.25">
      <c r="A18" s="46">
        <v>13</v>
      </c>
      <c r="B18" s="4" t="s">
        <v>15</v>
      </c>
      <c r="C18" s="37">
        <v>8</v>
      </c>
      <c r="D18" s="35">
        <f t="shared" si="0"/>
        <v>4.6056419113413936E-3</v>
      </c>
      <c r="E18" s="37">
        <v>11</v>
      </c>
      <c r="F18" s="36">
        <f t="shared" si="1"/>
        <v>8.130081300813009E-3</v>
      </c>
      <c r="G18" s="37">
        <v>9</v>
      </c>
      <c r="H18" s="36">
        <f t="shared" si="13"/>
        <v>6.4655172413793103E-3</v>
      </c>
      <c r="I18" s="37">
        <v>13</v>
      </c>
      <c r="J18" s="36">
        <f t="shared" si="2"/>
        <v>1.0682004930156122E-2</v>
      </c>
      <c r="K18" s="37">
        <v>6</v>
      </c>
      <c r="L18" s="36">
        <f t="shared" si="3"/>
        <v>4.5248868778280547E-3</v>
      </c>
      <c r="M18" s="37">
        <v>9</v>
      </c>
      <c r="N18" s="36">
        <f t="shared" si="4"/>
        <v>6.5934065934065934E-3</v>
      </c>
      <c r="O18" s="37">
        <v>8</v>
      </c>
      <c r="P18" s="36">
        <f t="shared" si="5"/>
        <v>6.9504778453518675E-3</v>
      </c>
      <c r="Q18" s="37">
        <v>28</v>
      </c>
      <c r="R18" s="36">
        <f t="shared" si="6"/>
        <v>2.1212121212121213E-2</v>
      </c>
      <c r="S18" s="37">
        <v>12</v>
      </c>
      <c r="T18" s="36">
        <f t="shared" si="7"/>
        <v>1.0471204188481676E-2</v>
      </c>
      <c r="U18" s="37">
        <v>10</v>
      </c>
      <c r="V18" s="36">
        <f t="shared" si="8"/>
        <v>7.6161462300076161E-3</v>
      </c>
      <c r="W18" s="37"/>
      <c r="X18" s="36" t="str">
        <f t="shared" si="9"/>
        <v/>
      </c>
      <c r="Y18" s="37"/>
      <c r="Z18" s="36" t="str">
        <f t="shared" si="10"/>
        <v/>
      </c>
      <c r="AA18" s="41">
        <f t="shared" si="14"/>
        <v>114</v>
      </c>
      <c r="AB18" s="42">
        <f t="shared" si="12"/>
        <v>8.5585585585585579E-3</v>
      </c>
    </row>
    <row r="19" spans="1:28" s="32" customFormat="1" ht="17.25" x14ac:dyDescent="0.25">
      <c r="A19" s="46">
        <v>14</v>
      </c>
      <c r="B19" s="3" t="s">
        <v>59</v>
      </c>
      <c r="C19" s="37">
        <v>7</v>
      </c>
      <c r="D19" s="35">
        <f t="shared" si="0"/>
        <v>4.0299366724237187E-3</v>
      </c>
      <c r="E19" s="37">
        <v>16</v>
      </c>
      <c r="F19" s="36">
        <f t="shared" si="1"/>
        <v>1.1825572801182557E-2</v>
      </c>
      <c r="G19" s="37">
        <v>15</v>
      </c>
      <c r="H19" s="36">
        <f t="shared" si="13"/>
        <v>1.0775862068965518E-2</v>
      </c>
      <c r="I19" s="37">
        <v>28</v>
      </c>
      <c r="J19" s="36">
        <f t="shared" si="2"/>
        <v>2.3007395234182416E-2</v>
      </c>
      <c r="K19" s="37">
        <v>29</v>
      </c>
      <c r="L19" s="36">
        <f t="shared" si="3"/>
        <v>2.1870286576168928E-2</v>
      </c>
      <c r="M19" s="37">
        <v>24</v>
      </c>
      <c r="N19" s="36">
        <f t="shared" si="4"/>
        <v>1.7582417582417582E-2</v>
      </c>
      <c r="O19" s="37">
        <v>16</v>
      </c>
      <c r="P19" s="36">
        <f t="shared" si="5"/>
        <v>1.3900955690703735E-2</v>
      </c>
      <c r="Q19" s="37">
        <v>49</v>
      </c>
      <c r="R19" s="36">
        <f t="shared" si="6"/>
        <v>3.7121212121212124E-2</v>
      </c>
      <c r="S19" s="37">
        <v>30</v>
      </c>
      <c r="T19" s="36">
        <f t="shared" si="7"/>
        <v>2.6178010471204188E-2</v>
      </c>
      <c r="U19" s="37">
        <v>49</v>
      </c>
      <c r="V19" s="36">
        <f t="shared" si="8"/>
        <v>3.7319116527037316E-2</v>
      </c>
      <c r="W19" s="37"/>
      <c r="X19" s="36" t="str">
        <f t="shared" si="9"/>
        <v/>
      </c>
      <c r="Y19" s="37"/>
      <c r="Z19" s="36" t="str">
        <f t="shared" si="10"/>
        <v/>
      </c>
      <c r="AA19" s="41">
        <f t="shared" si="14"/>
        <v>263</v>
      </c>
      <c r="AB19" s="42">
        <f t="shared" si="12"/>
        <v>1.9744744744744743E-2</v>
      </c>
    </row>
    <row r="20" spans="1:28" s="32" customFormat="1" ht="17.25" x14ac:dyDescent="0.25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37">
        <v>0</v>
      </c>
      <c r="H20" s="36">
        <f t="shared" si="13"/>
        <v>0</v>
      </c>
      <c r="I20" s="37">
        <v>0</v>
      </c>
      <c r="J20" s="36">
        <f t="shared" si="2"/>
        <v>0</v>
      </c>
      <c r="K20" s="37">
        <v>0</v>
      </c>
      <c r="L20" s="36">
        <f t="shared" si="3"/>
        <v>0</v>
      </c>
      <c r="M20" s="37">
        <v>0</v>
      </c>
      <c r="N20" s="36">
        <f t="shared" si="4"/>
        <v>0</v>
      </c>
      <c r="O20" s="37">
        <v>0</v>
      </c>
      <c r="P20" s="36">
        <f t="shared" si="5"/>
        <v>0</v>
      </c>
      <c r="Q20" s="37">
        <v>0</v>
      </c>
      <c r="R20" s="36">
        <f t="shared" si="6"/>
        <v>0</v>
      </c>
      <c r="S20" s="37">
        <v>0</v>
      </c>
      <c r="T20" s="36">
        <f t="shared" si="7"/>
        <v>0</v>
      </c>
      <c r="U20" s="37">
        <v>0</v>
      </c>
      <c r="V20" s="36">
        <f t="shared" si="8"/>
        <v>0</v>
      </c>
      <c r="W20" s="37"/>
      <c r="X20" s="36" t="str">
        <f t="shared" si="9"/>
        <v/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 ht="17.25" x14ac:dyDescent="0.25">
      <c r="A21" s="46">
        <v>16</v>
      </c>
      <c r="B21" s="51" t="s">
        <v>28</v>
      </c>
      <c r="C21" s="37">
        <v>297</v>
      </c>
      <c r="D21" s="35">
        <f t="shared" si="0"/>
        <v>0.17098445595854922</v>
      </c>
      <c r="E21" s="37">
        <v>214</v>
      </c>
      <c r="F21" s="36">
        <f t="shared" si="1"/>
        <v>0.15816703621581671</v>
      </c>
      <c r="G21" s="37">
        <v>260</v>
      </c>
      <c r="H21" s="36">
        <f t="shared" si="13"/>
        <v>0.18678160919540229</v>
      </c>
      <c r="I21" s="37">
        <v>217</v>
      </c>
      <c r="J21" s="36">
        <f t="shared" si="2"/>
        <v>0.17830731306491374</v>
      </c>
      <c r="K21" s="37">
        <v>357</v>
      </c>
      <c r="L21" s="36">
        <f t="shared" si="3"/>
        <v>0.26923076923076922</v>
      </c>
      <c r="M21" s="37">
        <v>302</v>
      </c>
      <c r="N21" s="36">
        <f t="shared" si="4"/>
        <v>0.22124542124542124</v>
      </c>
      <c r="O21" s="37">
        <v>221</v>
      </c>
      <c r="P21" s="36">
        <f t="shared" si="5"/>
        <v>0.19200695047784536</v>
      </c>
      <c r="Q21" s="37">
        <v>262</v>
      </c>
      <c r="R21" s="36">
        <f t="shared" si="6"/>
        <v>0.19848484848484849</v>
      </c>
      <c r="S21" s="37">
        <v>112</v>
      </c>
      <c r="T21" s="36">
        <f t="shared" si="7"/>
        <v>9.7731239092495634E-2</v>
      </c>
      <c r="U21" s="37">
        <v>169</v>
      </c>
      <c r="V21" s="36">
        <f t="shared" si="8"/>
        <v>0.12871287128712872</v>
      </c>
      <c r="W21" s="37"/>
      <c r="X21" s="36" t="str">
        <f t="shared" si="9"/>
        <v/>
      </c>
      <c r="Y21" s="37"/>
      <c r="Z21" s="36" t="str">
        <f t="shared" si="10"/>
        <v/>
      </c>
      <c r="AA21" s="41">
        <f t="shared" si="14"/>
        <v>2411</v>
      </c>
      <c r="AB21" s="42">
        <f t="shared" si="12"/>
        <v>0.181006006006006</v>
      </c>
    </row>
    <row r="22" spans="1:28" s="32" customFormat="1" ht="18" thickBot="1" x14ac:dyDescent="0.3">
      <c r="A22" s="46">
        <v>17</v>
      </c>
      <c r="B22" s="47" t="s">
        <v>61</v>
      </c>
      <c r="C22" s="49">
        <v>22</v>
      </c>
      <c r="D22" s="35">
        <f t="shared" si="0"/>
        <v>1.2665515256188831E-2</v>
      </c>
      <c r="E22" s="37">
        <v>17</v>
      </c>
      <c r="F22" s="36">
        <f t="shared" si="1"/>
        <v>1.2564671101256468E-2</v>
      </c>
      <c r="G22" s="37">
        <v>15</v>
      </c>
      <c r="H22" s="36">
        <f t="shared" si="13"/>
        <v>1.0775862068965518E-2</v>
      </c>
      <c r="I22" s="37">
        <v>24</v>
      </c>
      <c r="J22" s="36">
        <f t="shared" si="2"/>
        <v>1.972062448644207E-2</v>
      </c>
      <c r="K22" s="49">
        <v>28</v>
      </c>
      <c r="L22" s="36">
        <f t="shared" si="3"/>
        <v>2.1116138763197588E-2</v>
      </c>
      <c r="M22" s="37">
        <v>30</v>
      </c>
      <c r="N22" s="36">
        <f t="shared" si="4"/>
        <v>2.197802197802198E-2</v>
      </c>
      <c r="O22" s="37">
        <v>40</v>
      </c>
      <c r="P22" s="36">
        <f t="shared" si="5"/>
        <v>3.4752389226759342E-2</v>
      </c>
      <c r="Q22" s="37">
        <v>46</v>
      </c>
      <c r="R22" s="36">
        <f t="shared" si="6"/>
        <v>3.4848484848484851E-2</v>
      </c>
      <c r="S22" s="37">
        <v>55</v>
      </c>
      <c r="T22" s="36">
        <f t="shared" si="7"/>
        <v>4.7993019197207679E-2</v>
      </c>
      <c r="U22" s="37">
        <v>44</v>
      </c>
      <c r="V22" s="36">
        <f t="shared" si="8"/>
        <v>3.3511043412033509E-2</v>
      </c>
      <c r="W22" s="37"/>
      <c r="X22" s="36" t="str">
        <f t="shared" si="9"/>
        <v/>
      </c>
      <c r="Y22" s="37"/>
      <c r="Z22" s="36" t="str">
        <f t="shared" si="10"/>
        <v/>
      </c>
      <c r="AA22" s="41">
        <f t="shared" si="14"/>
        <v>321</v>
      </c>
      <c r="AB22" s="42">
        <f t="shared" si="12"/>
        <v>2.4099099099099099E-2</v>
      </c>
    </row>
    <row r="23" spans="1:28" s="33" customFormat="1" ht="25.5" customHeight="1" x14ac:dyDescent="0.25">
      <c r="A23" s="100" t="s">
        <v>38</v>
      </c>
      <c r="B23" s="100"/>
      <c r="C23" s="38">
        <f t="shared" ref="C23:H23" si="15">SUM(C6:C22)</f>
        <v>1737</v>
      </c>
      <c r="D23" s="39">
        <f t="shared" si="15"/>
        <v>1</v>
      </c>
      <c r="E23" s="38">
        <f t="shared" si="15"/>
        <v>1353</v>
      </c>
      <c r="F23" s="39">
        <f t="shared" si="15"/>
        <v>1</v>
      </c>
      <c r="G23" s="38">
        <f>SUM(G6:G22)</f>
        <v>1392</v>
      </c>
      <c r="H23" s="39">
        <f t="shared" si="15"/>
        <v>1</v>
      </c>
      <c r="I23" s="38">
        <f t="shared" ref="I23:N23" si="16">SUM(I6:I22)</f>
        <v>1217</v>
      </c>
      <c r="J23" s="39">
        <f t="shared" si="16"/>
        <v>1</v>
      </c>
      <c r="K23" s="38">
        <f t="shared" si="16"/>
        <v>1326</v>
      </c>
      <c r="L23" s="39">
        <f t="shared" si="16"/>
        <v>1</v>
      </c>
      <c r="M23" s="38">
        <f t="shared" si="16"/>
        <v>1365</v>
      </c>
      <c r="N23" s="39">
        <f t="shared" si="16"/>
        <v>0.99999999999999989</v>
      </c>
      <c r="O23" s="38">
        <f t="shared" ref="O23:T23" si="17">SUM(O6:O22)</f>
        <v>1151</v>
      </c>
      <c r="P23" s="39">
        <f t="shared" si="17"/>
        <v>1</v>
      </c>
      <c r="Q23" s="38">
        <f t="shared" si="17"/>
        <v>1320</v>
      </c>
      <c r="R23" s="39">
        <f t="shared" si="17"/>
        <v>1</v>
      </c>
      <c r="S23" s="38">
        <f t="shared" si="17"/>
        <v>1146</v>
      </c>
      <c r="T23" s="39">
        <f t="shared" si="17"/>
        <v>1</v>
      </c>
      <c r="U23" s="38">
        <f t="shared" ref="U23:Z23" si="18">SUM(U6:U22)</f>
        <v>1313</v>
      </c>
      <c r="V23" s="39">
        <f t="shared" si="18"/>
        <v>1</v>
      </c>
      <c r="W23" s="38">
        <f t="shared" si="18"/>
        <v>0</v>
      </c>
      <c r="X23" s="39">
        <f t="shared" si="18"/>
        <v>0</v>
      </c>
      <c r="Y23" s="38">
        <f t="shared" si="18"/>
        <v>0</v>
      </c>
      <c r="Z23" s="39">
        <f t="shared" si="18"/>
        <v>0</v>
      </c>
      <c r="AA23" s="43">
        <f>SUM(AA6:AA22)</f>
        <v>13320</v>
      </c>
      <c r="AB23" s="44">
        <f>SUM(AB6:AB22)</f>
        <v>1</v>
      </c>
    </row>
    <row r="25" spans="1:28" x14ac:dyDescent="0.25">
      <c r="E25" s="99"/>
      <c r="F25" s="99"/>
      <c r="G25" s="99"/>
      <c r="H25" s="99"/>
      <c r="I25" s="99"/>
      <c r="J25" s="99"/>
      <c r="K25" s="99"/>
      <c r="L25" s="99"/>
    </row>
    <row r="26" spans="1:28" x14ac:dyDescent="0.25">
      <c r="J26" s="99"/>
      <c r="K26" s="99"/>
      <c r="L26" s="99"/>
      <c r="M26" s="99"/>
      <c r="N26" s="99"/>
      <c r="O26" s="99"/>
      <c r="P26" s="99"/>
      <c r="Q26" s="99"/>
    </row>
  </sheetData>
  <mergeCells count="32"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</mergeCells>
  <printOptions horizontalCentered="1"/>
  <pageMargins left="0" right="0" top="0.25" bottom="0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2024-03-15T07:08:27Z</cp:lastPrinted>
  <dcterms:created xsi:type="dcterms:W3CDTF">2017-02-24T11:20:26Z</dcterms:created>
  <dcterms:modified xsi:type="dcterms:W3CDTF">2024-11-03T17:40:22Z</dcterms:modified>
</cp:coreProperties>
</file>