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ine.Xachatryan\Desktop\07.11.2024\ՀԱՍՄԻԿ\10-Հոկտեմբեր հաշվետվություն\"/>
    </mc:Choice>
  </mc:AlternateContent>
  <bookViews>
    <workbookView xWindow="0" yWindow="240" windowWidth="24240" windowHeight="10590" tabRatio="923" activeTab="9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8" l="1"/>
  <c r="J13" i="7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J13" i="6" s="1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<sst xmlns="http://schemas.openxmlformats.org/spreadsheetml/2006/main" count="644" uniqueCount="58">
  <si>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</si>
  <si>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</si>
  <si>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</si>
  <si>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</si>
  <si>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</si>
  <si>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</si>
  <si>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</si>
  <si>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</si>
  <si>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</si>
  <si>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</si>
  <si>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</si>
  <si>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</si>
  <si>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</si>
  <si>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</si>
  <si>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</si>
  <si>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</si>
  <si>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</si>
  <si>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</si>
  <si>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</si>
  <si>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</si>
  <si>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</si>
  <si>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</si>
  <si>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</si>
  <si>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</si>
  <si>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2023թ. հոկտեմբեր ամսվա ընթացքում</t>
  </si>
  <si>
    <t>2024թ. հունվար ամսվա ընթացքում</t>
  </si>
  <si>
    <t>2024թ. փետրվար ամսվա ընթացքում</t>
  </si>
  <si>
    <t>2024թ. մարտ ամսվա ընթացքում</t>
  </si>
  <si>
    <t>2024թ. ապրիլ ամսվա ընթացքում</t>
  </si>
  <si>
    <t>2024թ. մայիս ամսվա ընթացքում</t>
  </si>
  <si>
    <t>2024թ. հունիս ամսվա ընթացքում</t>
  </si>
  <si>
    <t>2024թ. հուլիս ամսվա ընթացքում</t>
  </si>
  <si>
    <t>2024թ. օգոստոս ամսվա ընթացքում</t>
  </si>
  <si>
    <t>2024թ. սեպտեմբեր ամսվա ընթացքում</t>
  </si>
  <si>
    <t>ԾԱՆՈԹՈՒԹՅՈՒՆ՝ ԱՌԱՋԻՆ ԵԼԻՑԸ 0, ՎԵՐՋԻՆ ԵԼԻՑ՝ 0, ԸՆԴԱՄԵՆԸ՝ 0</t>
  </si>
  <si>
    <t>2024թ. նոյեմբեր ամսվա ընթացքում</t>
  </si>
  <si>
    <t>2024թ. դեկտեմբեր ամսվա ընթացքում</t>
  </si>
  <si>
    <t>ԾԱՆՈԹՈՒԹՅՈՒՆ՝ ԱՌԱՋԻՆ ԵԼԻՑԸ 0 , ՎԵՐՋԻՆ ԵԼԻՑ՝ 0, ԸՆԴԱՄԵՆԸ՝ 0</t>
  </si>
  <si>
    <t>2024թ. 1-ին եռամսյակի ընթացքում</t>
  </si>
  <si>
    <t>2024թ. 2-րդ եռամսյակի ընթացքում</t>
  </si>
  <si>
    <t>2024թ. 3-րդ եռամսյակի ընթացքում</t>
  </si>
  <si>
    <t>2024թ. 4-րդ եռամսյակի ընթացքում</t>
  </si>
  <si>
    <t>2024թ. 1-ին կիսամսյակի ընթացքում</t>
  </si>
  <si>
    <t>2024թ. 2-րդ կիսամսյակի ընթացքում</t>
  </si>
  <si>
    <t>2024թ-ի ընթացքում</t>
  </si>
  <si>
    <t>ԾԱՆՈԹՈՒԹՅՈՒՆ՝ ԱՌԱՋԻՆ ԵԼԻՑԸ 1 , ՎԵՐՋԻՆ ԵԼԻՑ՝ 3306  ԸՆԴԱՄԵՆԸ՝  3306</t>
  </si>
  <si>
    <t>Տարբերություն՝   1</t>
  </si>
  <si>
    <t>ԾԱՆՈԹՈՒԹՅՈՒՆ՝  ԵԼԻՑԸ ՍԿՍՎՈՒՄ Է 3307, ՎԵՐՋԻՆ ԵԼԻՑ՝ 7266   ԸՆԴԱՄԵՆԸ՝ 3960</t>
  </si>
  <si>
    <t>ԾԱՆՈԹՈՒԹՅՈՒՆ՝  ԵԼԻՑԸ ՍԿՍՎՈՒՄ Է 7267, ՎԵՐՋԻՆ ԵԼԻՑ՝ 10793   ԸՆԴԱՄԵՆԸ՝ 3527</t>
  </si>
  <si>
    <t xml:space="preserve">ԾԱՆՈԹՈՒԹՅՈՒՆ՝   ԵԼԻՑԸ ՍԿՍՎՈՒՄ Է 10794, ՎԵՐՋԻՆ ԵԼԻՑ՝ 14445 ԸՆԴԱՄԵՆԸ՝ 3652 </t>
  </si>
  <si>
    <t>ԾԱՆՈԹՈՒԹՅՈՒՆ՝  ԵԼԻՑԸ ՍԿՎՈՒՄ Է 14446, ՎԵՐՋԻՆ ԵԼԻՑ՝ 17893,  ԸՆԴԱՄԵՆԸ՝ 3448</t>
  </si>
  <si>
    <t>ԾԱՆՈԹՈՒԹՅՈՒՆ՝  ԵԼԻՑԸ ՍԿՎՈՒՄ Է  17894, ՎԵՐՋԻՆ ԵԼԻՑ՝ 20945,  ԸՆԴԱՄԵՆԸ՝ 3052</t>
  </si>
  <si>
    <t>ԾԱՆՈԹՈՒԹՅՈՒՆ՝  ԵԼԻՑԸ ՍԿՎՈՒՄ Է 20946, ՎԵՐՋԻՆ ԵԼԻՑ՝ 24355,  ԸՆԴԱՄԵՆԸ՝ 3410</t>
  </si>
  <si>
    <t>ԾԱՆՈԹՈՒԹՅՈՒՆ՝ ՍԿՎՈՒՄ Է ԵԼԻՑԸ՝ 24356 , ՎԵՐՋԻՆ ԵԼԻՑ՝ 27373, ԸՆԴԱՄԵՆԸ՝ 3018</t>
  </si>
  <si>
    <t xml:space="preserve"> </t>
  </si>
  <si>
    <t>ԾԱՆՈԹՈՒԹՅՈՒՆ՝ ԱՌԱՋԻՆ ԵԼԻՑԸ 27374, ՎԵՐՋԻՆ ԵԼԻՑ՝ 30477,  ԸՆԴԱՄԵՆԸ՝ 3104</t>
  </si>
  <si>
    <t>ԾԱՆՈԹՈՒԹՅՈՒՆ՝ ԱՌԱՋԻՆ ԵԼԻՑԸ 30478, ՎԵՐՋԻՆ ԵԼԻՑ՝ 33795,  ԸՆԴԱՄԵՆԸ՝ 3318</t>
  </si>
  <si>
    <t>Տարբերություն՝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</si>
</sst>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3305</v>
      </c>
      <c r="D9" s="94">
        <v>1837</v>
      </c>
      <c r="E9" s="67">
        <f>E13</f>
        <v>1393</v>
      </c>
      <c r="F9" s="67"/>
      <c r="G9" s="67"/>
      <c r="H9" s="67"/>
      <c r="I9" s="67"/>
      <c r="J9" s="67"/>
      <c r="K9" s="67"/>
      <c r="L9" s="31">
        <f>Q9+R9</f>
        <v>75</v>
      </c>
      <c r="M9" s="63"/>
      <c r="N9" s="27">
        <f>O9+P9+Q9</f>
        <v>266</v>
      </c>
      <c r="O9" s="24">
        <v>188</v>
      </c>
      <c r="P9" s="24">
        <v>46</v>
      </c>
      <c r="Q9" s="25">
        <v>32</v>
      </c>
      <c r="R9" s="26">
        <v>43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1431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28">
        <v>1393</v>
      </c>
      <c r="F13" s="129"/>
      <c r="G13" s="130"/>
      <c r="H13" s="131">
        <v>38</v>
      </c>
      <c r="I13" s="131"/>
      <c r="J13" s="131">
        <v>1431</v>
      </c>
      <c r="K13" s="131"/>
      <c r="L13" s="73"/>
      <c r="M13" s="63"/>
      <c r="N13" s="121"/>
      <c r="O13" s="124"/>
      <c r="P13" s="124"/>
      <c r="Q13" s="115"/>
      <c r="R13" s="76"/>
    </row>
    <row r="14" spans="1:21" x14ac:dyDescent="0.25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5"/>
      <c r="M14" s="12"/>
      <c r="N14" s="108"/>
      <c r="O14" s="109"/>
      <c r="P14" s="109"/>
      <c r="Q14" s="109"/>
      <c r="R14" s="110"/>
    </row>
    <row r="15" spans="1:21" x14ac:dyDescent="0.25">
      <c r="A15" s="99"/>
      <c r="B15" s="100"/>
      <c r="C15" s="100"/>
      <c r="D15" s="100"/>
      <c r="E15" s="6" t="s">
        <v>5</v>
      </c>
      <c r="F15" s="23"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IFERROR(J15/$E$13,"")</f>
        <v>0.39483129935391242</v>
      </c>
      <c r="L15" s="106"/>
      <c r="M15" s="13"/>
      <c r="N15" s="99"/>
      <c r="O15" s="100"/>
      <c r="P15" s="100"/>
      <c r="Q15" s="100"/>
      <c r="R15" s="111"/>
    </row>
    <row r="16" spans="1:21" x14ac:dyDescent="0.25">
      <c r="A16" s="99"/>
      <c r="B16" s="100"/>
      <c r="C16" s="100"/>
      <c r="D16" s="100"/>
      <c r="E16" s="6" t="s">
        <v>6</v>
      </c>
      <c r="F16" s="23">
        <v>77</v>
      </c>
      <c r="G16" s="7">
        <f t="shared" ref="G16:I18" si="0">IFERROR(F16/$E$13,"")</f>
        <v>5.5276381909547742E-2</v>
      </c>
      <c r="H16" s="23">
        <v>0</v>
      </c>
      <c r="I16" s="7">
        <f t="shared" si="0"/>
        <v>0</v>
      </c>
      <c r="J16" s="17">
        <f>F16+H16</f>
        <v>77</v>
      </c>
      <c r="K16" s="29">
        <f t="shared" ref="K16:K18" si="1">IFERROR(J16/$E$13,"")</f>
        <v>5.5276381909547742E-2</v>
      </c>
      <c r="L16" s="106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v>757</v>
      </c>
      <c r="G17" s="7">
        <f t="shared" si="0"/>
        <v>0.54343144292893042</v>
      </c>
      <c r="H17" s="23">
        <v>0</v>
      </c>
      <c r="I17" s="7">
        <f t="shared" si="0"/>
        <v>0</v>
      </c>
      <c r="J17" s="17">
        <f>F17+H17</f>
        <v>757</v>
      </c>
      <c r="K17" s="29">
        <f t="shared" si="1"/>
        <v>0.54343144292893042</v>
      </c>
      <c r="L17" s="106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11">
        <v>9</v>
      </c>
      <c r="G18" s="7">
        <f t="shared" si="0"/>
        <v>6.4608758076094763E-3</v>
      </c>
      <c r="H18" s="11">
        <v>0</v>
      </c>
      <c r="I18" s="7">
        <f t="shared" si="0"/>
        <v>0</v>
      </c>
      <c r="J18" s="17">
        <f>F18+H18</f>
        <v>9</v>
      </c>
      <c r="K18" s="29">
        <f t="shared" si="1"/>
        <v>6.4608758076094763E-3</v>
      </c>
      <c r="L18" s="107"/>
      <c r="M18" s="14"/>
      <c r="N18" s="101"/>
      <c r="O18" s="102"/>
      <c r="P18" s="102"/>
      <c r="Q18" s="102"/>
      <c r="R18" s="112"/>
    </row>
    <row r="23" spans="1:18" ht="16.5" customHeight="1" x14ac:dyDescent="0.25">
      <c r="B23" s="104" t="s">
        <v>45</v>
      </c>
      <c r="C23" s="104"/>
      <c r="D23" s="104"/>
      <c r="E23" s="104"/>
      <c r="F23" s="104"/>
      <c r="G23" s="104"/>
      <c r="H23" s="104"/>
      <c r="I23" s="104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103" t="s">
        <v>46</v>
      </c>
      <c r="C25" s="103"/>
      <c r="D25" s="103"/>
      <c r="E25" s="103"/>
      <c r="F25" s="103"/>
      <c r="G25" s="103"/>
      <c r="H25" s="103"/>
      <c r="I25" s="103"/>
    </row>
    <row r="27" spans="1:18" ht="17.25" x14ac:dyDescent="0.25">
      <c r="B27" s="97"/>
      <c r="C27" s="98"/>
      <c r="D27" s="98"/>
      <c r="E27" s="98"/>
      <c r="F27" s="98"/>
      <c r="G27" s="98"/>
      <c r="H27" s="98"/>
      <c r="I27" s="98"/>
    </row>
  </sheetData>
  <mergeCells count="35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7:I27"/>
    <mergeCell ref="A14:D18"/>
    <mergeCell ref="B25:I25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B34" sqref="B3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132" t="s">
        <v>13</v>
      </c>
      <c r="B7" s="133"/>
      <c r="C7" s="133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 x14ac:dyDescent="0.3">
      <c r="A8" s="134"/>
      <c r="B8" s="135"/>
      <c r="C8" s="135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68" t="s">
        <v>14</v>
      </c>
      <c r="B9" s="171" t="s">
        <v>21</v>
      </c>
      <c r="C9" s="180">
        <f>D9+E9+L9</f>
        <v>3960</v>
      </c>
      <c r="D9" s="183">
        <v>2091</v>
      </c>
      <c r="E9" s="144">
        <f>E13</f>
        <v>1788</v>
      </c>
      <c r="F9" s="144"/>
      <c r="G9" s="144"/>
      <c r="H9" s="144"/>
      <c r="I9" s="144"/>
      <c r="J9" s="144"/>
      <c r="K9" s="144"/>
      <c r="L9" s="37">
        <f>Q9+R9</f>
        <v>81</v>
      </c>
      <c r="M9" s="140"/>
      <c r="N9" s="38">
        <f>O9+P9+Q9</f>
        <v>284</v>
      </c>
      <c r="O9" s="39">
        <v>188</v>
      </c>
      <c r="P9" s="39">
        <v>48</v>
      </c>
      <c r="Q9" s="40">
        <v>48</v>
      </c>
      <c r="R9" s="41">
        <v>33</v>
      </c>
    </row>
    <row r="10" spans="1:21" ht="38.25" customHeight="1" x14ac:dyDescent="0.25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 x14ac:dyDescent="0.25">
      <c r="A11" s="169"/>
      <c r="B11" s="172"/>
      <c r="C11" s="181"/>
      <c r="D11" s="184"/>
      <c r="E11" s="154">
        <f>E13+H13</f>
        <v>1822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 x14ac:dyDescent="0.25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 x14ac:dyDescent="0.3">
      <c r="A13" s="170"/>
      <c r="B13" s="173"/>
      <c r="C13" s="182"/>
      <c r="D13" s="185"/>
      <c r="E13" s="193">
        <v>1788</v>
      </c>
      <c r="F13" s="194"/>
      <c r="G13" s="195"/>
      <c r="H13" s="177">
        <v>34</v>
      </c>
      <c r="I13" s="177"/>
      <c r="J13" s="177">
        <v>1822</v>
      </c>
      <c r="K13" s="177"/>
      <c r="L13" s="150"/>
      <c r="M13" s="140"/>
      <c r="N13" s="198"/>
      <c r="O13" s="192"/>
      <c r="P13" s="192"/>
      <c r="Q13" s="167"/>
      <c r="R13" s="153"/>
    </row>
    <row r="14" spans="1:21" ht="18" x14ac:dyDescent="0.25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 x14ac:dyDescent="0.25">
      <c r="A15" s="161"/>
      <c r="B15" s="162"/>
      <c r="C15" s="162"/>
      <c r="D15" s="162"/>
      <c r="E15" s="45" t="s">
        <v>5</v>
      </c>
      <c r="F15" s="46">
        <v>675</v>
      </c>
      <c r="G15" s="47">
        <f>IFERROR(F15/$E$13,"")</f>
        <v>0.37751677852348992</v>
      </c>
      <c r="H15" s="46">
        <v>0</v>
      </c>
      <c r="I15" s="47"/>
      <c r="J15" s="48">
        <f>F15+H15</f>
        <v>675</v>
      </c>
      <c r="K15" s="49">
        <f>IFERROR(J15/$E$13,"")</f>
        <v>0.37751677852348992</v>
      </c>
      <c r="L15" s="175"/>
      <c r="M15" s="2"/>
      <c r="N15" s="161"/>
      <c r="O15" s="162"/>
      <c r="P15" s="162"/>
      <c r="Q15" s="162"/>
      <c r="R15" s="163"/>
    </row>
    <row r="16" spans="1:21" ht="18" x14ac:dyDescent="0.25">
      <c r="A16" s="161"/>
      <c r="B16" s="162"/>
      <c r="C16" s="162"/>
      <c r="D16" s="162"/>
      <c r="E16" s="45" t="s">
        <v>6</v>
      </c>
      <c r="F16" s="46">
        <v>83</v>
      </c>
      <c r="G16" s="47">
        <f t="shared" ref="G16:G18" si="0">IFERROR(F16/$E$13,"")</f>
        <v>4.6420581655480984E-2</v>
      </c>
      <c r="H16" s="46">
        <v>0</v>
      </c>
      <c r="I16" s="47"/>
      <c r="J16" s="48">
        <f>F16+H16</f>
        <v>83</v>
      </c>
      <c r="K16" s="49">
        <f t="shared" ref="K16:K18" si="1">IFERROR(J16/$E$13,"")</f>
        <v>4.6420581655480984E-2</v>
      </c>
      <c r="L16" s="175"/>
      <c r="M16" s="2"/>
      <c r="N16" s="161"/>
      <c r="O16" s="162"/>
      <c r="P16" s="162"/>
      <c r="Q16" s="162"/>
      <c r="R16" s="163"/>
    </row>
    <row r="17" spans="1:18" ht="18" x14ac:dyDescent="0.25">
      <c r="A17" s="161"/>
      <c r="B17" s="162"/>
      <c r="C17" s="162"/>
      <c r="D17" s="162"/>
      <c r="E17" s="52" t="s">
        <v>7</v>
      </c>
      <c r="F17" s="46">
        <v>1022</v>
      </c>
      <c r="G17" s="47">
        <f t="shared" si="0"/>
        <v>0.57158836689038028</v>
      </c>
      <c r="H17" s="46">
        <v>0</v>
      </c>
      <c r="I17" s="47"/>
      <c r="J17" s="48">
        <f>F17+H17</f>
        <v>1022</v>
      </c>
      <c r="K17" s="49">
        <f t="shared" si="1"/>
        <v>0.57158836689038028</v>
      </c>
      <c r="L17" s="175"/>
      <c r="M17" s="2"/>
      <c r="N17" s="161"/>
      <c r="O17" s="162"/>
      <c r="P17" s="162"/>
      <c r="Q17" s="162"/>
      <c r="R17" s="163"/>
    </row>
    <row r="18" spans="1:18" ht="18.75" thickBot="1" x14ac:dyDescent="0.3">
      <c r="A18" s="164"/>
      <c r="B18" s="165"/>
      <c r="C18" s="165"/>
      <c r="D18" s="165"/>
      <c r="E18" s="45" t="s">
        <v>8</v>
      </c>
      <c r="F18" s="46">
        <v>8</v>
      </c>
      <c r="G18" s="47">
        <f t="shared" si="0"/>
        <v>4.4742729306487695E-3</v>
      </c>
      <c r="H18" s="50">
        <v>0</v>
      </c>
      <c r="I18" s="47"/>
      <c r="J18" s="48">
        <f>F18+H18</f>
        <v>8</v>
      </c>
      <c r="K18" s="49">
        <f t="shared" si="1"/>
        <v>4.4742729306487695E-3</v>
      </c>
      <c r="L18" s="176"/>
      <c r="M18" s="51"/>
      <c r="N18" s="164"/>
      <c r="O18" s="165"/>
      <c r="P18" s="165"/>
      <c r="Q18" s="165"/>
      <c r="R18" s="166"/>
    </row>
    <row r="23" spans="1:18" x14ac:dyDescent="0.25">
      <c r="B23" s="104" t="s">
        <v>47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10" zoomScaleNormal="100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3528</v>
      </c>
      <c r="D9" s="94">
        <v>1851</v>
      </c>
      <c r="E9" s="67">
        <f>E13</f>
        <v>1614</v>
      </c>
      <c r="F9" s="67"/>
      <c r="G9" s="67"/>
      <c r="H9" s="67"/>
      <c r="I9" s="67"/>
      <c r="J9" s="67"/>
      <c r="K9" s="67"/>
      <c r="L9" s="31">
        <f>Q9+R9</f>
        <v>63</v>
      </c>
      <c r="M9" s="63"/>
      <c r="N9" s="27">
        <f>O9+P9+Q9</f>
        <v>198</v>
      </c>
      <c r="O9" s="24">
        <v>147</v>
      </c>
      <c r="P9" s="24">
        <v>22</v>
      </c>
      <c r="Q9" s="25">
        <v>29</v>
      </c>
      <c r="R9" s="26">
        <v>34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1656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1614</v>
      </c>
      <c r="F13" s="194"/>
      <c r="G13" s="195"/>
      <c r="H13" s="177">
        <v>42</v>
      </c>
      <c r="I13" s="177"/>
      <c r="J13" s="177">
        <v>1656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615</v>
      </c>
      <c r="G15" s="47">
        <f>IFERROR(F15/$E$13,"")</f>
        <v>0.38104089219330856</v>
      </c>
      <c r="H15" s="46">
        <v>0</v>
      </c>
      <c r="I15" s="47"/>
      <c r="J15" s="48">
        <f>F15+H15</f>
        <v>615</v>
      </c>
      <c r="K15" s="49">
        <f>IFERROR(J15/$E$13,"")</f>
        <v>0.38104089219330856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105</v>
      </c>
      <c r="G16" s="47">
        <f t="shared" ref="G16:G18" si="0">IFERROR(F16/$E$13,"")</f>
        <v>6.5055762081784388E-2</v>
      </c>
      <c r="H16" s="46">
        <v>0</v>
      </c>
      <c r="I16" s="47"/>
      <c r="J16" s="48">
        <f>F16+H16</f>
        <v>105</v>
      </c>
      <c r="K16" s="49">
        <f t="shared" ref="K16:K18" si="1">IFERROR(J16/$E$13,"")</f>
        <v>6.5055762081784388E-2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876</v>
      </c>
      <c r="G17" s="47">
        <f t="shared" si="0"/>
        <v>0.54275092936802971</v>
      </c>
      <c r="H17" s="46">
        <v>0</v>
      </c>
      <c r="I17" s="47"/>
      <c r="J17" s="48">
        <f>F17+H17</f>
        <v>876</v>
      </c>
      <c r="K17" s="49">
        <f t="shared" si="1"/>
        <v>0.54275092936802971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18</v>
      </c>
      <c r="G18" s="47">
        <f t="shared" si="0"/>
        <v>1.1152416356877323E-2</v>
      </c>
      <c r="H18" s="50">
        <v>0</v>
      </c>
      <c r="I18" s="47"/>
      <c r="J18" s="48">
        <f>F18+H18</f>
        <v>18</v>
      </c>
      <c r="K18" s="49">
        <f t="shared" si="1"/>
        <v>1.1152416356877323E-2</v>
      </c>
      <c r="L18" s="107"/>
      <c r="M18" s="14"/>
      <c r="N18" s="101"/>
      <c r="O18" s="102"/>
      <c r="P18" s="102"/>
      <c r="Q18" s="102"/>
      <c r="R18" s="112"/>
    </row>
    <row r="23" spans="1:18" ht="15" customHeight="1" x14ac:dyDescent="0.25">
      <c r="B23" s="104" t="s">
        <v>48</v>
      </c>
      <c r="C23" s="104"/>
      <c r="D23" s="104"/>
      <c r="E23" s="104"/>
      <c r="F23" s="104"/>
      <c r="G23" s="104"/>
      <c r="H23" s="104"/>
      <c r="I23" s="104"/>
    </row>
    <row r="24" spans="1:18" ht="16.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 t="s">
        <v>46</v>
      </c>
      <c r="C25" s="103"/>
      <c r="D25" s="103"/>
      <c r="E25" s="103"/>
      <c r="F25" s="103"/>
      <c r="G25" s="103"/>
      <c r="H25" s="103"/>
      <c r="I25" s="103"/>
    </row>
  </sheetData>
  <mergeCells count="34"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F18" sqref="F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3652</v>
      </c>
      <c r="D9" s="94">
        <v>2198</v>
      </c>
      <c r="E9" s="67">
        <f>E13</f>
        <v>1376</v>
      </c>
      <c r="F9" s="67"/>
      <c r="G9" s="67"/>
      <c r="H9" s="67"/>
      <c r="I9" s="67"/>
      <c r="J9" s="67"/>
      <c r="K9" s="67"/>
      <c r="L9" s="31">
        <f>Q9+R9</f>
        <v>78</v>
      </c>
      <c r="M9" s="63"/>
      <c r="N9" s="27">
        <f>O9+P9+Q9</f>
        <v>202</v>
      </c>
      <c r="O9" s="24">
        <v>154</v>
      </c>
      <c r="P9" s="24">
        <v>15</v>
      </c>
      <c r="Q9" s="25">
        <v>33</v>
      </c>
      <c r="R9" s="26">
        <v>45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1415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1376</v>
      </c>
      <c r="F13" s="194"/>
      <c r="G13" s="195"/>
      <c r="H13" s="177">
        <v>39</v>
      </c>
      <c r="I13" s="177"/>
      <c r="J13" s="177">
        <v>1415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358</v>
      </c>
      <c r="G15" s="47">
        <f>IFERROR(F15/$E$13,"")</f>
        <v>0.26017441860465118</v>
      </c>
      <c r="H15" s="46">
        <v>0</v>
      </c>
      <c r="I15" s="47"/>
      <c r="J15" s="48">
        <f>F15+H15</f>
        <v>358</v>
      </c>
      <c r="K15" s="49">
        <f>IFERROR(J15/$E$13,"")</f>
        <v>0.26017441860465118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138</v>
      </c>
      <c r="G16" s="47">
        <f t="shared" ref="G16:G18" si="0">IFERROR(F16/$E$13,"")</f>
        <v>0.1002906976744186</v>
      </c>
      <c r="H16" s="46">
        <v>0</v>
      </c>
      <c r="I16" s="47"/>
      <c r="J16" s="48">
        <f>F16+H16</f>
        <v>138</v>
      </c>
      <c r="K16" s="49">
        <f t="shared" ref="K16:K18" si="1">IFERROR(J16/$E$13,"")</f>
        <v>0.1002906976744186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792</v>
      </c>
      <c r="G17" s="47">
        <f t="shared" si="0"/>
        <v>0.57558139534883723</v>
      </c>
      <c r="H17" s="46">
        <v>0</v>
      </c>
      <c r="I17" s="47"/>
      <c r="J17" s="48">
        <f>F17+H17</f>
        <v>792</v>
      </c>
      <c r="K17" s="49">
        <f t="shared" si="1"/>
        <v>0.57558139534883723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88</v>
      </c>
      <c r="G18" s="47">
        <f t="shared" si="0"/>
        <v>6.3953488372093026E-2</v>
      </c>
      <c r="H18" s="50">
        <v>0</v>
      </c>
      <c r="I18" s="47"/>
      <c r="J18" s="48">
        <f>F18+H18</f>
        <v>88</v>
      </c>
      <c r="K18" s="49">
        <f t="shared" si="1"/>
        <v>6.3953488372093026E-2</v>
      </c>
      <c r="L18" s="107"/>
      <c r="M18" s="14"/>
      <c r="N18" s="101"/>
      <c r="O18" s="102"/>
      <c r="P18" s="102"/>
      <c r="Q18" s="102"/>
      <c r="R18" s="112"/>
    </row>
    <row r="23" spans="1:18" ht="14.45" customHeight="1" x14ac:dyDescent="0.25">
      <c r="B23" s="104" t="s">
        <v>49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3449</v>
      </c>
      <c r="D9" s="94">
        <v>2036</v>
      </c>
      <c r="E9" s="67">
        <f>E13</f>
        <v>1356</v>
      </c>
      <c r="F9" s="67"/>
      <c r="G9" s="67"/>
      <c r="H9" s="67"/>
      <c r="I9" s="67"/>
      <c r="J9" s="67"/>
      <c r="K9" s="67"/>
      <c r="L9" s="31">
        <f>Q9+R9</f>
        <v>57</v>
      </c>
      <c r="M9" s="63"/>
      <c r="N9" s="27">
        <f>O9+P9+Q9</f>
        <v>166</v>
      </c>
      <c r="O9" s="24">
        <v>117</v>
      </c>
      <c r="P9" s="24">
        <v>16</v>
      </c>
      <c r="Q9" s="25">
        <v>33</v>
      </c>
      <c r="R9" s="26">
        <v>24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1379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1356</v>
      </c>
      <c r="F13" s="194"/>
      <c r="G13" s="195"/>
      <c r="H13" s="177">
        <v>23</v>
      </c>
      <c r="I13" s="177"/>
      <c r="J13" s="177">
        <v>1379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399</v>
      </c>
      <c r="G15" s="47">
        <f>IFERROR(F15/$E$13,"")</f>
        <v>0.29424778761061948</v>
      </c>
      <c r="H15" s="46">
        <v>0</v>
      </c>
      <c r="I15" s="47"/>
      <c r="J15" s="48">
        <f>F15+H15</f>
        <v>399</v>
      </c>
      <c r="K15" s="49">
        <f>IFERROR(J15/$E$13,"")</f>
        <v>0.29424778761061948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111</v>
      </c>
      <c r="G16" s="47">
        <f t="shared" ref="G16:G18" si="0">IFERROR(F16/$E$13,"")</f>
        <v>8.185840707964602E-2</v>
      </c>
      <c r="H16" s="46">
        <v>0</v>
      </c>
      <c r="I16" s="47"/>
      <c r="J16" s="48">
        <f>F16+H16</f>
        <v>111</v>
      </c>
      <c r="K16" s="49">
        <f t="shared" ref="K16:K18" si="1">IFERROR(J16/$E$13,"")</f>
        <v>8.185840707964602E-2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738</v>
      </c>
      <c r="G17" s="47">
        <f t="shared" si="0"/>
        <v>0.54424778761061943</v>
      </c>
      <c r="H17" s="46">
        <v>0</v>
      </c>
      <c r="I17" s="47"/>
      <c r="J17" s="48">
        <f>F17+H17</f>
        <v>738</v>
      </c>
      <c r="K17" s="49">
        <f t="shared" si="1"/>
        <v>0.54424778761061943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108</v>
      </c>
      <c r="G18" s="47">
        <f t="shared" si="0"/>
        <v>7.9646017699115043E-2</v>
      </c>
      <c r="H18" s="50">
        <v>0</v>
      </c>
      <c r="I18" s="47"/>
      <c r="J18" s="48">
        <f>F18+H18</f>
        <v>108</v>
      </c>
      <c r="K18" s="49">
        <f t="shared" si="1"/>
        <v>7.9646017699115043E-2</v>
      </c>
      <c r="L18" s="107"/>
      <c r="M18" s="14"/>
      <c r="N18" s="101"/>
      <c r="O18" s="102"/>
      <c r="P18" s="102"/>
      <c r="Q18" s="102"/>
      <c r="R18" s="112"/>
    </row>
    <row r="21" spans="1:18" ht="14.45" customHeight="1" x14ac:dyDescent="0.25"/>
    <row r="23" spans="1:18" x14ac:dyDescent="0.25">
      <c r="B23" s="104" t="s">
        <v>50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 t="s">
        <v>46</v>
      </c>
      <c r="C25" s="103"/>
      <c r="D25" s="103"/>
      <c r="E25" s="103"/>
      <c r="F25" s="103"/>
      <c r="G25" s="103"/>
      <c r="H25" s="103"/>
      <c r="I25" s="103"/>
    </row>
  </sheetData>
  <mergeCells count="34"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3052</v>
      </c>
      <c r="D9" s="94">
        <v>2040</v>
      </c>
      <c r="E9" s="67">
        <f>E13</f>
        <v>943</v>
      </c>
      <c r="F9" s="67"/>
      <c r="G9" s="67"/>
      <c r="H9" s="67"/>
      <c r="I9" s="67"/>
      <c r="J9" s="67"/>
      <c r="K9" s="67"/>
      <c r="L9" s="31">
        <f>Q9+R9</f>
        <v>69</v>
      </c>
      <c r="M9" s="63"/>
      <c r="N9" s="27">
        <f>O9+P9+Q9</f>
        <v>193</v>
      </c>
      <c r="O9" s="24">
        <v>131</v>
      </c>
      <c r="P9" s="24">
        <v>15</v>
      </c>
      <c r="Q9" s="25">
        <v>47</v>
      </c>
      <c r="R9" s="26">
        <v>22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978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943</v>
      </c>
      <c r="F13" s="194"/>
      <c r="G13" s="195"/>
      <c r="H13" s="177">
        <v>35</v>
      </c>
      <c r="I13" s="177"/>
      <c r="J13" s="177">
        <f>E11</f>
        <v>978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353</v>
      </c>
      <c r="G15" s="47">
        <f>IFERROR(F15/$E$13,"")</f>
        <v>0.37433722163308591</v>
      </c>
      <c r="H15" s="46">
        <v>0</v>
      </c>
      <c r="I15" s="47"/>
      <c r="J15" s="48">
        <f>F15+H15</f>
        <v>353</v>
      </c>
      <c r="K15" s="49">
        <f>IFERROR(J15/$E$13,"")</f>
        <v>0.37433722163308591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90</v>
      </c>
      <c r="G16" s="47">
        <f t="shared" ref="G16:G18" si="0">IFERROR(F16/$E$13,"")</f>
        <v>9.5440084835630962E-2</v>
      </c>
      <c r="H16" s="46">
        <v>0</v>
      </c>
      <c r="I16" s="47"/>
      <c r="J16" s="48">
        <f>F16+H16</f>
        <v>90</v>
      </c>
      <c r="K16" s="49">
        <f t="shared" ref="K16:K18" si="1">IFERROR(J16/$E$13,"")</f>
        <v>9.5440084835630962E-2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422</v>
      </c>
      <c r="G17" s="47">
        <f t="shared" si="0"/>
        <v>0.44750795334040294</v>
      </c>
      <c r="H17" s="46">
        <v>0</v>
      </c>
      <c r="I17" s="47"/>
      <c r="J17" s="48">
        <f>F17+H17</f>
        <v>422</v>
      </c>
      <c r="K17" s="49">
        <f t="shared" si="1"/>
        <v>0.44750795334040294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78</v>
      </c>
      <c r="G18" s="47">
        <f t="shared" si="0"/>
        <v>8.2714740190880168E-2</v>
      </c>
      <c r="H18" s="50">
        <v>0</v>
      </c>
      <c r="I18" s="47"/>
      <c r="J18" s="48">
        <f>F18+H18</f>
        <v>78</v>
      </c>
      <c r="K18" s="49">
        <f t="shared" si="1"/>
        <v>8.2714740190880168E-2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4" t="s">
        <v>51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3410</v>
      </c>
      <c r="D9" s="94">
        <v>2078</v>
      </c>
      <c r="E9" s="67">
        <f>E13</f>
        <v>1276</v>
      </c>
      <c r="F9" s="67"/>
      <c r="G9" s="67"/>
      <c r="H9" s="67"/>
      <c r="I9" s="67"/>
      <c r="J9" s="67"/>
      <c r="K9" s="67"/>
      <c r="L9" s="31">
        <f>Q9+R9</f>
        <v>56</v>
      </c>
      <c r="M9" s="63"/>
      <c r="N9" s="27">
        <f>O9+P9+Q9</f>
        <v>182</v>
      </c>
      <c r="O9" s="24">
        <v>135</v>
      </c>
      <c r="P9" s="24">
        <v>17</v>
      </c>
      <c r="Q9" s="25">
        <v>30</v>
      </c>
      <c r="R9" s="26">
        <v>26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1318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1276</v>
      </c>
      <c r="F13" s="194"/>
      <c r="G13" s="195"/>
      <c r="H13" s="177">
        <v>42</v>
      </c>
      <c r="I13" s="177"/>
      <c r="J13" s="177">
        <f>E13+H13</f>
        <v>1318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479</v>
      </c>
      <c r="G15" s="47">
        <f>IFERROR(F15/$E$13,"")</f>
        <v>0.37539184952978055</v>
      </c>
      <c r="H15" s="46">
        <v>0</v>
      </c>
      <c r="I15" s="47"/>
      <c r="J15" s="48">
        <f>F15+H15</f>
        <v>479</v>
      </c>
      <c r="K15" s="49">
        <f>IFERROR(J15/$E$13,"")</f>
        <v>0.37539184952978055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176</v>
      </c>
      <c r="G16" s="47">
        <f t="shared" ref="G16:G18" si="0">IFERROR(F16/$E$13,"")</f>
        <v>0.13793103448275862</v>
      </c>
      <c r="H16" s="46">
        <v>0</v>
      </c>
      <c r="I16" s="47"/>
      <c r="J16" s="48">
        <f>F16+H16</f>
        <v>176</v>
      </c>
      <c r="K16" s="49">
        <f t="shared" ref="K16:K18" si="1">IFERROR(J16/$E$13,"")</f>
        <v>0.13793103448275862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525</v>
      </c>
      <c r="G17" s="47">
        <f t="shared" si="0"/>
        <v>0.41144200626959249</v>
      </c>
      <c r="H17" s="46">
        <v>0</v>
      </c>
      <c r="I17" s="47"/>
      <c r="J17" s="48">
        <f>F17+H17</f>
        <v>525</v>
      </c>
      <c r="K17" s="49">
        <f t="shared" si="1"/>
        <v>0.41144200626959249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96</v>
      </c>
      <c r="G18" s="47">
        <f t="shared" si="0"/>
        <v>7.5235109717868343E-2</v>
      </c>
      <c r="H18" s="50">
        <v>0</v>
      </c>
      <c r="I18" s="47"/>
      <c r="J18" s="48">
        <f>F18+H18</f>
        <v>96</v>
      </c>
      <c r="K18" s="49">
        <f t="shared" si="1"/>
        <v>7.5235109717868343E-2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52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E9:K9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10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3018</v>
      </c>
      <c r="D9" s="94">
        <v>1937</v>
      </c>
      <c r="E9" s="67">
        <f>E13</f>
        <v>1027</v>
      </c>
      <c r="F9" s="67"/>
      <c r="G9" s="67"/>
      <c r="H9" s="67"/>
      <c r="I9" s="67"/>
      <c r="J9" s="67"/>
      <c r="K9" s="67"/>
      <c r="L9" s="31">
        <f>Q9+R9</f>
        <v>54</v>
      </c>
      <c r="M9" s="63"/>
      <c r="N9" s="27">
        <f>O9+P9+Q9</f>
        <v>192</v>
      </c>
      <c r="O9" s="24">
        <v>147</v>
      </c>
      <c r="P9" s="24">
        <v>20</v>
      </c>
      <c r="Q9" s="25">
        <v>25</v>
      </c>
      <c r="R9" s="26">
        <v>29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1051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1027</v>
      </c>
      <c r="F13" s="194"/>
      <c r="G13" s="195"/>
      <c r="H13" s="177">
        <v>24</v>
      </c>
      <c r="I13" s="177"/>
      <c r="J13" s="177">
        <f>+H13+E13</f>
        <v>1051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429</v>
      </c>
      <c r="G15" s="47">
        <f>IFERROR(F15/$E$13,"")</f>
        <v>0.41772151898734178</v>
      </c>
      <c r="H15" s="46">
        <v>0</v>
      </c>
      <c r="I15" s="47"/>
      <c r="J15" s="48">
        <f>F15+H15</f>
        <v>429</v>
      </c>
      <c r="K15" s="49">
        <f>IFERROR(J15/$E$13,"")</f>
        <v>0.41772151898734178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65</v>
      </c>
      <c r="G16" s="47">
        <f t="shared" ref="G16:G18" si="0">IFERROR(F16/$E$13,"")</f>
        <v>6.3291139240506333E-2</v>
      </c>
      <c r="H16" s="46">
        <v>0</v>
      </c>
      <c r="I16" s="47"/>
      <c r="J16" s="48">
        <f>F16+H16</f>
        <v>65</v>
      </c>
      <c r="K16" s="49">
        <f t="shared" ref="K16:K18" si="1">IFERROR(J16/$E$13,"")</f>
        <v>6.3291139240506333E-2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451</v>
      </c>
      <c r="G17" s="47">
        <f t="shared" si="0"/>
        <v>0.43914313534566701</v>
      </c>
      <c r="H17" s="46">
        <v>0</v>
      </c>
      <c r="I17" s="47"/>
      <c r="J17" s="48">
        <f>F17+H17</f>
        <v>451</v>
      </c>
      <c r="K17" s="49">
        <f t="shared" si="1"/>
        <v>0.43914313534566701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82</v>
      </c>
      <c r="G18" s="47">
        <f t="shared" si="0"/>
        <v>7.9844206426484904E-2</v>
      </c>
      <c r="H18" s="50">
        <v>0</v>
      </c>
      <c r="I18" s="47"/>
      <c r="J18" s="48">
        <f>F18+H18</f>
        <v>82</v>
      </c>
      <c r="K18" s="49">
        <f t="shared" si="1"/>
        <v>7.9844206426484904E-2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53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A4" zoomScaleSheetLayoutView="100" workbookViewId="0">
      <selection activeCell="L23" sqref="L23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3104</v>
      </c>
      <c r="D9" s="94">
        <v>2047</v>
      </c>
      <c r="E9" s="67">
        <f>E13</f>
        <v>1007</v>
      </c>
      <c r="F9" s="67"/>
      <c r="G9" s="67"/>
      <c r="H9" s="67"/>
      <c r="I9" s="67"/>
      <c r="J9" s="67"/>
      <c r="K9" s="67"/>
      <c r="L9" s="31">
        <f>Q9+R9</f>
        <v>50</v>
      </c>
      <c r="M9" s="63"/>
      <c r="N9" s="27">
        <f>O9+P9+Q9</f>
        <v>0</v>
      </c>
      <c r="O9" s="24"/>
      <c r="P9" s="24"/>
      <c r="Q9" s="25"/>
      <c r="R9" s="26">
        <v>50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1029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1007</v>
      </c>
      <c r="F13" s="194"/>
      <c r="G13" s="195"/>
      <c r="H13" s="177">
        <v>22</v>
      </c>
      <c r="I13" s="177"/>
      <c r="J13" s="177">
        <v>1029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443</v>
      </c>
      <c r="G15" s="47">
        <f>IFERROR(F15/$E$13,"")</f>
        <v>0.43992055610724923</v>
      </c>
      <c r="H15" s="46">
        <v>0</v>
      </c>
      <c r="I15" s="47"/>
      <c r="J15" s="48">
        <f>F15+H15</f>
        <v>443</v>
      </c>
      <c r="K15" s="49">
        <f>IFERROR(J15/$E$13,"")</f>
        <v>0.43992055610724923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81</v>
      </c>
      <c r="G16" s="47">
        <f t="shared" ref="G16:G18" si="0">IFERROR(F16/$E$13,"")</f>
        <v>8.0436941410129095E-2</v>
      </c>
      <c r="H16" s="46">
        <v>0</v>
      </c>
      <c r="I16" s="47"/>
      <c r="J16" s="48">
        <f>F16+H16</f>
        <v>81</v>
      </c>
      <c r="K16" s="49">
        <f t="shared" ref="K16:K18" si="1">IFERROR(J16/$E$13,"")</f>
        <v>8.0436941410129095E-2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420</v>
      </c>
      <c r="G17" s="47">
        <f t="shared" si="0"/>
        <v>0.41708043694141012</v>
      </c>
      <c r="H17" s="46">
        <v>0</v>
      </c>
      <c r="I17" s="47"/>
      <c r="J17" s="48">
        <f>F17+H17</f>
        <v>420</v>
      </c>
      <c r="K17" s="49">
        <f t="shared" si="1"/>
        <v>0.41708043694141012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63</v>
      </c>
      <c r="G18" s="47">
        <f t="shared" si="0"/>
        <v>6.256206554121152E-2</v>
      </c>
      <c r="H18" s="50">
        <v>0</v>
      </c>
      <c r="I18" s="47"/>
      <c r="J18" s="48">
        <f>F18+H18</f>
        <v>63</v>
      </c>
      <c r="K18" s="49">
        <f t="shared" si="1"/>
        <v>6.256206554121152E-2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55</v>
      </c>
      <c r="C23" s="104"/>
      <c r="D23" s="104"/>
      <c r="E23" s="104"/>
      <c r="F23" s="104"/>
      <c r="G23" s="104"/>
      <c r="H23" s="104"/>
      <c r="I23" s="104"/>
      <c r="R23" s="1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  <row r="26" spans="1:18" x14ac:dyDescent="0.25">
      <c r="K26" s="1" t="s">
        <v>54</v>
      </c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abSelected="1" topLeftCell="A12" workbookViewId="0">
      <selection activeCell="V24" sqref="V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24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3319</v>
      </c>
      <c r="D9" s="94">
        <v>2197</v>
      </c>
      <c r="E9" s="67">
        <f>E13</f>
        <v>1045</v>
      </c>
      <c r="F9" s="67"/>
      <c r="G9" s="67"/>
      <c r="H9" s="67"/>
      <c r="I9" s="67"/>
      <c r="J9" s="67"/>
      <c r="K9" s="67"/>
      <c r="L9" s="31">
        <f>Q9+R9</f>
        <v>77</v>
      </c>
      <c r="M9" s="63"/>
      <c r="N9" s="27">
        <f>O9+P9+Q9</f>
        <v>0</v>
      </c>
      <c r="O9" s="24"/>
      <c r="P9" s="24"/>
      <c r="Q9" s="25"/>
      <c r="R9" s="26">
        <v>77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1062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1045</v>
      </c>
      <c r="F13" s="194"/>
      <c r="G13" s="195"/>
      <c r="H13" s="177">
        <v>17</v>
      </c>
      <c r="I13" s="177"/>
      <c r="J13" s="177">
        <v>1062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376</v>
      </c>
      <c r="G15" s="47">
        <f>IFERROR(F15/$E$13,"")</f>
        <v>0.35980861244019141</v>
      </c>
      <c r="H15" s="46">
        <v>0</v>
      </c>
      <c r="I15" s="47"/>
      <c r="J15" s="48">
        <f>F15+H15</f>
        <v>376</v>
      </c>
      <c r="K15" s="49">
        <f>IFERROR(J15/$E$13,"")</f>
        <v>0.35980861244019141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125</v>
      </c>
      <c r="G16" s="47">
        <f t="shared" ref="G16:G18" si="0">IFERROR(F16/$E$13,"")</f>
        <v>0.11961722488038277</v>
      </c>
      <c r="H16" s="46">
        <v>0</v>
      </c>
      <c r="I16" s="47"/>
      <c r="J16" s="48">
        <f>F16+H16</f>
        <v>125</v>
      </c>
      <c r="K16" s="49">
        <f t="shared" ref="K16:K18" si="1">IFERROR(J16/$E$13,"")</f>
        <v>0.11961722488038277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504</v>
      </c>
      <c r="G17" s="47">
        <f t="shared" si="0"/>
        <v>0.48229665071770333</v>
      </c>
      <c r="H17" s="46">
        <v>0</v>
      </c>
      <c r="I17" s="47"/>
      <c r="J17" s="48">
        <f>F17+H17</f>
        <v>504</v>
      </c>
      <c r="K17" s="49">
        <f t="shared" si="1"/>
        <v>0.48229665071770333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40</v>
      </c>
      <c r="G18" s="47">
        <f t="shared" si="0"/>
        <v>3.8277511961722487E-2</v>
      </c>
      <c r="H18" s="50">
        <v>0</v>
      </c>
      <c r="I18" s="47"/>
      <c r="J18" s="48">
        <f>F18+H18</f>
        <v>40</v>
      </c>
      <c r="K18" s="49">
        <f t="shared" si="1"/>
        <v>3.8277511961722487E-2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4" t="s">
        <v>56</v>
      </c>
      <c r="C22" s="104"/>
      <c r="D22" s="104"/>
      <c r="E22" s="104"/>
      <c r="F22" s="104"/>
      <c r="G22" s="104"/>
      <c r="H22" s="104"/>
      <c r="I22" s="104"/>
      <c r="R22" s="1"/>
    </row>
    <row r="23" spans="1:18" ht="15" customHeight="1" x14ac:dyDescent="0.25">
      <c r="B23" s="104"/>
      <c r="C23" s="104"/>
      <c r="D23" s="104"/>
      <c r="E23" s="104"/>
      <c r="F23" s="104"/>
      <c r="G23" s="104"/>
      <c r="H23" s="104"/>
      <c r="I23" s="104"/>
      <c r="J23" s="13"/>
      <c r="K23" s="13"/>
      <c r="L23" s="13"/>
      <c r="N23" s="13"/>
      <c r="O23" s="13"/>
      <c r="P23" s="13"/>
      <c r="Q23" s="13"/>
      <c r="R23" s="13"/>
    </row>
    <row r="24" spans="1:18" ht="16.5" x14ac:dyDescent="0.25">
      <c r="B24" s="103" t="s">
        <v>57</v>
      </c>
      <c r="C24" s="103"/>
      <c r="D24" s="103"/>
      <c r="E24" s="103"/>
      <c r="F24" s="103"/>
      <c r="G24" s="103"/>
      <c r="H24" s="103"/>
      <c r="I24" s="103"/>
      <c r="R24" s="1"/>
    </row>
  </sheetData>
  <mergeCells count="34">
    <mergeCell ref="B24:I24"/>
    <mergeCell ref="L7:L8"/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Normal="100" workbookViewId="0">
      <selection activeCell="O10" sqref="O10:O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0</v>
      </c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4" t="s">
        <v>34</v>
      </c>
      <c r="C23" s="104"/>
      <c r="D23" s="104"/>
      <c r="E23" s="104"/>
      <c r="F23" s="104"/>
      <c r="G23" s="104"/>
      <c r="H23" s="104"/>
      <c r="I23" s="104"/>
      <c r="R23" s="1"/>
    </row>
    <row r="24" spans="1:18" ht="17.2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37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10793</v>
      </c>
      <c r="D9" s="94">
        <f>'Ե-01'!D9:D13+'Ե-02'!D9:D13+'Ե-03'!D9:D13</f>
        <v>5779</v>
      </c>
      <c r="E9" s="201">
        <f>E13</f>
        <v>4795</v>
      </c>
      <c r="F9" s="202"/>
      <c r="G9" s="202"/>
      <c r="H9" s="202"/>
      <c r="I9" s="202"/>
      <c r="J9" s="202"/>
      <c r="K9" s="203"/>
      <c r="L9" s="31">
        <f>Q9+R9</f>
        <v>219</v>
      </c>
      <c r="M9" s="63"/>
      <c r="N9" s="27">
        <f>O9+P9+Q9</f>
        <v>748</v>
      </c>
      <c r="O9" s="24">
        <f>'Ե-01'!O9+'Ե-02'!O9+'Ե-03'!O9</f>
        <v>523</v>
      </c>
      <c r="P9" s="24">
        <f>'Ե-01'!P9+'Ե-02'!P9+'Ե-03'!P9</f>
        <v>116</v>
      </c>
      <c r="Q9" s="24">
        <f>'Ե-01'!Q9+'Ե-02'!Q9+'Ե-03'!Q9</f>
        <v>109</v>
      </c>
      <c r="R9" s="24">
        <f>'Ե-01'!R9+'Ե-02'!R9+'Ե-03'!R9</f>
        <v>110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4909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'Ե-01'!E13:G13+'Ե-02'!E13:G13+'Ե-03'!E13:G13</f>
        <v>4795</v>
      </c>
      <c r="F13" s="129"/>
      <c r="G13" s="130"/>
      <c r="H13" s="131">
        <f>'Ե-01'!H13:I13+'Ե-02'!H13:I13+'Ե-03'!H13:I13</f>
        <v>114</v>
      </c>
      <c r="I13" s="131"/>
      <c r="J13" s="131">
        <f>E13+H13</f>
        <v>4909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'Ե-01'!F15+'Ե-02'!F15+'Ե-03'!F15</f>
        <v>1840</v>
      </c>
      <c r="G15" s="7">
        <f>IFERROR(F15/$E$13,"")</f>
        <v>0.38373305526590196</v>
      </c>
      <c r="H15" s="23">
        <v>0</v>
      </c>
      <c r="I15" s="7">
        <f>IFERROR(H15/$E$13,"")</f>
        <v>0</v>
      </c>
      <c r="J15" s="17">
        <f>F15+H15</f>
        <v>1840</v>
      </c>
      <c r="K15" s="29">
        <f>IFERROR(J15/$E$13,"")</f>
        <v>0.38373305526590196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'Ե-01'!F16+'Ե-02'!F16+'Ե-03'!F16</f>
        <v>265</v>
      </c>
      <c r="G16" s="7">
        <f t="shared" ref="G16:G17" si="0">IFERROR(F16/$E$13,"")</f>
        <v>5.526590198123045E-2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265</v>
      </c>
      <c r="K16" s="29">
        <f t="shared" ref="K16:K18" si="2">IFERROR(J16/$E$13,"")</f>
        <v>5.526590198123045E-2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'Ե-01'!F17+'Ե-02'!F17+'Ե-03'!F17</f>
        <v>2655</v>
      </c>
      <c r="G17" s="7">
        <f t="shared" si="0"/>
        <v>0.55370177267987486</v>
      </c>
      <c r="H17" s="23">
        <f>'Ե-01'!H17+'Ե-02'!H17+'Ե-03'!H17</f>
        <v>0</v>
      </c>
      <c r="I17" s="7">
        <f t="shared" si="1"/>
        <v>0</v>
      </c>
      <c r="J17" s="17">
        <f>F17+H17</f>
        <v>2655</v>
      </c>
      <c r="K17" s="29">
        <f t="shared" si="2"/>
        <v>0.55370177267987486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'Ե-01'!F18+'Ե-02'!F18+'Ե-03'!F18</f>
        <v>35</v>
      </c>
      <c r="G18" s="7">
        <f>IFERROR(F18/$E$13,"")</f>
        <v>7.2992700729927005E-3</v>
      </c>
      <c r="H18" s="23">
        <f>'Ե-01'!H18+'Ե-02'!H18+'Ե-03'!H18</f>
        <v>0</v>
      </c>
      <c r="I18" s="7">
        <f>IFERROR(H18/$E$13,"")</f>
        <v>0</v>
      </c>
      <c r="J18" s="17">
        <f>F18+H18</f>
        <v>35</v>
      </c>
      <c r="K18" s="29">
        <f t="shared" si="2"/>
        <v>7.2992700729927005E-3</v>
      </c>
      <c r="L18" s="19"/>
      <c r="M18" s="14"/>
      <c r="N18" s="101"/>
      <c r="O18" s="102"/>
      <c r="P18" s="102"/>
      <c r="Q18" s="102"/>
      <c r="R18" s="112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10153</v>
      </c>
      <c r="D9" s="94">
        <f>'Ե-04'!D9:D13+'Ե-05'!D9:D13+'Ե-06'!D9:D13</f>
        <v>6274</v>
      </c>
      <c r="E9" s="201">
        <f>E13</f>
        <v>3675</v>
      </c>
      <c r="F9" s="202"/>
      <c r="G9" s="202"/>
      <c r="H9" s="202"/>
      <c r="I9" s="202"/>
      <c r="J9" s="202"/>
      <c r="K9" s="203"/>
      <c r="L9" s="31">
        <f>Q9+R9</f>
        <v>204</v>
      </c>
      <c r="M9" s="63"/>
      <c r="N9" s="27">
        <f>O9+P9+Q9</f>
        <v>561</v>
      </c>
      <c r="O9" s="24">
        <f>'Ե-04'!O9+'Ե-05'!O9+'Ե-06'!O9</f>
        <v>402</v>
      </c>
      <c r="P9" s="24">
        <f>'Ե-04'!P9+'Ե-05'!P9+'Ե-06'!P9</f>
        <v>46</v>
      </c>
      <c r="Q9" s="24">
        <f>'Ե-04'!Q9+'Ե-05'!Q9+'Ե-06'!Q9</f>
        <v>113</v>
      </c>
      <c r="R9" s="24">
        <f>'Ե-04'!R9+'Ե-05'!R9+'Ե-06'!R9</f>
        <v>91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3714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'Ե-04'!E13:G13+'Ե-05'!E13:G13+'Ե-06'!E13:G13</f>
        <v>3675</v>
      </c>
      <c r="F13" s="129"/>
      <c r="G13" s="130"/>
      <c r="H13" s="131">
        <f>'Ե-04'!H13:I1321</f>
        <v>39</v>
      </c>
      <c r="I13" s="131"/>
      <c r="J13" s="131">
        <f>E13+H13</f>
        <v>3714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'Ե-04'!F15+'Ե-05'!F15+'Ե-06'!F15</f>
        <v>1110</v>
      </c>
      <c r="G15" s="7">
        <f>IFERROR(F15/$E$13,"")</f>
        <v>0.30204081632653063</v>
      </c>
      <c r="H15" s="23">
        <v>0</v>
      </c>
      <c r="I15" s="7">
        <f>IFERROR(H15/$E$13,"")</f>
        <v>0</v>
      </c>
      <c r="J15" s="17">
        <f>F15+H15</f>
        <v>1110</v>
      </c>
      <c r="K15" s="29">
        <f>IFERROR(J15/$J$13,"")</f>
        <v>0.29886914378029078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'Ե-04'!F16+'Ե-05'!F16+'Ե-06'!F16</f>
        <v>339</v>
      </c>
      <c r="G16" s="7">
        <f t="shared" ref="G16:G17" si="0">IFERROR(F16/$E$13,"")</f>
        <v>9.2244897959183669E-2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339</v>
      </c>
      <c r="K16" s="29">
        <f t="shared" ref="K16:K18" si="2">IFERROR(J16/$J$13,"")</f>
        <v>9.1276252019386106E-2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'Ե-04'!F17+'Ե-05'!F17+'Ե-06'!F17</f>
        <v>1952</v>
      </c>
      <c r="G17" s="7">
        <f t="shared" si="0"/>
        <v>0.53115646258503402</v>
      </c>
      <c r="H17" s="23">
        <f>'Ե-04'!H17+'Ե-05'!H17+'Ե-06'!H17</f>
        <v>0</v>
      </c>
      <c r="I17" s="7">
        <f t="shared" si="1"/>
        <v>0</v>
      </c>
      <c r="J17" s="17">
        <f>F17+H17</f>
        <v>1952</v>
      </c>
      <c r="K17" s="29">
        <f t="shared" si="2"/>
        <v>0.52557889068389874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'Ե-04'!F18+'Ե-05'!F18+'Ե-06'!F18</f>
        <v>274</v>
      </c>
      <c r="G18" s="7">
        <f>IFERROR(F18/$E$13,"")</f>
        <v>7.4557823129251702E-2</v>
      </c>
      <c r="H18" s="23">
        <f>'Ե-04'!H18+'Ե-05'!H18+'Ե-06'!H18</f>
        <v>0</v>
      </c>
      <c r="I18" s="7">
        <f>IFERROR(H18/$E$13,"")</f>
        <v>0</v>
      </c>
      <c r="J18" s="17">
        <f>F18+H18</f>
        <v>274</v>
      </c>
      <c r="K18" s="29">
        <f t="shared" si="2"/>
        <v>7.3774905761981688E-2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9532</v>
      </c>
      <c r="D9" s="94">
        <f>'Ե-07'!D9:D13+'Ե-08'!D9:D13+'Ե-09'!D9:D13</f>
        <v>6062</v>
      </c>
      <c r="E9" s="201">
        <f>E13</f>
        <v>3310</v>
      </c>
      <c r="F9" s="202"/>
      <c r="G9" s="202"/>
      <c r="H9" s="202"/>
      <c r="I9" s="202"/>
      <c r="J9" s="202"/>
      <c r="K9" s="203"/>
      <c r="L9" s="31">
        <f>'Ե-07'!L9+'Ե-08'!L9+'Ե-09'!L9</f>
        <v>160</v>
      </c>
      <c r="M9" s="63"/>
      <c r="N9" s="27">
        <f>O9+P9+Q9</f>
        <v>374</v>
      </c>
      <c r="O9" s="24">
        <f>'Ե-07'!O9+'Ե-08'!O9+'Ե-09'!O9</f>
        <v>282</v>
      </c>
      <c r="P9" s="24">
        <f>'Ե-07'!P9+'Ե-08'!P9+'Ե-09'!P9</f>
        <v>37</v>
      </c>
      <c r="Q9" s="24">
        <f>'Ե-07'!Q9+'Ե-08'!Q9+'Ե-09'!Q9</f>
        <v>55</v>
      </c>
      <c r="R9" s="24">
        <f>'Ե-07'!R9+'Ե-08'!R9+'Ե-09'!R9</f>
        <v>105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3398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'Ե-07'!E13:G13+'Ե-08'!E13:G13+'Ե-09'!E13:G13</f>
        <v>3310</v>
      </c>
      <c r="F13" s="129"/>
      <c r="G13" s="130"/>
      <c r="H13" s="131">
        <f>'Ե-07'!H13:I13+'Ե-08'!H13:I13+'Ե-09'!H13:I13</f>
        <v>88</v>
      </c>
      <c r="I13" s="131"/>
      <c r="J13" s="131">
        <f>E13+H13</f>
        <v>3398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'Ե-08'!F15+'Ե-09'!F15+'Ե-10'!F15</f>
        <v>1248</v>
      </c>
      <c r="G15" s="7">
        <f>IFERROR(F15/$E$13,"")</f>
        <v>0.37703927492447131</v>
      </c>
      <c r="H15" s="23">
        <f>'Ե-08'!H15+'Ե-09'!H15+'Ե-10'!H15</f>
        <v>0</v>
      </c>
      <c r="I15" s="7">
        <f>IFERROR(H15/$H$13,"")</f>
        <v>0</v>
      </c>
      <c r="J15" s="17">
        <f>F15+H15</f>
        <v>1248</v>
      </c>
      <c r="K15" s="29">
        <f>IFERROR(J15/$J$13,"")</f>
        <v>0.36727486756915834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'Ե-08'!F16+'Ե-09'!F16+'Ե-10'!F16</f>
        <v>271</v>
      </c>
      <c r="G16" s="7">
        <f t="shared" ref="G16:G17" si="0">IFERROR(F16/$E$13,"")</f>
        <v>8.1873111782477345E-2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271</v>
      </c>
      <c r="K16" s="29">
        <f t="shared" ref="K16:K18" si="2">IFERROR(J16/$J$13,"")</f>
        <v>7.9752795762213072E-2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'Ե-08'!F17+'Ե-09'!F17+'Ե-10'!F17</f>
        <v>1375</v>
      </c>
      <c r="G17" s="7">
        <f t="shared" si="0"/>
        <v>0.41540785498489424</v>
      </c>
      <c r="H17" s="23">
        <f>'Ե-08'!H17+'Ե-09'!H17+'Ե-10'!H17</f>
        <v>0</v>
      </c>
      <c r="I17" s="7">
        <f t="shared" si="1"/>
        <v>0</v>
      </c>
      <c r="J17" s="17">
        <f>F17+H17</f>
        <v>1375</v>
      </c>
      <c r="K17" s="29">
        <f t="shared" si="2"/>
        <v>0.4046497939964685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'Ե-08'!F18+'Ե-09'!F18+'Ե-10'!F18</f>
        <v>185</v>
      </c>
      <c r="G18" s="7">
        <f>IFERROR(F18/$E$13,"")</f>
        <v>5.5891238670694864E-2</v>
      </c>
      <c r="H18" s="23">
        <f>'Ե-08'!H18+'Ե-09'!H18+'Ե-10'!H18</f>
        <v>0</v>
      </c>
      <c r="I18" s="7">
        <f t="shared" si="1"/>
        <v>0</v>
      </c>
      <c r="J18" s="17">
        <f>F18+H18</f>
        <v>185</v>
      </c>
      <c r="K18" s="29">
        <f t="shared" si="2"/>
        <v>5.4443790464979401E-2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3319</v>
      </c>
      <c r="D9" s="94">
        <f>'Ե-10'!D9:D13+'Ե-11'!D9:D13+'Ե-12'!D9:D13</f>
        <v>2197</v>
      </c>
      <c r="E9" s="201">
        <f>E13</f>
        <v>1045</v>
      </c>
      <c r="F9" s="202"/>
      <c r="G9" s="202"/>
      <c r="H9" s="202"/>
      <c r="I9" s="202"/>
      <c r="J9" s="202"/>
      <c r="K9" s="203"/>
      <c r="L9" s="31">
        <f>Q9+R9</f>
        <v>77</v>
      </c>
      <c r="M9" s="63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77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1062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'Ե-10'!E13:G13+'Ե-11'!E13:G13+'Ե-12'!E13:G13</f>
        <v>1045</v>
      </c>
      <c r="F13" s="129"/>
      <c r="G13" s="130"/>
      <c r="H13" s="131">
        <f>'Ե-10'!H13:I13+'Ե-11'!H13:I13+'Ե-12'!H13:I13</f>
        <v>17</v>
      </c>
      <c r="I13" s="131"/>
      <c r="J13" s="131">
        <f>E13+H13</f>
        <v>1062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'Ե-10'!F15+'Ե-11'!F15+'Ե-12'!F15</f>
        <v>376</v>
      </c>
      <c r="G15" s="7">
        <f>IFERROR(F15/$E$13,"")</f>
        <v>0.35980861244019141</v>
      </c>
      <c r="H15" s="23">
        <f>'Ե-10'!H15+'Ե-11'!H15+'Ե-12'!H15</f>
        <v>0</v>
      </c>
      <c r="I15" s="7">
        <f>IFERROR(H15/$H$13,"")</f>
        <v>0</v>
      </c>
      <c r="J15" s="17">
        <f>F15+H15</f>
        <v>376</v>
      </c>
      <c r="K15" s="29">
        <f>IFERROR(J15/$J$13,"")</f>
        <v>0.35404896421845572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'Ե-10'!F16+'Ե-11'!F16+'Ե-12'!F16</f>
        <v>125</v>
      </c>
      <c r="G16" s="7">
        <f t="shared" ref="G16:G17" si="0">IFERROR(F16/$E$13,"")</f>
        <v>0.11961722488038277</v>
      </c>
      <c r="H16" s="23">
        <f>'Ե-10'!H16+'Ե-11'!H16+'Ե-12'!H16</f>
        <v>0</v>
      </c>
      <c r="I16" s="7">
        <f t="shared" ref="I16:I18" si="1">IFERROR(H16/$H$13,"")</f>
        <v>0</v>
      </c>
      <c r="J16" s="17">
        <f>F16+H16</f>
        <v>125</v>
      </c>
      <c r="K16" s="29">
        <f t="shared" ref="K16:K18" si="2">IFERROR(J16/$J$13,"")</f>
        <v>0.11770244821092278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'Ե-10'!F17+'Ե-11'!F17+'Ե-12'!F17</f>
        <v>504</v>
      </c>
      <c r="G17" s="7">
        <f t="shared" si="0"/>
        <v>0.48229665071770333</v>
      </c>
      <c r="H17" s="23">
        <f>'Ե-10'!H17+'Ե-11'!H17+'Ե-12'!H17</f>
        <v>0</v>
      </c>
      <c r="I17" s="7">
        <f t="shared" si="1"/>
        <v>0</v>
      </c>
      <c r="J17" s="17">
        <f>F17+H17</f>
        <v>504</v>
      </c>
      <c r="K17" s="29">
        <f t="shared" si="2"/>
        <v>0.47457627118644069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'Ե-10'!F18+'Ե-11'!F18+'Ե-12'!F18</f>
        <v>40</v>
      </c>
      <c r="G18" s="7">
        <f>IFERROR(F18/$E$13,"")</f>
        <v>3.8277511961722487E-2</v>
      </c>
      <c r="H18" s="23">
        <f>'Ե-10'!H18+'Ե-11'!H18+'Ե-12'!H18</f>
        <v>0</v>
      </c>
      <c r="I18" s="7">
        <f t="shared" si="1"/>
        <v>0</v>
      </c>
      <c r="J18" s="17">
        <f>F18+H18</f>
        <v>40</v>
      </c>
      <c r="K18" s="29">
        <f t="shared" si="2"/>
        <v>3.7664783427495289E-2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20946</v>
      </c>
      <c r="D9" s="94">
        <f>'Ե_1-ին եռ.'!D9:D13+'Ե_2-րդ եռ.'!D9:D13</f>
        <v>12053</v>
      </c>
      <c r="E9" s="201">
        <f>E13</f>
        <v>8470</v>
      </c>
      <c r="F9" s="202"/>
      <c r="G9" s="202"/>
      <c r="H9" s="202"/>
      <c r="I9" s="202"/>
      <c r="J9" s="202"/>
      <c r="K9" s="203"/>
      <c r="L9" s="31">
        <f>'Ե_1-ին եռ.'!L9+'Ե_2-րդ եռ.'!L9</f>
        <v>423</v>
      </c>
      <c r="M9" s="63"/>
      <c r="N9" s="27">
        <f>O9+P9+Q9</f>
        <v>1309</v>
      </c>
      <c r="O9" s="24">
        <f>'Ե_1-ին եռ.'!O9+'Ե_2-րդ եռ.'!O9</f>
        <v>925</v>
      </c>
      <c r="P9" s="24">
        <f>'Ե_1-ին եռ.'!P9+'Ե_2-րդ եռ.'!P9</f>
        <v>162</v>
      </c>
      <c r="Q9" s="24">
        <f>'Ե_1-ին եռ.'!Q9+'Ե_2-րդ եռ.'!Q9</f>
        <v>222</v>
      </c>
      <c r="R9" s="24">
        <f>'Ե_1-ին եռ.'!R9+'Ե_2-րդ եռ.'!R9</f>
        <v>201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8623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'Ե_1-ին եռ.'!E13:G13+'Ե_2-րդ եռ.'!E13:G13</f>
        <v>8470</v>
      </c>
      <c r="F13" s="129"/>
      <c r="G13" s="130"/>
      <c r="H13" s="131">
        <f>'Ե_1-ին եռ.'!H13:I13+'Ե_2-րդ եռ.'!H13:I13</f>
        <v>153</v>
      </c>
      <c r="I13" s="131"/>
      <c r="J13" s="131">
        <f>E13+H13</f>
        <v>8623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եռ.'!F15+'Ե_2-րդ եռ.'!F15</f>
        <v>2950</v>
      </c>
      <c r="G15" s="7">
        <f>IFERROR(F15/$E$13,"")</f>
        <v>0.34828807556080282</v>
      </c>
      <c r="H15" s="23">
        <f>'Ե_1-ին եռ.'!H15+'Ե_2-րդ եռ.'!H15</f>
        <v>0</v>
      </c>
      <c r="I15" s="7">
        <f>IFERROR(H15/$E$13,"")</f>
        <v>0</v>
      </c>
      <c r="J15" s="17">
        <f>F15+H15</f>
        <v>2950</v>
      </c>
      <c r="K15" s="29">
        <f>IFERROR(J15/$J$13,"")</f>
        <v>0.34210831497158761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եռ.'!F16+'Ե_2-րդ եռ.'!F16</f>
        <v>604</v>
      </c>
      <c r="G16" s="7">
        <f t="shared" ref="G16:I17" si="0">IFERROR(F16/$E$13,"")</f>
        <v>7.1310507674144041E-2</v>
      </c>
      <c r="H16" s="23">
        <f>'Ե_1-ին եռ.'!H16+'Ե_2-րդ եռ.'!H16</f>
        <v>0</v>
      </c>
      <c r="I16" s="7">
        <f t="shared" si="0"/>
        <v>0</v>
      </c>
      <c r="J16" s="17">
        <f>F16+H16</f>
        <v>604</v>
      </c>
      <c r="K16" s="29">
        <f t="shared" ref="K16:K18" si="1">IFERROR(J16/$J$13,"")</f>
        <v>7.0045227878928445E-2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եռ.'!F17+'Ե_2-րդ եռ.'!F17</f>
        <v>4607</v>
      </c>
      <c r="G17" s="7">
        <f t="shared" si="0"/>
        <v>0.54391971664698935</v>
      </c>
      <c r="H17" s="23">
        <f>'Ե_1-ին եռ.'!H17+'Ե_2-րդ եռ.'!H17</f>
        <v>0</v>
      </c>
      <c r="I17" s="7">
        <f t="shared" si="0"/>
        <v>0</v>
      </c>
      <c r="J17" s="17">
        <f>F17+H17</f>
        <v>4607</v>
      </c>
      <c r="K17" s="29">
        <f t="shared" si="1"/>
        <v>0.53426881595732345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եռ.'!F18+'Ե_2-րդ եռ.'!F18</f>
        <v>309</v>
      </c>
      <c r="G18" s="7">
        <f>IFERROR(F18/$E$13,"")</f>
        <v>3.6481700118063752E-2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309</v>
      </c>
      <c r="K18" s="29">
        <f t="shared" si="1"/>
        <v>3.5834396381769683E-2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12851</v>
      </c>
      <c r="D9" s="94">
        <f>'Ե_3-րդ եռ.'!D9:D13+'Ե_4-րդ եռ.'!D9:D13</f>
        <v>8259</v>
      </c>
      <c r="E9" s="201">
        <f>E13</f>
        <v>4355</v>
      </c>
      <c r="F9" s="202"/>
      <c r="G9" s="202"/>
      <c r="H9" s="202"/>
      <c r="I9" s="202"/>
      <c r="J9" s="202"/>
      <c r="K9" s="203"/>
      <c r="L9" s="31">
        <f>'Ե_3-րդ եռ.'!L9+'Ե_4-րդ եռ.'!L9</f>
        <v>237</v>
      </c>
      <c r="M9" s="63"/>
      <c r="N9" s="27">
        <f>O9+P9+Q9</f>
        <v>374</v>
      </c>
      <c r="O9" s="24">
        <f>'Ե_3-րդ եռ.'!O9+'Ե_4-րդ եռ.'!O9</f>
        <v>282</v>
      </c>
      <c r="P9" s="24">
        <f>'Ե_3-րդ եռ.'!P9+'Ե_4-րդ եռ.'!P9</f>
        <v>37</v>
      </c>
      <c r="Q9" s="24">
        <f>'Ե_3-րդ եռ.'!Q9+'Ե_4-րդ եռ.'!Q9</f>
        <v>55</v>
      </c>
      <c r="R9" s="24">
        <f>'Ե_3-րդ եռ.'!R9+'Ե_4-րդ եռ.'!R9</f>
        <v>182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4460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'Ե_3-րդ եռ.'!E13:G13+'Ե_4-րդ եռ.'!E13:G13</f>
        <v>4355</v>
      </c>
      <c r="F13" s="129"/>
      <c r="G13" s="130"/>
      <c r="H13" s="131">
        <f>'Ե_3-րդ եռ.'!H13:I13+'Ե_4-րդ եռ.'!H13:I13</f>
        <v>105</v>
      </c>
      <c r="I13" s="131"/>
      <c r="J13" s="131">
        <f>E13+H13</f>
        <v>4460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'Ե_3-րդ եռ.'!F15+'Ե_4-րդ եռ.'!F15</f>
        <v>1624</v>
      </c>
      <c r="G15" s="7">
        <f>IFERROR(F15/$E$13,"")</f>
        <v>0.37290470723306546</v>
      </c>
      <c r="H15" s="23">
        <f>'Ե_3-րդ եռ.'!H15+'Ե_4-րդ եռ.'!H15</f>
        <v>0</v>
      </c>
      <c r="I15" s="7">
        <f>IFERROR(H15/$H$13,"")</f>
        <v>0</v>
      </c>
      <c r="J15" s="17">
        <f>F15+H15</f>
        <v>1624</v>
      </c>
      <c r="K15" s="29">
        <f>IFERROR(J15/$J$13,"")</f>
        <v>0.36412556053811657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'Ե_3-րդ եռ.'!F16+'Ե_4-րդ եռ.'!F16</f>
        <v>396</v>
      </c>
      <c r="G16" s="7">
        <f t="shared" ref="G16:G17" si="0">IFERROR(F16/$E$13,"")</f>
        <v>9.0929965556831235E-2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396</v>
      </c>
      <c r="K16" s="29">
        <f t="shared" ref="K16:K18" si="2">IFERROR(J16/$J$13,"")</f>
        <v>8.8789237668161436E-2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'Ե_3-րդ եռ.'!F17+'Ե_4-րդ եռ.'!F17</f>
        <v>1879</v>
      </c>
      <c r="G17" s="7">
        <f t="shared" si="0"/>
        <v>0.4314580941446613</v>
      </c>
      <c r="H17" s="23">
        <f>'Ե_3-րդ եռ.'!H17+'Ե_4-րդ եռ.'!H17</f>
        <v>0</v>
      </c>
      <c r="I17" s="7">
        <f t="shared" si="1"/>
        <v>0</v>
      </c>
      <c r="J17" s="17">
        <f>F17+H17</f>
        <v>1879</v>
      </c>
      <c r="K17" s="29">
        <f t="shared" si="2"/>
        <v>0.42130044843049325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'Ե_3-րդ եռ.'!F18+'Ե_4-րդ եռ.'!F18</f>
        <v>225</v>
      </c>
      <c r="G18" s="7">
        <f>IFERROR(F18/$E$13,"")</f>
        <v>5.1664753157290473E-2</v>
      </c>
      <c r="H18" s="23">
        <f>'Ե_3-րդ եռ.'!H18+'Ե_4-րդ եռ.'!H18</f>
        <v>0</v>
      </c>
      <c r="I18" s="7">
        <f t="shared" si="1"/>
        <v>0</v>
      </c>
      <c r="J18" s="17">
        <f>F18+H18</f>
        <v>225</v>
      </c>
      <c r="K18" s="29">
        <f t="shared" si="2"/>
        <v>5.0448430493273543E-2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workbookViewId="0">
      <selection activeCell="T22" sqref="T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64.5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33797</v>
      </c>
      <c r="D9" s="94">
        <f>'Ե_1-ին կիս.'!D9:D13+'Ե_2-րդ կիս.'!D9:D13</f>
        <v>20312</v>
      </c>
      <c r="E9" s="201">
        <f>E13</f>
        <v>12825</v>
      </c>
      <c r="F9" s="202"/>
      <c r="G9" s="202"/>
      <c r="H9" s="202"/>
      <c r="I9" s="202"/>
      <c r="J9" s="202"/>
      <c r="K9" s="203"/>
      <c r="L9" s="31">
        <f>'Ե_1-ին կիս.'!L9+'Ե_2-րդ կիս.'!L9</f>
        <v>660</v>
      </c>
      <c r="M9" s="63"/>
      <c r="N9" s="27">
        <f>O9+P9+Q9</f>
        <v>1683</v>
      </c>
      <c r="O9" s="24">
        <f>'Ե_1-ին կիս.'!O9+'Ե_2-րդ կիս.'!O9</f>
        <v>1207</v>
      </c>
      <c r="P9" s="24">
        <f>'Ե_1-ին կիս.'!P9+'Ե_2-րդ կիս.'!P9</f>
        <v>199</v>
      </c>
      <c r="Q9" s="24">
        <f>'Ե_1-ին կիս.'!Q9+'Ե_2-րդ կիս.'!Q9</f>
        <v>277</v>
      </c>
      <c r="R9" s="24">
        <f>'Ե_1-ին կիս.'!R9+'Ե_2-րդ կիս.'!R9</f>
        <v>383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13083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'Ե_1-ին կիս.'!E13:G13+'Ե_2-րդ կիս.'!E13:G13</f>
        <v>12825</v>
      </c>
      <c r="F13" s="129"/>
      <c r="G13" s="130"/>
      <c r="H13" s="131">
        <f>'Ե_1-ին կիս.'!H13:I13+'Ե_2-րդ կիս.'!H13:I13</f>
        <v>258</v>
      </c>
      <c r="I13" s="131"/>
      <c r="J13" s="131">
        <f>E13+H13</f>
        <v>13083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կիս.'!F15+'Ե_2-րդ կիս.'!F15</f>
        <v>4574</v>
      </c>
      <c r="G15" s="7">
        <f>IFERROR(F15/$E$13,"")</f>
        <v>0.35664717348927877</v>
      </c>
      <c r="H15" s="23">
        <v>0</v>
      </c>
      <c r="I15" s="7">
        <f>IFERROR(H15/$E$13,"")</f>
        <v>0</v>
      </c>
      <c r="J15" s="17">
        <f>F15+H15</f>
        <v>4574</v>
      </c>
      <c r="K15" s="29">
        <f>IFERROR(J15/$J$13,"")</f>
        <v>0.34961400290453259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կիս.'!F16+'Ե_2-րդ կիս.'!F16</f>
        <v>1000</v>
      </c>
      <c r="G16" s="7">
        <f t="shared" ref="G16:I17" si="0">IFERROR(F16/$E$13,"")</f>
        <v>7.7972709551656916E-2</v>
      </c>
      <c r="H16" s="23">
        <f>'Ե_1-ին կիս.'!H16+'Ե_2-րդ կիս.'!H16</f>
        <v>0</v>
      </c>
      <c r="I16" s="7">
        <f t="shared" si="0"/>
        <v>0</v>
      </c>
      <c r="J16" s="17">
        <f>F16+H16</f>
        <v>1000</v>
      </c>
      <c r="K16" s="29">
        <f t="shared" ref="K16:K18" si="1">IFERROR(J16/$J$13,"")</f>
        <v>7.6435068409386228E-2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կիս.'!F17+'Ե_2-րդ կիս.'!F17</f>
        <v>6486</v>
      </c>
      <c r="G17" s="7">
        <f t="shared" si="0"/>
        <v>0.50573099415204681</v>
      </c>
      <c r="H17" s="23">
        <f>'Ե_1-ին կիս.'!H17+'Ե_2-րդ կիս.'!H17</f>
        <v>0</v>
      </c>
      <c r="I17" s="7">
        <f t="shared" si="0"/>
        <v>0</v>
      </c>
      <c r="J17" s="17">
        <f>F17+H17</f>
        <v>6486</v>
      </c>
      <c r="K17" s="29">
        <f t="shared" si="1"/>
        <v>0.49575785370327907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կիս.'!F18+'Ե_2-րդ կիս.'!F18</f>
        <v>534</v>
      </c>
      <c r="G18" s="7">
        <f>IFERROR(F18/$E$13,"")</f>
        <v>4.1637426900584792E-2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534</v>
      </c>
      <c r="K18" s="29">
        <f t="shared" si="1"/>
        <v>4.0816326530612242E-2</v>
      </c>
      <c r="L18" s="19"/>
      <c r="M18" s="14"/>
      <c r="N18" s="101"/>
      <c r="O18" s="102"/>
      <c r="P18" s="102"/>
      <c r="Q18" s="102"/>
      <c r="R18" s="112"/>
    </row>
    <row r="22" spans="1:18" x14ac:dyDescent="0.25">
      <c r="C22" s="104"/>
      <c r="D22" s="104"/>
      <c r="E22" s="104"/>
      <c r="F22" s="104"/>
      <c r="G22" s="104"/>
      <c r="H22" s="104"/>
      <c r="I22" s="104"/>
      <c r="J22" s="104"/>
    </row>
    <row r="23" spans="1:18" x14ac:dyDescent="0.25">
      <c r="C23" s="104"/>
      <c r="D23" s="104"/>
      <c r="E23" s="104"/>
      <c r="F23" s="104"/>
      <c r="G23" s="104"/>
      <c r="H23" s="104"/>
      <c r="I23" s="104"/>
      <c r="J23" s="104"/>
    </row>
    <row r="24" spans="1:18" ht="16.5" x14ac:dyDescent="0.25">
      <c r="C24" s="103"/>
      <c r="D24" s="103"/>
      <c r="E24" s="103"/>
      <c r="F24" s="103"/>
      <c r="G24" s="103"/>
      <c r="H24" s="103"/>
      <c r="I24" s="103"/>
      <c r="J24" s="10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Armine.Xachatryan</cp:lastModifiedBy>
  <cp:lastPrinted>2024-11-07T10:14:58Z</cp:lastPrinted>
  <dcterms:created xsi:type="dcterms:W3CDTF">2017-02-24T10:04:03Z</dcterms:created>
  <dcterms:modified xsi:type="dcterms:W3CDTF">2024-11-07T10:15:06Z</dcterms:modified>
</cp:coreProperties>
</file>