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24240" windowHeight="1041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V23" i="2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<sst xmlns="http://schemas.openxmlformats.org/spreadsheetml/2006/main" count="172" uniqueCount="67">
  <si>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</si>
  <si>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</si>
  <si>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</si>
  <si>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</si>
  <si>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</si>
  <si>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</si>
  <si>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</si>
  <si>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</si>
  <si>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</si>
  <si>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</si>
  <si>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</si>
  <si>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</si>
  <si>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</si>
  <si>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</si>
  <si>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</si>
  <si>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</si>
  <si>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</si>
  <si>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</si>
  <si>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</si>
  <si>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</si>
  <si>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</si>
  <si>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</si>
  <si>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</si>
  <si>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</si>
  <si>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</si>
  <si>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</si>
  <si>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</si>
  <si>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</si>
  <si>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</si>
  <si>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</si>
  <si>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</si>
  <si>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</si>
  <si>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</si>
  <si>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</si>
  <si>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</si>
  <si>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</si>
  <si>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</si>
  <si>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</si>
  <si>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</si>
  <si>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</si>
  <si>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</si>
  <si>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</si>
  <si>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</si>
  <si>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</si>
  <si>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</si>
  <si>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</si>
  <si>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</si>
  <si>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</si>
  <si>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</si>
  <si>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</si>
  <si>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</si>
  <si>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</si>
  <si>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</si>
  <si>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</si>
  <si>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</si>
  <si>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</si>
  <si>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</si>
  <si>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</si>
  <si>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</si>
  <si>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</si>
  <si>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</si>
  <si>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</si>
  <si>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</si>
  <si>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</si>
  <si>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</si>
  <si>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</si>
  <si>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t xml:space="preserve">         Մարտ ամսվա ընթացքում ստացված 1550 գրավոր դիմումներից 1-ը հանրագիր է։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</si>
</sst>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>
      <c r="C1" s="12"/>
    </row>
    <row r="2" spans="1:12" ht="58.5" customHeight="1">
      <c r="A2" s="75" t="s">
        <v>37</v>
      </c>
      <c r="B2" s="75"/>
      <c r="C2" s="12"/>
      <c r="D2" s="72" t="s">
        <v>36</v>
      </c>
      <c r="E2" s="72"/>
      <c r="F2" s="72"/>
      <c r="G2" s="72"/>
      <c r="H2" s="72"/>
      <c r="I2" s="72"/>
      <c r="J2" s="72"/>
    </row>
    <row r="3" spans="1:12" ht="16.5" thickBot="1">
      <c r="C3" s="12"/>
    </row>
    <row r="4" spans="1:12" ht="35.25" customHeight="1" thickBot="1">
      <c r="A4" s="1" t="s">
        <v>25</v>
      </c>
      <c r="B4" s="6" t="s">
        <v>26</v>
      </c>
      <c r="C4" s="12"/>
      <c r="D4" s="8" t="s">
        <v>27</v>
      </c>
      <c r="E4" s="70" t="s">
        <v>31</v>
      </c>
      <c r="F4" s="71"/>
      <c r="G4" s="70" t="s">
        <v>32</v>
      </c>
      <c r="H4" s="71"/>
      <c r="I4" s="70" t="s">
        <v>33</v>
      </c>
      <c r="J4" s="71"/>
      <c r="K4" s="73" t="s">
        <v>38</v>
      </c>
      <c r="L4" s="74"/>
    </row>
    <row r="5" spans="1:12" ht="18.75" customHeight="1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>
      <c r="A13" s="2">
        <v>9</v>
      </c>
      <c r="B13" s="4" t="s">
        <v>8</v>
      </c>
      <c r="C13" s="12"/>
    </row>
    <row r="14" spans="1:12" ht="31.5">
      <c r="A14" s="2">
        <v>10</v>
      </c>
      <c r="B14" s="4" t="s">
        <v>9</v>
      </c>
      <c r="C14" s="12"/>
    </row>
    <row r="15" spans="1:12">
      <c r="A15" s="2">
        <v>11</v>
      </c>
      <c r="B15" s="4" t="s">
        <v>10</v>
      </c>
      <c r="C15" s="12"/>
    </row>
    <row r="16" spans="1:12">
      <c r="A16" s="2">
        <v>12</v>
      </c>
      <c r="B16" s="4" t="s">
        <v>11</v>
      </c>
      <c r="C16" s="12"/>
    </row>
    <row r="17" spans="1:3" customFormat="1">
      <c r="A17" s="2">
        <v>13</v>
      </c>
      <c r="B17" s="4" t="s">
        <v>12</v>
      </c>
      <c r="C17" s="12"/>
    </row>
    <row r="18" spans="1:3" customFormat="1">
      <c r="A18" s="2">
        <v>14</v>
      </c>
      <c r="B18" s="4" t="s">
        <v>13</v>
      </c>
      <c r="C18" s="12"/>
    </row>
    <row r="19" spans="1:3" customFormat="1">
      <c r="A19" s="2">
        <v>15</v>
      </c>
      <c r="B19" s="4" t="s">
        <v>14</v>
      </c>
      <c r="C19" s="12"/>
    </row>
    <row r="20" spans="1:3" customFormat="1">
      <c r="A20" s="2">
        <v>16</v>
      </c>
      <c r="B20" s="4" t="s">
        <v>15</v>
      </c>
      <c r="C20" s="12"/>
    </row>
    <row r="21" spans="1:3" customFormat="1">
      <c r="A21" s="2">
        <v>17</v>
      </c>
      <c r="B21" s="4" t="s">
        <v>16</v>
      </c>
      <c r="C21" s="12"/>
    </row>
    <row r="22" spans="1:3" customFormat="1">
      <c r="A22" s="2">
        <v>18</v>
      </c>
      <c r="B22" s="4" t="s">
        <v>17</v>
      </c>
      <c r="C22" s="12"/>
    </row>
    <row r="23" spans="1:3" customFormat="1">
      <c r="A23" s="2">
        <v>19</v>
      </c>
      <c r="B23" s="4" t="s">
        <v>18</v>
      </c>
      <c r="C23" s="12"/>
    </row>
    <row r="24" spans="1:3" customFormat="1">
      <c r="A24" s="2">
        <v>20</v>
      </c>
      <c r="B24" s="4" t="s">
        <v>19</v>
      </c>
      <c r="C24" s="12"/>
    </row>
    <row r="25" spans="1:3" customFormat="1" ht="31.5">
      <c r="A25" s="2">
        <v>21</v>
      </c>
      <c r="B25" s="4" t="s">
        <v>20</v>
      </c>
      <c r="C25" s="12"/>
    </row>
    <row r="26" spans="1:3" customFormat="1">
      <c r="A26" s="2">
        <v>22</v>
      </c>
      <c r="B26" s="4" t="s">
        <v>21</v>
      </c>
      <c r="C26" s="12"/>
    </row>
    <row r="27" spans="1:3" customFormat="1" ht="31.5">
      <c r="A27" s="2">
        <v>23</v>
      </c>
      <c r="B27" s="4" t="s">
        <v>22</v>
      </c>
      <c r="C27" s="12"/>
    </row>
    <row r="28" spans="1:3" customFormat="1" ht="31.5">
      <c r="A28" s="2">
        <v>24</v>
      </c>
      <c r="B28" s="5" t="s">
        <v>23</v>
      </c>
      <c r="C28" s="12"/>
    </row>
    <row r="29" spans="1:3" customFormat="1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4" workbookViewId="0">
      <selection activeCell="V25" sqref="V25"/>
    </sheetView>
  </sheetViews>
  <sheetFormatPr defaultRowHeight="15.7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89" customFormat="1" ht="15.75" customHeight="1">
      <c r="A1" s="89" t="s">
        <v>62</v>
      </c>
    </row>
    <row r="2" spans="1:29" s="52" customFormat="1" ht="32.25" customHeight="1">
      <c r="A2" s="90" t="s">
        <v>64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62"/>
    </row>
    <row r="3" spans="1:29" s="10" customFormat="1" ht="15">
      <c r="A3" s="63"/>
      <c r="B3" s="63"/>
      <c r="C3" s="83" t="s">
        <v>40</v>
      </c>
      <c r="D3" s="83"/>
      <c r="E3" s="83" t="s">
        <v>41</v>
      </c>
      <c r="F3" s="83"/>
      <c r="G3" s="83" t="s">
        <v>42</v>
      </c>
      <c r="H3" s="83"/>
      <c r="I3" s="83" t="s">
        <v>43</v>
      </c>
      <c r="J3" s="83"/>
      <c r="K3" s="83" t="s">
        <v>44</v>
      </c>
      <c r="L3" s="83"/>
      <c r="M3" s="83" t="s">
        <v>45</v>
      </c>
      <c r="N3" s="83"/>
      <c r="O3" s="83" t="s">
        <v>46</v>
      </c>
      <c r="P3" s="83"/>
      <c r="Q3" s="83" t="s">
        <v>47</v>
      </c>
      <c r="R3" s="83"/>
      <c r="S3" s="83" t="s">
        <v>48</v>
      </c>
      <c r="T3" s="83"/>
      <c r="U3" s="83" t="s">
        <v>31</v>
      </c>
      <c r="V3" s="83"/>
      <c r="W3" s="83" t="s">
        <v>32</v>
      </c>
      <c r="X3" s="83"/>
      <c r="Y3" s="83" t="s">
        <v>33</v>
      </c>
      <c r="Z3" s="83"/>
      <c r="AA3" s="92" t="s">
        <v>38</v>
      </c>
      <c r="AB3" s="92"/>
      <c r="AC3" s="64"/>
    </row>
    <row r="4" spans="1:29" thickBot="1">
      <c r="A4" s="78" t="s">
        <v>25</v>
      </c>
      <c r="B4" s="76" t="s">
        <v>26</v>
      </c>
      <c r="C4" s="84">
        <v>1</v>
      </c>
      <c r="D4" s="85"/>
      <c r="E4" s="88">
        <v>2</v>
      </c>
      <c r="F4" s="85"/>
      <c r="G4" s="88">
        <v>3</v>
      </c>
      <c r="H4" s="82"/>
      <c r="I4" s="81">
        <v>4</v>
      </c>
      <c r="J4" s="82"/>
      <c r="K4" s="81">
        <v>5</v>
      </c>
      <c r="L4" s="82"/>
      <c r="M4" s="81">
        <v>6</v>
      </c>
      <c r="N4" s="82"/>
      <c r="O4" s="81">
        <v>7</v>
      </c>
      <c r="P4" s="82"/>
      <c r="Q4" s="81">
        <v>8</v>
      </c>
      <c r="R4" s="82"/>
      <c r="S4" s="81">
        <v>9</v>
      </c>
      <c r="T4" s="82"/>
      <c r="U4" s="81">
        <v>10</v>
      </c>
      <c r="V4" s="82"/>
      <c r="W4" s="81">
        <v>11</v>
      </c>
      <c r="X4" s="82"/>
      <c r="Y4" s="81">
        <v>12</v>
      </c>
      <c r="Z4" s="82"/>
      <c r="AA4" s="86"/>
      <c r="AB4" s="87"/>
    </row>
    <row r="5" spans="1:29" ht="26.25" thickBot="1">
      <c r="A5" s="79"/>
      <c r="B5" s="7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>
        <v>200</v>
      </c>
      <c r="F6" s="36">
        <f>IFERROR(E6/$E$23,"")</f>
        <v>0.10498687664041995</v>
      </c>
      <c r="G6" s="30">
        <v>168</v>
      </c>
      <c r="H6" s="35">
        <f>IFERROR(G6/$G$23,"")</f>
        <v>0.10838709677419354</v>
      </c>
      <c r="I6" s="54">
        <v>130</v>
      </c>
      <c r="J6" s="35">
        <f t="shared" ref="J6:J22" si="0">IFERROR(I6/$I$23,"")</f>
        <v>9.1678420310296188E-2</v>
      </c>
      <c r="K6" s="54">
        <v>138</v>
      </c>
      <c r="L6" s="35">
        <f>IFERROR(K6/$K$23,"")</f>
        <v>0.11606391925988226</v>
      </c>
      <c r="M6" s="54">
        <v>144</v>
      </c>
      <c r="N6" s="35">
        <f>IFERROR(M6/$M$23,"")</f>
        <v>0.1342031686859273</v>
      </c>
      <c r="O6" s="54">
        <v>133</v>
      </c>
      <c r="P6" s="35">
        <f>IFERROR(O6/$O$23,"")</f>
        <v>0.10614525139664804</v>
      </c>
      <c r="Q6" s="54">
        <v>114</v>
      </c>
      <c r="R6" s="35">
        <f t="shared" ref="R6:R22" si="1">IFERROR(Q6/$Q$23,"")</f>
        <v>0.10449129239230064</v>
      </c>
      <c r="S6" s="54">
        <v>123</v>
      </c>
      <c r="T6" s="35">
        <f>IFERROR(S6/$S$23,"")</f>
        <v>0.12238805970149254</v>
      </c>
      <c r="U6" s="54">
        <v>111</v>
      </c>
      <c r="V6" s="35">
        <f>IFERROR(U6/$U$23,"")</f>
        <v>0.10829268292682927</v>
      </c>
      <c r="W6" s="54">
        <v>130</v>
      </c>
      <c r="X6" s="35">
        <f>IFERROR(W6/$W$23,"")</f>
        <v>0.14270032930845225</v>
      </c>
      <c r="Y6" s="54"/>
      <c r="Z6" s="35" t="str">
        <f>IFERROR(Y6/$Y$23,"")</f>
        <v/>
      </c>
      <c r="AA6" s="59">
        <f>SUMIF($C$5:$Z$5,"Քանակ",C6:Z22)</f>
        <v>1576</v>
      </c>
      <c r="AB6" s="60">
        <f>IFERROR(AA6/$AA$23,"")</f>
        <v>0.11174134997163924</v>
      </c>
    </row>
    <row r="7" spans="1:29" s="32" customFormat="1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>
        <v>110</v>
      </c>
      <c r="F7" s="36">
        <f>IFERROR(E7/$E$23,"")</f>
        <v>5.774278215223097E-2</v>
      </c>
      <c r="G7" s="30">
        <v>71</v>
      </c>
      <c r="H7" s="35">
        <f t="shared" ref="H7:H22" si="2">IFERROR(G7/$G$23,"")</f>
        <v>4.5806451612903226E-2</v>
      </c>
      <c r="I7" s="54">
        <v>82</v>
      </c>
      <c r="J7" s="35">
        <f t="shared" si="0"/>
        <v>5.7827926657263752E-2</v>
      </c>
      <c r="K7" s="54">
        <v>56</v>
      </c>
      <c r="L7" s="35">
        <f>IFERROR(K7/$K$23,"")</f>
        <v>4.7098402018502947E-2</v>
      </c>
      <c r="M7" s="54">
        <v>38</v>
      </c>
      <c r="N7" s="35">
        <f>IFERROR(M7/$M$23,"")</f>
        <v>3.5414725069897485E-2</v>
      </c>
      <c r="O7" s="37">
        <v>65</v>
      </c>
      <c r="P7" s="35">
        <f>IFERROR(O7/$O$23,"")</f>
        <v>5.1875498802873107E-2</v>
      </c>
      <c r="Q7" s="54">
        <v>48</v>
      </c>
      <c r="R7" s="35">
        <f t="shared" si="1"/>
        <v>4.3996333638863426E-2</v>
      </c>
      <c r="S7" s="54">
        <v>47</v>
      </c>
      <c r="T7" s="35">
        <f>IFERROR(S7/$S$23,"")</f>
        <v>4.6766169154228855E-2</v>
      </c>
      <c r="U7" s="37">
        <v>47</v>
      </c>
      <c r="V7" s="35">
        <f>IFERROR(U7/$U$23,"")</f>
        <v>4.5853658536585365E-2</v>
      </c>
      <c r="W7" s="54">
        <v>41</v>
      </c>
      <c r="X7" s="35">
        <f>IFERROR(W7/$W$23,"")</f>
        <v>4.5005488474204172E-2</v>
      </c>
      <c r="Y7" s="54"/>
      <c r="Z7" s="35" t="str">
        <f>IFERROR(Y7/$Y$23,"")</f>
        <v/>
      </c>
      <c r="AA7" s="59">
        <f>SUMIF($C$5:$Z$5,"Քանակ",C7:Z23)</f>
        <v>716</v>
      </c>
      <c r="AB7" s="60">
        <f>IFERROR(AA7/$AA$23,"")</f>
        <v>5.0765740215541692E-2</v>
      </c>
    </row>
    <row r="8" spans="1:29" s="32" customFormat="1" ht="31.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>
        <v>30</v>
      </c>
      <c r="F8" s="36">
        <f t="shared" ref="F8:F21" si="4">IFERROR(E8/$E$23,"")</f>
        <v>1.5748031496062992E-2</v>
      </c>
      <c r="G8" s="30">
        <v>30</v>
      </c>
      <c r="H8" s="35">
        <f t="shared" si="2"/>
        <v>1.935483870967742E-2</v>
      </c>
      <c r="I8" s="54">
        <v>25</v>
      </c>
      <c r="J8" s="35">
        <f t="shared" si="0"/>
        <v>1.763046544428773E-2</v>
      </c>
      <c r="K8" s="54">
        <v>16</v>
      </c>
      <c r="L8" s="35">
        <f t="shared" ref="L8:L21" si="5">IFERROR(K8/$K$23,"")</f>
        <v>1.345668629100084E-2</v>
      </c>
      <c r="M8" s="54">
        <v>25</v>
      </c>
      <c r="N8" s="35">
        <f t="shared" ref="N8:N21" si="6">IFERROR(M8/$M$23,"")</f>
        <v>2.3299161230195712E-2</v>
      </c>
      <c r="O8" s="37">
        <v>27</v>
      </c>
      <c r="P8" s="35">
        <f t="shared" ref="P8:P21" si="7">IFERROR(O8/$O$23,"")</f>
        <v>2.1548284118116521E-2</v>
      </c>
      <c r="Q8" s="54">
        <v>23</v>
      </c>
      <c r="R8" s="35">
        <f t="shared" si="1"/>
        <v>2.1081576535288724E-2</v>
      </c>
      <c r="S8" s="54">
        <v>26</v>
      </c>
      <c r="T8" s="35">
        <f t="shared" ref="T8:T21" si="8">IFERROR(S8/$S$23,"")</f>
        <v>2.5870646766169153E-2</v>
      </c>
      <c r="U8" s="37">
        <v>33</v>
      </c>
      <c r="V8" s="35">
        <f t="shared" ref="V8:V21" si="9">IFERROR(U8/$U$23,"")</f>
        <v>3.2195121951219513E-2</v>
      </c>
      <c r="W8" s="54">
        <v>21</v>
      </c>
      <c r="X8" s="35">
        <f t="shared" ref="X8:X21" si="10">IFERROR(W8/$W$23,"")</f>
        <v>2.3051591657519209E-2</v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282</v>
      </c>
      <c r="AB8" s="60">
        <f t="shared" ref="AB8:AB21" si="13">IFERROR(AA8/$AA$23,"")</f>
        <v>1.9994327850255247E-2</v>
      </c>
    </row>
    <row r="9" spans="1:29" s="32" customFormat="1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>
        <v>11</v>
      </c>
      <c r="F9" s="36">
        <f t="shared" si="4"/>
        <v>5.774278215223097E-3</v>
      </c>
      <c r="G9" s="30">
        <v>12</v>
      </c>
      <c r="H9" s="35">
        <f t="shared" si="2"/>
        <v>7.7419354838709677E-3</v>
      </c>
      <c r="I9" s="54">
        <v>10</v>
      </c>
      <c r="J9" s="35">
        <f t="shared" si="0"/>
        <v>7.052186177715092E-3</v>
      </c>
      <c r="K9" s="54">
        <v>8</v>
      </c>
      <c r="L9" s="35">
        <f t="shared" si="5"/>
        <v>6.7283431455004202E-3</v>
      </c>
      <c r="M9" s="54">
        <v>5</v>
      </c>
      <c r="N9" s="35">
        <f t="shared" si="6"/>
        <v>4.6598322460391422E-3</v>
      </c>
      <c r="O9" s="37">
        <v>8</v>
      </c>
      <c r="P9" s="35">
        <f t="shared" si="7"/>
        <v>6.3846767757382286E-3</v>
      </c>
      <c r="Q9" s="54">
        <v>8</v>
      </c>
      <c r="R9" s="35">
        <f t="shared" si="1"/>
        <v>7.3327222731439049E-3</v>
      </c>
      <c r="S9" s="54">
        <v>5</v>
      </c>
      <c r="T9" s="35">
        <f t="shared" si="8"/>
        <v>4.9751243781094526E-3</v>
      </c>
      <c r="U9" s="37">
        <v>6</v>
      </c>
      <c r="V9" s="35">
        <f t="shared" si="9"/>
        <v>5.8536585365853658E-3</v>
      </c>
      <c r="W9" s="54">
        <v>10</v>
      </c>
      <c r="X9" s="35">
        <f t="shared" si="10"/>
        <v>1.0976948408342482E-2</v>
      </c>
      <c r="Y9" s="54"/>
      <c r="Z9" s="35" t="str">
        <f t="shared" si="11"/>
        <v/>
      </c>
      <c r="AA9" s="59">
        <f t="shared" si="12"/>
        <v>92</v>
      </c>
      <c r="AB9" s="60">
        <f t="shared" si="13"/>
        <v>6.5229722064662505E-3</v>
      </c>
    </row>
    <row r="10" spans="1:29" s="32" customFormat="1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>
        <v>150</v>
      </c>
      <c r="F10" s="36">
        <f t="shared" si="4"/>
        <v>7.874015748031496E-2</v>
      </c>
      <c r="G10" s="30">
        <v>179</v>
      </c>
      <c r="H10" s="35">
        <f t="shared" si="2"/>
        <v>0.11548387096774193</v>
      </c>
      <c r="I10" s="54">
        <v>165</v>
      </c>
      <c r="J10" s="35">
        <f t="shared" si="0"/>
        <v>0.11636107193229901</v>
      </c>
      <c r="K10" s="54">
        <v>148</v>
      </c>
      <c r="L10" s="35">
        <f t="shared" si="5"/>
        <v>0.12447434819175777</v>
      </c>
      <c r="M10" s="54">
        <v>173</v>
      </c>
      <c r="N10" s="35">
        <f t="shared" si="6"/>
        <v>0.16123019571295433</v>
      </c>
      <c r="O10" s="37">
        <v>237</v>
      </c>
      <c r="P10" s="35">
        <f t="shared" si="7"/>
        <v>0.189146049481245</v>
      </c>
      <c r="Q10" s="54">
        <v>182</v>
      </c>
      <c r="R10" s="35">
        <f t="shared" si="1"/>
        <v>0.16681943171402383</v>
      </c>
      <c r="S10" s="54">
        <v>147</v>
      </c>
      <c r="T10" s="35">
        <f t="shared" si="8"/>
        <v>0.14626865671641792</v>
      </c>
      <c r="U10" s="37">
        <v>151</v>
      </c>
      <c r="V10" s="35">
        <f t="shared" si="9"/>
        <v>0.1473170731707317</v>
      </c>
      <c r="W10" s="54">
        <v>148</v>
      </c>
      <c r="X10" s="35">
        <f t="shared" si="10"/>
        <v>0.16245883644346873</v>
      </c>
      <c r="Y10" s="54"/>
      <c r="Z10" s="35" t="str">
        <f t="shared" si="11"/>
        <v/>
      </c>
      <c r="AA10" s="59">
        <f t="shared" si="12"/>
        <v>1793</v>
      </c>
      <c r="AB10" s="60">
        <f t="shared" si="13"/>
        <v>0.12712705615428246</v>
      </c>
    </row>
    <row r="11" spans="1:29" s="32" customFormat="1" ht="31.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>
        <v>63</v>
      </c>
      <c r="F11" s="36">
        <f t="shared" si="4"/>
        <v>3.3070866141732283E-2</v>
      </c>
      <c r="G11" s="30">
        <v>39</v>
      </c>
      <c r="H11" s="35">
        <f t="shared" si="2"/>
        <v>2.5161290322580646E-2</v>
      </c>
      <c r="I11" s="54">
        <v>61</v>
      </c>
      <c r="J11" s="35">
        <f t="shared" si="0"/>
        <v>4.3018335684062062E-2</v>
      </c>
      <c r="K11" s="54">
        <v>32</v>
      </c>
      <c r="L11" s="35">
        <f t="shared" si="5"/>
        <v>2.6913372582001681E-2</v>
      </c>
      <c r="M11" s="54">
        <v>48</v>
      </c>
      <c r="N11" s="35">
        <f t="shared" si="6"/>
        <v>4.4734389561975771E-2</v>
      </c>
      <c r="O11" s="37">
        <v>51</v>
      </c>
      <c r="P11" s="35">
        <f t="shared" si="7"/>
        <v>4.0702314445331206E-2</v>
      </c>
      <c r="Q11" s="54">
        <v>44</v>
      </c>
      <c r="R11" s="35">
        <f t="shared" si="1"/>
        <v>4.0329972502291478E-2</v>
      </c>
      <c r="S11" s="54">
        <v>36</v>
      </c>
      <c r="T11" s="35">
        <f t="shared" si="8"/>
        <v>3.5820895522388062E-2</v>
      </c>
      <c r="U11" s="37">
        <v>31</v>
      </c>
      <c r="V11" s="35">
        <f t="shared" si="9"/>
        <v>3.0243902439024389E-2</v>
      </c>
      <c r="W11" s="54">
        <v>44</v>
      </c>
      <c r="X11" s="35">
        <f t="shared" si="10"/>
        <v>4.8298572996706916E-2</v>
      </c>
      <c r="Y11" s="54"/>
      <c r="Z11" s="35" t="str">
        <f t="shared" si="11"/>
        <v/>
      </c>
      <c r="AA11" s="59">
        <f t="shared" si="12"/>
        <v>498</v>
      </c>
      <c r="AB11" s="60">
        <f t="shared" si="13"/>
        <v>3.5309132161089052E-2</v>
      </c>
    </row>
    <row r="12" spans="1:29" s="32" customFormat="1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>
        <v>3</v>
      </c>
      <c r="F12" s="36">
        <f t="shared" si="4"/>
        <v>1.5748031496062992E-3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>
        <v>0</v>
      </c>
      <c r="P12" s="35">
        <f t="shared" si="7"/>
        <v>0</v>
      </c>
      <c r="Q12" s="54">
        <v>0</v>
      </c>
      <c r="R12" s="35">
        <f t="shared" si="1"/>
        <v>0</v>
      </c>
      <c r="S12" s="54">
        <v>1</v>
      </c>
      <c r="T12" s="35">
        <f t="shared" si="8"/>
        <v>9.9502487562189048E-4</v>
      </c>
      <c r="U12" s="37">
        <v>2</v>
      </c>
      <c r="V12" s="35">
        <f t="shared" si="9"/>
        <v>1.9512195121951219E-3</v>
      </c>
      <c r="W12" s="54">
        <v>0</v>
      </c>
      <c r="X12" s="35">
        <f t="shared" si="10"/>
        <v>0</v>
      </c>
      <c r="Y12" s="54"/>
      <c r="Z12" s="35" t="str">
        <f t="shared" si="11"/>
        <v/>
      </c>
      <c r="AA12" s="59">
        <f t="shared" si="12"/>
        <v>7</v>
      </c>
      <c r="AB12" s="60">
        <f t="shared" si="13"/>
        <v>4.9631310266591035E-4</v>
      </c>
    </row>
    <row r="13" spans="1:29" s="32" customFormat="1" ht="31.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>
        <v>55</v>
      </c>
      <c r="F13" s="36">
        <f t="shared" si="4"/>
        <v>2.8871391076115485E-2</v>
      </c>
      <c r="G13" s="30">
        <v>33</v>
      </c>
      <c r="H13" s="35">
        <f t="shared" si="2"/>
        <v>2.1290322580645161E-2</v>
      </c>
      <c r="I13" s="54">
        <v>34</v>
      </c>
      <c r="J13" s="35">
        <f t="shared" si="0"/>
        <v>2.3977433004231313E-2</v>
      </c>
      <c r="K13" s="54">
        <v>18</v>
      </c>
      <c r="L13" s="35">
        <f t="shared" si="5"/>
        <v>1.5138772077375946E-2</v>
      </c>
      <c r="M13" s="54">
        <v>47</v>
      </c>
      <c r="N13" s="35">
        <f t="shared" si="6"/>
        <v>4.3802423112767941E-2</v>
      </c>
      <c r="O13" s="37">
        <v>26</v>
      </c>
      <c r="P13" s="35">
        <f t="shared" si="7"/>
        <v>2.0750199521149242E-2</v>
      </c>
      <c r="Q13" s="54">
        <v>30</v>
      </c>
      <c r="R13" s="35">
        <f t="shared" si="1"/>
        <v>2.7497708524289642E-2</v>
      </c>
      <c r="S13" s="54">
        <v>55</v>
      </c>
      <c r="T13" s="35">
        <f t="shared" si="8"/>
        <v>5.4726368159203981E-2</v>
      </c>
      <c r="U13" s="37">
        <v>22</v>
      </c>
      <c r="V13" s="35">
        <f t="shared" si="9"/>
        <v>2.1463414634146343E-2</v>
      </c>
      <c r="W13" s="54">
        <v>46</v>
      </c>
      <c r="X13" s="35">
        <f t="shared" si="10"/>
        <v>5.0493962678375415E-2</v>
      </c>
      <c r="Y13" s="54"/>
      <c r="Z13" s="35" t="str">
        <f t="shared" si="11"/>
        <v/>
      </c>
      <c r="AA13" s="59">
        <f t="shared" si="12"/>
        <v>392</v>
      </c>
      <c r="AB13" s="60">
        <f t="shared" si="13"/>
        <v>2.7793533749290982E-2</v>
      </c>
    </row>
    <row r="14" spans="1:29" s="32" customFormat="1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>
        <v>48</v>
      </c>
      <c r="F14" s="36">
        <f t="shared" si="4"/>
        <v>2.5196850393700787E-2</v>
      </c>
      <c r="G14" s="30">
        <v>35</v>
      </c>
      <c r="H14" s="35">
        <f t="shared" si="2"/>
        <v>2.2580645161290321E-2</v>
      </c>
      <c r="I14" s="54">
        <v>29</v>
      </c>
      <c r="J14" s="35">
        <f t="shared" si="0"/>
        <v>2.0451339915373765E-2</v>
      </c>
      <c r="K14" s="54">
        <v>43</v>
      </c>
      <c r="L14" s="35">
        <f t="shared" si="5"/>
        <v>3.6164844407064758E-2</v>
      </c>
      <c r="M14" s="54">
        <v>31</v>
      </c>
      <c r="N14" s="35">
        <f t="shared" si="6"/>
        <v>2.8890959925442685E-2</v>
      </c>
      <c r="O14" s="37">
        <v>36</v>
      </c>
      <c r="P14" s="35">
        <f t="shared" si="7"/>
        <v>2.8731045490822026E-2</v>
      </c>
      <c r="Q14" s="54">
        <v>28</v>
      </c>
      <c r="R14" s="35">
        <f t="shared" si="1"/>
        <v>2.5664527956003668E-2</v>
      </c>
      <c r="S14" s="54">
        <v>29</v>
      </c>
      <c r="T14" s="35">
        <f t="shared" si="8"/>
        <v>2.8855721393034824E-2</v>
      </c>
      <c r="U14" s="37">
        <v>38</v>
      </c>
      <c r="V14" s="35">
        <f t="shared" si="9"/>
        <v>3.7073170731707315E-2</v>
      </c>
      <c r="W14" s="54">
        <v>44</v>
      </c>
      <c r="X14" s="35">
        <f t="shared" si="10"/>
        <v>4.8298572996706916E-2</v>
      </c>
      <c r="Y14" s="54"/>
      <c r="Z14" s="35" t="str">
        <f t="shared" si="11"/>
        <v/>
      </c>
      <c r="AA14" s="59">
        <f t="shared" si="12"/>
        <v>422</v>
      </c>
      <c r="AB14" s="60">
        <f t="shared" si="13"/>
        <v>2.9920589903573453E-2</v>
      </c>
    </row>
    <row r="15" spans="1:29" s="32" customFormat="1" ht="31.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>
        <v>13</v>
      </c>
      <c r="F15" s="36">
        <f t="shared" si="4"/>
        <v>6.8241469816272965E-3</v>
      </c>
      <c r="G15" s="30">
        <v>6</v>
      </c>
      <c r="H15" s="35">
        <f t="shared" si="2"/>
        <v>3.8709677419354839E-3</v>
      </c>
      <c r="I15" s="54">
        <v>19</v>
      </c>
      <c r="J15" s="35">
        <f t="shared" si="0"/>
        <v>1.3399153737658674E-2</v>
      </c>
      <c r="K15" s="54">
        <v>14</v>
      </c>
      <c r="L15" s="35">
        <f t="shared" si="5"/>
        <v>1.1774600504625737E-2</v>
      </c>
      <c r="M15" s="54">
        <v>16</v>
      </c>
      <c r="N15" s="35">
        <f t="shared" si="6"/>
        <v>1.4911463187325256E-2</v>
      </c>
      <c r="O15" s="37">
        <v>12</v>
      </c>
      <c r="P15" s="35">
        <f t="shared" si="7"/>
        <v>9.5770151636073424E-3</v>
      </c>
      <c r="Q15" s="54">
        <v>26</v>
      </c>
      <c r="R15" s="35">
        <f t="shared" si="1"/>
        <v>2.3831347387717691E-2</v>
      </c>
      <c r="S15" s="54">
        <v>14</v>
      </c>
      <c r="T15" s="35">
        <f t="shared" si="8"/>
        <v>1.3930348258706468E-2</v>
      </c>
      <c r="U15" s="37">
        <v>17</v>
      </c>
      <c r="V15" s="35">
        <f t="shared" si="9"/>
        <v>1.6585365853658537E-2</v>
      </c>
      <c r="W15" s="54">
        <v>13</v>
      </c>
      <c r="X15" s="35">
        <f t="shared" si="10"/>
        <v>1.4270032930845226E-2</v>
      </c>
      <c r="Y15" s="54"/>
      <c r="Z15" s="35" t="str">
        <f t="shared" si="11"/>
        <v/>
      </c>
      <c r="AA15" s="59">
        <f t="shared" si="12"/>
        <v>162</v>
      </c>
      <c r="AB15" s="60">
        <f t="shared" si="13"/>
        <v>1.1486103233125355E-2</v>
      </c>
    </row>
    <row r="16" spans="1:29" s="32" customFormat="1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>
        <v>974</v>
      </c>
      <c r="F16" s="36">
        <f t="shared" si="4"/>
        <v>0.51128608923884511</v>
      </c>
      <c r="G16" s="30">
        <v>662</v>
      </c>
      <c r="H16" s="35">
        <f t="shared" si="2"/>
        <v>0.42709677419354841</v>
      </c>
      <c r="I16" s="54">
        <v>622</v>
      </c>
      <c r="J16" s="35">
        <f t="shared" si="0"/>
        <v>0.43864598025387869</v>
      </c>
      <c r="K16" s="61">
        <v>526</v>
      </c>
      <c r="L16" s="35">
        <f t="shared" si="5"/>
        <v>0.44238856181665265</v>
      </c>
      <c r="M16" s="54">
        <v>347</v>
      </c>
      <c r="N16" s="35">
        <f t="shared" si="6"/>
        <v>0.3233923578751165</v>
      </c>
      <c r="O16" s="37">
        <v>441</v>
      </c>
      <c r="P16" s="35">
        <f t="shared" si="7"/>
        <v>0.35195530726256985</v>
      </c>
      <c r="Q16" s="54">
        <v>355</v>
      </c>
      <c r="R16" s="35">
        <f t="shared" si="1"/>
        <v>0.32538955087076077</v>
      </c>
      <c r="S16" s="54">
        <v>305</v>
      </c>
      <c r="T16" s="35">
        <f t="shared" si="8"/>
        <v>0.30348258706467662</v>
      </c>
      <c r="U16" s="37">
        <v>344</v>
      </c>
      <c r="V16" s="35">
        <f t="shared" si="9"/>
        <v>0.335609756097561</v>
      </c>
      <c r="W16" s="54">
        <v>206</v>
      </c>
      <c r="X16" s="35">
        <f t="shared" si="10"/>
        <v>0.22612513721185509</v>
      </c>
      <c r="Y16" s="54"/>
      <c r="Z16" s="35" t="str">
        <f t="shared" si="11"/>
        <v/>
      </c>
      <c r="AA16" s="59">
        <f t="shared" si="12"/>
        <v>5644</v>
      </c>
      <c r="AB16" s="60">
        <f t="shared" si="13"/>
        <v>0.40017016449234261</v>
      </c>
    </row>
    <row r="17" spans="1:28" s="32" customFormat="1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>
        <v>8</v>
      </c>
      <c r="F17" s="36">
        <f t="shared" si="4"/>
        <v>4.1994750656167978E-3</v>
      </c>
      <c r="G17" s="30">
        <v>10</v>
      </c>
      <c r="H17" s="35">
        <f t="shared" si="2"/>
        <v>6.4516129032258064E-3</v>
      </c>
      <c r="I17" s="54">
        <v>4</v>
      </c>
      <c r="J17" s="35">
        <f t="shared" si="0"/>
        <v>2.8208744710860366E-3</v>
      </c>
      <c r="K17" s="54">
        <v>3</v>
      </c>
      <c r="L17" s="35">
        <f t="shared" si="5"/>
        <v>2.5231286795626578E-3</v>
      </c>
      <c r="M17" s="54">
        <v>6</v>
      </c>
      <c r="N17" s="35">
        <f>IFERROR(M17/$M$23,"")</f>
        <v>5.5917986952469714E-3</v>
      </c>
      <c r="O17" s="37">
        <v>14</v>
      </c>
      <c r="P17" s="35">
        <f t="shared" si="7"/>
        <v>1.11731843575419E-2</v>
      </c>
      <c r="Q17" s="54">
        <v>2</v>
      </c>
      <c r="R17" s="35">
        <f t="shared" si="1"/>
        <v>1.8331805682859762E-3</v>
      </c>
      <c r="S17" s="54">
        <v>7</v>
      </c>
      <c r="T17" s="35">
        <f t="shared" si="8"/>
        <v>6.965174129353234E-3</v>
      </c>
      <c r="U17" s="37">
        <v>5</v>
      </c>
      <c r="V17" s="35">
        <f t="shared" si="9"/>
        <v>4.8780487804878049E-3</v>
      </c>
      <c r="W17" s="54">
        <v>3</v>
      </c>
      <c r="X17" s="35">
        <f t="shared" si="10"/>
        <v>3.2930845225027441E-3</v>
      </c>
      <c r="Y17" s="54"/>
      <c r="Z17" s="35" t="str">
        <f t="shared" si="11"/>
        <v/>
      </c>
      <c r="AA17" s="59">
        <f t="shared" si="12"/>
        <v>70</v>
      </c>
      <c r="AB17" s="60">
        <f t="shared" si="13"/>
        <v>4.9631310266591037E-3</v>
      </c>
    </row>
    <row r="18" spans="1:28" s="32" customFormat="1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>
        <v>2</v>
      </c>
      <c r="F18" s="36">
        <f t="shared" si="4"/>
        <v>1.0498687664041995E-3</v>
      </c>
      <c r="G18" s="30">
        <v>6</v>
      </c>
      <c r="H18" s="35">
        <f t="shared" si="2"/>
        <v>3.8709677419354839E-3</v>
      </c>
      <c r="I18" s="54">
        <v>1</v>
      </c>
      <c r="J18" s="35">
        <f t="shared" si="0"/>
        <v>7.0521861777150916E-4</v>
      </c>
      <c r="K18" s="54">
        <v>2</v>
      </c>
      <c r="L18" s="35">
        <f t="shared" si="5"/>
        <v>1.6820857863751051E-3</v>
      </c>
      <c r="M18" s="54">
        <v>8</v>
      </c>
      <c r="N18" s="35">
        <f t="shared" si="6"/>
        <v>7.4557315936626279E-3</v>
      </c>
      <c r="O18" s="37">
        <v>11</v>
      </c>
      <c r="P18" s="35">
        <f t="shared" si="7"/>
        <v>8.7789305666400638E-3</v>
      </c>
      <c r="Q18" s="54">
        <v>4</v>
      </c>
      <c r="R18" s="35">
        <f t="shared" si="1"/>
        <v>3.6663611365719525E-3</v>
      </c>
      <c r="S18" s="54">
        <v>1</v>
      </c>
      <c r="T18" s="35">
        <f t="shared" si="8"/>
        <v>9.9502487562189048E-4</v>
      </c>
      <c r="U18" s="37">
        <v>2</v>
      </c>
      <c r="V18" s="35">
        <f t="shared" si="9"/>
        <v>1.9512195121951219E-3</v>
      </c>
      <c r="W18" s="54">
        <v>0</v>
      </c>
      <c r="X18" s="35">
        <f t="shared" si="10"/>
        <v>0</v>
      </c>
      <c r="Y18" s="54"/>
      <c r="Z18" s="35" t="str">
        <f t="shared" si="11"/>
        <v/>
      </c>
      <c r="AA18" s="59">
        <f t="shared" si="12"/>
        <v>44</v>
      </c>
      <c r="AB18" s="60">
        <f t="shared" si="13"/>
        <v>3.119682359614294E-3</v>
      </c>
    </row>
    <row r="19" spans="1:28" s="32" customFormat="1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>
        <v>227</v>
      </c>
      <c r="F19" s="36">
        <f t="shared" si="4"/>
        <v>0.11916010498687664</v>
      </c>
      <c r="G19" s="30">
        <v>276</v>
      </c>
      <c r="H19" s="35">
        <f t="shared" si="2"/>
        <v>0.17806451612903226</v>
      </c>
      <c r="I19" s="54">
        <v>214</v>
      </c>
      <c r="J19" s="35">
        <f t="shared" si="0"/>
        <v>0.15091678420310295</v>
      </c>
      <c r="K19" s="54">
        <v>158</v>
      </c>
      <c r="L19" s="35">
        <f t="shared" si="5"/>
        <v>0.13288477712363331</v>
      </c>
      <c r="M19" s="54">
        <v>151</v>
      </c>
      <c r="N19" s="35">
        <f t="shared" si="6"/>
        <v>0.14072693383038209</v>
      </c>
      <c r="O19" s="37">
        <v>144</v>
      </c>
      <c r="P19" s="35">
        <f t="shared" si="7"/>
        <v>0.1149241819632881</v>
      </c>
      <c r="Q19" s="54">
        <v>181</v>
      </c>
      <c r="R19" s="35">
        <f t="shared" si="1"/>
        <v>0.16590284142988085</v>
      </c>
      <c r="S19" s="54">
        <v>153</v>
      </c>
      <c r="T19" s="35">
        <f t="shared" si="8"/>
        <v>0.15223880597014924</v>
      </c>
      <c r="U19" s="37">
        <v>170</v>
      </c>
      <c r="V19" s="35">
        <f t="shared" si="9"/>
        <v>0.16585365853658537</v>
      </c>
      <c r="W19" s="54">
        <v>143</v>
      </c>
      <c r="X19" s="35">
        <f t="shared" si="10"/>
        <v>0.15697036223929747</v>
      </c>
      <c r="Y19" s="54"/>
      <c r="Z19" s="35" t="str">
        <f t="shared" si="11"/>
        <v/>
      </c>
      <c r="AA19" s="59">
        <f t="shared" si="12"/>
        <v>2004</v>
      </c>
      <c r="AB19" s="60">
        <f t="shared" si="13"/>
        <v>0.14208735110606921</v>
      </c>
    </row>
    <row r="20" spans="1:28" s="32" customFormat="1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>
        <v>0</v>
      </c>
      <c r="F20" s="36">
        <f t="shared" si="4"/>
        <v>0</v>
      </c>
      <c r="G20" s="30">
        <v>2</v>
      </c>
      <c r="H20" s="35">
        <f t="shared" si="2"/>
        <v>1.2903225806451613E-3</v>
      </c>
      <c r="I20" s="54">
        <v>0</v>
      </c>
      <c r="J20" s="35">
        <f t="shared" si="0"/>
        <v>0</v>
      </c>
      <c r="K20" s="54">
        <v>1</v>
      </c>
      <c r="L20" s="35">
        <f t="shared" si="5"/>
        <v>8.4104289318755253E-4</v>
      </c>
      <c r="M20" s="54">
        <v>1</v>
      </c>
      <c r="N20" s="35">
        <f t="shared" si="6"/>
        <v>9.3196644920782849E-4</v>
      </c>
      <c r="O20" s="37">
        <v>1</v>
      </c>
      <c r="P20" s="35">
        <f t="shared" si="7"/>
        <v>7.9808459696727857E-4</v>
      </c>
      <c r="Q20" s="54">
        <v>0</v>
      </c>
      <c r="R20" s="35">
        <f t="shared" si="1"/>
        <v>0</v>
      </c>
      <c r="S20" s="54">
        <v>1</v>
      </c>
      <c r="T20" s="35">
        <f t="shared" si="8"/>
        <v>9.9502487562189048E-4</v>
      </c>
      <c r="U20" s="37">
        <v>0</v>
      </c>
      <c r="V20" s="35">
        <f t="shared" si="9"/>
        <v>0</v>
      </c>
      <c r="W20" s="54">
        <v>4</v>
      </c>
      <c r="X20" s="35">
        <f t="shared" si="10"/>
        <v>4.3907793633369925E-3</v>
      </c>
      <c r="Y20" s="54"/>
      <c r="Z20" s="35" t="str">
        <f t="shared" si="11"/>
        <v/>
      </c>
      <c r="AA20" s="59">
        <f t="shared" si="12"/>
        <v>11</v>
      </c>
      <c r="AB20" s="60">
        <f t="shared" si="13"/>
        <v>7.799205899035735E-4</v>
      </c>
    </row>
    <row r="21" spans="1:28" s="32" customFormat="1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>
        <v>3</v>
      </c>
      <c r="F21" s="36">
        <f t="shared" si="4"/>
        <v>1.5748031496062992E-3</v>
      </c>
      <c r="G21" s="30">
        <v>9</v>
      </c>
      <c r="H21" s="35">
        <f t="shared" si="2"/>
        <v>5.8064516129032262E-3</v>
      </c>
      <c r="I21" s="54">
        <v>11</v>
      </c>
      <c r="J21" s="35">
        <f t="shared" si="0"/>
        <v>7.7574047954866009E-3</v>
      </c>
      <c r="K21" s="54">
        <v>7</v>
      </c>
      <c r="L21" s="35">
        <f t="shared" si="5"/>
        <v>5.8873002523128683E-3</v>
      </c>
      <c r="M21" s="54">
        <v>10</v>
      </c>
      <c r="N21" s="35">
        <f t="shared" si="6"/>
        <v>9.3196644920782844E-3</v>
      </c>
      <c r="O21" s="37">
        <v>11</v>
      </c>
      <c r="P21" s="35">
        <f t="shared" si="7"/>
        <v>8.7789305666400638E-3</v>
      </c>
      <c r="Q21" s="54">
        <v>8</v>
      </c>
      <c r="R21" s="35">
        <f t="shared" si="1"/>
        <v>7.3327222731439049E-3</v>
      </c>
      <c r="S21" s="54">
        <v>7</v>
      </c>
      <c r="T21" s="35">
        <f t="shared" si="8"/>
        <v>6.965174129353234E-3</v>
      </c>
      <c r="U21" s="37">
        <v>6</v>
      </c>
      <c r="V21" s="35">
        <f t="shared" si="9"/>
        <v>5.8536585365853658E-3</v>
      </c>
      <c r="W21" s="54">
        <v>6</v>
      </c>
      <c r="X21" s="35">
        <f t="shared" si="10"/>
        <v>6.5861690450054883E-3</v>
      </c>
      <c r="Y21" s="54"/>
      <c r="Z21" s="35" t="str">
        <f t="shared" si="11"/>
        <v/>
      </c>
      <c r="AA21" s="59">
        <f t="shared" si="12"/>
        <v>87</v>
      </c>
      <c r="AB21" s="60">
        <f t="shared" si="13"/>
        <v>6.1684628474191717E-3</v>
      </c>
    </row>
    <row r="22" spans="1:28" s="32" customFormat="1" ht="16.5" thickBot="1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>
        <v>8</v>
      </c>
      <c r="F22" s="36">
        <f>IFERROR(E22/$E$23,"")</f>
        <v>4.1994750656167978E-3</v>
      </c>
      <c r="G22" s="30">
        <v>12</v>
      </c>
      <c r="H22" s="35">
        <f t="shared" si="2"/>
        <v>7.7419354838709677E-3</v>
      </c>
      <c r="I22" s="54">
        <v>11</v>
      </c>
      <c r="J22" s="35">
        <f t="shared" si="0"/>
        <v>7.7574047954866009E-3</v>
      </c>
      <c r="K22" s="37">
        <v>19</v>
      </c>
      <c r="L22" s="35">
        <f>IFERROR(K22/$K$23,"")</f>
        <v>1.59798149705635E-2</v>
      </c>
      <c r="M22" s="54">
        <v>23</v>
      </c>
      <c r="N22" s="35">
        <f>IFERROR(M22/$M$23,"")</f>
        <v>2.1435228331780055E-2</v>
      </c>
      <c r="O22" s="37">
        <v>36</v>
      </c>
      <c r="P22" s="35">
        <f>IFERROR(O22/$O$23,"")</f>
        <v>2.8731045490822026E-2</v>
      </c>
      <c r="Q22" s="54">
        <v>38</v>
      </c>
      <c r="R22" s="35">
        <f t="shared" si="1"/>
        <v>3.4830430797433545E-2</v>
      </c>
      <c r="S22" s="37">
        <v>48</v>
      </c>
      <c r="T22" s="35">
        <f>IFERROR(S22/$S$23,"")</f>
        <v>4.7761194029850747E-2</v>
      </c>
      <c r="U22" s="37">
        <v>40</v>
      </c>
      <c r="V22" s="35">
        <f>IFERROR(U22/$U$23,"")</f>
        <v>3.9024390243902439E-2</v>
      </c>
      <c r="W22" s="37">
        <v>52</v>
      </c>
      <c r="X22" s="35">
        <f>IFERROR(W22/$W$23,"")</f>
        <v>5.7080131723380903E-2</v>
      </c>
      <c r="Y22" s="37"/>
      <c r="Z22" s="35" t="str">
        <f>IFERROR(Y22/$Y$23,"")</f>
        <v/>
      </c>
      <c r="AA22" s="59">
        <f>SUMIF($C$5:$Z$5,"Քանակ",C22:Z24)</f>
        <v>304</v>
      </c>
      <c r="AB22" s="60">
        <f>IFERROR(AA22/$AA$23,"")</f>
        <v>2.1554169030062395E-2</v>
      </c>
    </row>
    <row r="23" spans="1:28" s="33" customFormat="1">
      <c r="A23" s="80" t="s">
        <v>38</v>
      </c>
      <c r="B23" s="80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1905</v>
      </c>
      <c r="F23" s="39">
        <f t="shared" si="14"/>
        <v>1</v>
      </c>
      <c r="G23" s="38">
        <f>SUM(G6:G22)</f>
        <v>1550</v>
      </c>
      <c r="H23" s="39">
        <f t="shared" si="14"/>
        <v>1.0000000000000002</v>
      </c>
      <c r="I23" s="55">
        <f>SUM(I6:I22)</f>
        <v>1418</v>
      </c>
      <c r="J23" s="39">
        <f t="shared" si="14"/>
        <v>0.99999999999999989</v>
      </c>
      <c r="K23" s="55">
        <f t="shared" si="14"/>
        <v>1189</v>
      </c>
      <c r="L23" s="39">
        <f t="shared" si="14"/>
        <v>1</v>
      </c>
      <c r="M23" s="55">
        <f>SUM(M6:M22)</f>
        <v>1073</v>
      </c>
      <c r="N23" s="39">
        <f t="shared" si="14"/>
        <v>1</v>
      </c>
      <c r="O23" s="55">
        <f t="shared" si="14"/>
        <v>1253</v>
      </c>
      <c r="P23" s="39">
        <f t="shared" si="14"/>
        <v>1</v>
      </c>
      <c r="Q23" s="55">
        <f>SUM(Q6:Q22)</f>
        <v>1091</v>
      </c>
      <c r="R23" s="39">
        <f t="shared" si="14"/>
        <v>0.99999999999999989</v>
      </c>
      <c r="S23" s="55">
        <f t="shared" si="14"/>
        <v>1005</v>
      </c>
      <c r="T23" s="39">
        <f t="shared" si="14"/>
        <v>1</v>
      </c>
      <c r="U23" s="55">
        <f t="shared" si="14"/>
        <v>1025</v>
      </c>
      <c r="V23" s="39">
        <f t="shared" si="14"/>
        <v>1</v>
      </c>
      <c r="W23" s="69">
        <f t="shared" si="14"/>
        <v>911</v>
      </c>
      <c r="X23" s="39">
        <f t="shared" si="14"/>
        <v>1.0000000000000002</v>
      </c>
      <c r="Y23" s="55">
        <f t="shared" si="14"/>
        <v>0</v>
      </c>
      <c r="Z23" s="39">
        <f t="shared" si="14"/>
        <v>0</v>
      </c>
      <c r="AA23" s="40">
        <f t="shared" si="14"/>
        <v>14104</v>
      </c>
      <c r="AB23" s="55"/>
    </row>
    <row r="25" spans="1:28" ht="1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>
      <c r="B26" s="52" t="s">
        <v>66</v>
      </c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4" workbookViewId="0">
      <selection activeCell="V27" sqref="V27"/>
    </sheetView>
  </sheetViews>
  <sheetFormatPr defaultRowHeight="15.7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/>
    <row r="2" spans="1:28" ht="33" customHeight="1">
      <c r="A2" s="95" t="s">
        <v>63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28" s="66" customFormat="1" ht="27.75" customHeight="1" thickBot="1">
      <c r="A3" s="65"/>
      <c r="B3" s="65"/>
      <c r="C3" s="99" t="s">
        <v>40</v>
      </c>
      <c r="D3" s="99"/>
      <c r="E3" s="99" t="s">
        <v>41</v>
      </c>
      <c r="F3" s="99"/>
      <c r="G3" s="99" t="s">
        <v>42</v>
      </c>
      <c r="H3" s="99"/>
      <c r="I3" s="98" t="s">
        <v>43</v>
      </c>
      <c r="J3" s="98"/>
      <c r="K3" s="98" t="s">
        <v>44</v>
      </c>
      <c r="L3" s="98"/>
      <c r="M3" s="98" t="s">
        <v>45</v>
      </c>
      <c r="N3" s="98"/>
      <c r="O3" s="98" t="s">
        <v>46</v>
      </c>
      <c r="P3" s="98"/>
      <c r="Q3" s="98" t="s">
        <v>47</v>
      </c>
      <c r="R3" s="98"/>
      <c r="S3" s="98" t="s">
        <v>48</v>
      </c>
      <c r="T3" s="98"/>
      <c r="U3" s="98" t="s">
        <v>31</v>
      </c>
      <c r="V3" s="98"/>
      <c r="W3" s="98" t="s">
        <v>32</v>
      </c>
      <c r="X3" s="98"/>
      <c r="Y3" s="98" t="s">
        <v>33</v>
      </c>
      <c r="Z3" s="98"/>
      <c r="AA3" s="98" t="s">
        <v>38</v>
      </c>
      <c r="AB3" s="98"/>
    </row>
    <row r="4" spans="1:28" ht="18" customHeight="1" thickBot="1">
      <c r="A4" s="100" t="s">
        <v>25</v>
      </c>
      <c r="B4" s="102" t="s">
        <v>26</v>
      </c>
      <c r="C4" s="96">
        <v>1</v>
      </c>
      <c r="D4" s="97"/>
      <c r="E4" s="96">
        <v>2</v>
      </c>
      <c r="F4" s="97"/>
      <c r="G4" s="96">
        <v>3</v>
      </c>
      <c r="H4" s="97"/>
      <c r="I4" s="96">
        <v>4</v>
      </c>
      <c r="J4" s="97"/>
      <c r="K4" s="96">
        <v>5</v>
      </c>
      <c r="L4" s="97"/>
      <c r="M4" s="96">
        <v>6</v>
      </c>
      <c r="N4" s="97"/>
      <c r="O4" s="96">
        <v>7</v>
      </c>
      <c r="P4" s="97"/>
      <c r="Q4" s="96">
        <v>8</v>
      </c>
      <c r="R4" s="97"/>
      <c r="S4" s="96">
        <v>9</v>
      </c>
      <c r="T4" s="97"/>
      <c r="U4" s="96">
        <v>10</v>
      </c>
      <c r="V4" s="97"/>
      <c r="W4" s="96">
        <v>11</v>
      </c>
      <c r="X4" s="97"/>
      <c r="Y4" s="96">
        <v>12</v>
      </c>
      <c r="Z4" s="97"/>
      <c r="AA4" s="96"/>
      <c r="AB4" s="97"/>
    </row>
    <row r="5" spans="1:28" ht="26.25" customHeight="1" thickBot="1">
      <c r="A5" s="101"/>
      <c r="B5" s="103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>
        <v>198</v>
      </c>
      <c r="F6" s="36">
        <f t="shared" ref="F6:F22" si="1">IFERROR(E6/$E$23,"")</f>
        <v>0.14634146341463414</v>
      </c>
      <c r="G6" s="30">
        <v>277</v>
      </c>
      <c r="H6" s="36">
        <f>IFERROR(G6/$G$23,"")</f>
        <v>0.19899425287356323</v>
      </c>
      <c r="I6" s="30">
        <v>182</v>
      </c>
      <c r="J6" s="36">
        <f t="shared" ref="J6:J22" si="2">IFERROR(I6/$I$23,"")</f>
        <v>0.1495480690221857</v>
      </c>
      <c r="K6" s="53">
        <v>201</v>
      </c>
      <c r="L6" s="36">
        <f t="shared" ref="L6:L22" si="3">IFERROR(K6/$K$23,"")</f>
        <v>0.15158371040723981</v>
      </c>
      <c r="M6" s="67">
        <v>193</v>
      </c>
      <c r="N6" s="36">
        <f t="shared" ref="N6:N22" si="4">IFERROR(M6/$M$23,"")</f>
        <v>0.14139194139194139</v>
      </c>
      <c r="O6" s="68">
        <v>142</v>
      </c>
      <c r="P6" s="36">
        <f t="shared" ref="P6:P22" si="5">IFERROR(O6/$O$23,"")</f>
        <v>0.12337098175499565</v>
      </c>
      <c r="Q6" s="30">
        <v>200</v>
      </c>
      <c r="R6" s="36">
        <f t="shared" ref="R6:R22" si="6">IFERROR(Q6/$Q$23,"")</f>
        <v>0.15151515151515152</v>
      </c>
      <c r="S6" s="30">
        <v>259</v>
      </c>
      <c r="T6" s="36">
        <f t="shared" ref="T6:T22" si="7">IFERROR(S6/$S$23,"")</f>
        <v>0.22600349040139617</v>
      </c>
      <c r="U6" s="30">
        <v>237</v>
      </c>
      <c r="V6" s="36">
        <f t="shared" ref="V6:V22" si="8">IFERROR(U6/$U$23,"")</f>
        <v>0.1805026656511805</v>
      </c>
      <c r="W6" s="30">
        <v>188</v>
      </c>
      <c r="X6" s="36">
        <f t="shared" ref="X6:X22" si="9">IFERROR(W6/$W$23,"")</f>
        <v>0.14849921011058451</v>
      </c>
      <c r="Y6" s="30"/>
      <c r="Z6" s="36" t="str">
        <f t="shared" ref="Z6:Z22" si="10">IFERROR(Y6/$Y$23,"")</f>
        <v/>
      </c>
      <c r="AA6" s="41">
        <f t="shared" ref="AA6" si="11">SUMIF($C$5:$Z$5,"Քանակ",C6:Z15)</f>
        <v>2415</v>
      </c>
      <c r="AB6" s="42">
        <f t="shared" ref="AB6:AB22" si="12">IFERROR(AA6/$AA$23,"")</f>
        <v>0.16556972439325379</v>
      </c>
    </row>
    <row r="7" spans="1:28" s="32" customFormat="1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>
        <v>93</v>
      </c>
      <c r="F7" s="36">
        <f t="shared" si="1"/>
        <v>6.8736141906873618E-2</v>
      </c>
      <c r="G7" s="30">
        <v>89</v>
      </c>
      <c r="H7" s="36">
        <f t="shared" ref="H7:H22" si="13">IFERROR(G7/$G$23,"")</f>
        <v>6.3936781609195401E-2</v>
      </c>
      <c r="I7" s="37">
        <v>80</v>
      </c>
      <c r="J7" s="36">
        <f t="shared" si="2"/>
        <v>6.5735414954806906E-2</v>
      </c>
      <c r="K7" s="53">
        <v>107</v>
      </c>
      <c r="L7" s="36">
        <f t="shared" si="3"/>
        <v>8.069381598793364E-2</v>
      </c>
      <c r="M7" s="37">
        <v>154</v>
      </c>
      <c r="N7" s="36">
        <f t="shared" si="4"/>
        <v>0.11282051282051282</v>
      </c>
      <c r="O7" s="37">
        <v>115</v>
      </c>
      <c r="P7" s="36">
        <f t="shared" si="5"/>
        <v>9.9913119026933103E-2</v>
      </c>
      <c r="Q7" s="37">
        <v>135</v>
      </c>
      <c r="R7" s="36">
        <f t="shared" si="6"/>
        <v>0.10227272727272728</v>
      </c>
      <c r="S7" s="37">
        <v>157</v>
      </c>
      <c r="T7" s="36">
        <f t="shared" si="7"/>
        <v>0.13699825479930192</v>
      </c>
      <c r="U7" s="37">
        <v>240</v>
      </c>
      <c r="V7" s="36">
        <f t="shared" si="8"/>
        <v>0.1827875095201828</v>
      </c>
      <c r="W7" s="37">
        <v>283</v>
      </c>
      <c r="X7" s="36">
        <f t="shared" si="9"/>
        <v>0.2235387045813586</v>
      </c>
      <c r="Y7" s="37"/>
      <c r="Z7" s="36" t="str">
        <f t="shared" si="10"/>
        <v/>
      </c>
      <c r="AA7" s="41">
        <f>SUMIF($C$5:$Z$5,"Քանակ",C7:Z23)</f>
        <v>1637</v>
      </c>
      <c r="AB7" s="42">
        <f t="shared" si="12"/>
        <v>0.11223090634855341</v>
      </c>
    </row>
    <row r="8" spans="1:28" s="32" customFormat="1" ht="31.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>
        <v>33</v>
      </c>
      <c r="F8" s="36">
        <f t="shared" si="1"/>
        <v>2.4390243902439025E-2</v>
      </c>
      <c r="G8" s="30">
        <v>31</v>
      </c>
      <c r="H8" s="36">
        <f t="shared" si="13"/>
        <v>2.2270114942528736E-2</v>
      </c>
      <c r="I8" s="37">
        <v>27</v>
      </c>
      <c r="J8" s="36">
        <f t="shared" si="2"/>
        <v>2.2185702547247329E-2</v>
      </c>
      <c r="K8" s="53">
        <v>34</v>
      </c>
      <c r="L8" s="36">
        <f t="shared" si="3"/>
        <v>2.564102564102564E-2</v>
      </c>
      <c r="M8" s="37">
        <v>28</v>
      </c>
      <c r="N8" s="36">
        <f t="shared" si="4"/>
        <v>2.0512820512820513E-2</v>
      </c>
      <c r="O8" s="37">
        <v>32</v>
      </c>
      <c r="P8" s="36">
        <f t="shared" si="5"/>
        <v>2.780191138140747E-2</v>
      </c>
      <c r="Q8" s="37">
        <v>47</v>
      </c>
      <c r="R8" s="36">
        <f t="shared" si="6"/>
        <v>3.5606060606060606E-2</v>
      </c>
      <c r="S8" s="37">
        <v>39</v>
      </c>
      <c r="T8" s="36">
        <f t="shared" si="7"/>
        <v>3.4031413612565446E-2</v>
      </c>
      <c r="U8" s="37">
        <v>52</v>
      </c>
      <c r="V8" s="36">
        <f t="shared" si="8"/>
        <v>3.9603960396039604E-2</v>
      </c>
      <c r="W8" s="37">
        <v>54</v>
      </c>
      <c r="X8" s="36">
        <f t="shared" si="9"/>
        <v>4.2654028436018961E-2</v>
      </c>
      <c r="Y8" s="37"/>
      <c r="Z8" s="36" t="str">
        <f t="shared" si="10"/>
        <v/>
      </c>
      <c r="AA8" s="41">
        <f>SUMIF($C$5:$Z$5,"Քանակ",C8:Z24)</f>
        <v>459</v>
      </c>
      <c r="AB8" s="42">
        <f t="shared" si="12"/>
        <v>3.1468531468531472E-2</v>
      </c>
    </row>
    <row r="9" spans="1:28" s="32" customFormat="1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>
        <v>38</v>
      </c>
      <c r="F9" s="36">
        <f t="shared" si="1"/>
        <v>2.8085735402808575E-2</v>
      </c>
      <c r="G9" s="30">
        <v>26</v>
      </c>
      <c r="H9" s="36">
        <f t="shared" si="13"/>
        <v>1.8678160919540231E-2</v>
      </c>
      <c r="I9" s="37">
        <v>25</v>
      </c>
      <c r="J9" s="36">
        <f t="shared" si="2"/>
        <v>2.0542317173377157E-2</v>
      </c>
      <c r="K9" s="53">
        <v>19</v>
      </c>
      <c r="L9" s="36">
        <f t="shared" si="3"/>
        <v>1.4328808446455505E-2</v>
      </c>
      <c r="M9" s="37">
        <v>17</v>
      </c>
      <c r="N9" s="36">
        <f t="shared" si="4"/>
        <v>1.2454212454212455E-2</v>
      </c>
      <c r="O9" s="37">
        <v>23</v>
      </c>
      <c r="P9" s="36">
        <f t="shared" si="5"/>
        <v>1.998262380538662E-2</v>
      </c>
      <c r="Q9" s="37">
        <v>18</v>
      </c>
      <c r="R9" s="36">
        <f t="shared" si="6"/>
        <v>1.3636363636363636E-2</v>
      </c>
      <c r="S9" s="37">
        <v>25</v>
      </c>
      <c r="T9" s="36">
        <f t="shared" si="7"/>
        <v>2.181500872600349E-2</v>
      </c>
      <c r="U9" s="37">
        <v>29</v>
      </c>
      <c r="V9" s="36">
        <f t="shared" si="8"/>
        <v>2.2086824067022087E-2</v>
      </c>
      <c r="W9" s="37">
        <v>24</v>
      </c>
      <c r="X9" s="36">
        <f t="shared" si="9"/>
        <v>1.8957345971563982E-2</v>
      </c>
      <c r="Y9" s="37"/>
      <c r="Z9" s="36" t="str">
        <f t="shared" si="10"/>
        <v/>
      </c>
      <c r="AA9" s="41">
        <f>SUMIF($C$5:$Z$5,"Քանակ",C9:Z25)</f>
        <v>303</v>
      </c>
      <c r="AB9" s="42">
        <f t="shared" si="12"/>
        <v>2.0773344302756066E-2</v>
      </c>
    </row>
    <row r="10" spans="1:28" s="32" customFormat="1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>
        <v>118</v>
      </c>
      <c r="F10" s="36">
        <f t="shared" si="1"/>
        <v>8.7213599408721365E-2</v>
      </c>
      <c r="G10" s="30">
        <v>229</v>
      </c>
      <c r="H10" s="36">
        <f t="shared" si="13"/>
        <v>0.16451149425287356</v>
      </c>
      <c r="I10" s="37">
        <v>254</v>
      </c>
      <c r="J10" s="36">
        <f t="shared" si="2"/>
        <v>0.20870994248151192</v>
      </c>
      <c r="K10" s="53">
        <v>245</v>
      </c>
      <c r="L10" s="36">
        <f t="shared" si="3"/>
        <v>0.18476621417797889</v>
      </c>
      <c r="M10" s="37">
        <v>298</v>
      </c>
      <c r="N10" s="36">
        <f t="shared" si="4"/>
        <v>0.21831501831501832</v>
      </c>
      <c r="O10" s="37">
        <v>244</v>
      </c>
      <c r="P10" s="36">
        <f t="shared" si="5"/>
        <v>0.21198957428323198</v>
      </c>
      <c r="Q10" s="37">
        <v>224</v>
      </c>
      <c r="R10" s="36">
        <f t="shared" si="6"/>
        <v>0.16969696969696971</v>
      </c>
      <c r="S10" s="37">
        <v>185</v>
      </c>
      <c r="T10" s="36">
        <f t="shared" si="7"/>
        <v>0.16143106457242584</v>
      </c>
      <c r="U10" s="37">
        <v>229</v>
      </c>
      <c r="V10" s="36">
        <f t="shared" si="8"/>
        <v>0.1744097486671744</v>
      </c>
      <c r="W10" s="37">
        <v>191</v>
      </c>
      <c r="X10" s="36">
        <f t="shared" si="9"/>
        <v>0.15086887835703003</v>
      </c>
      <c r="Y10" s="37"/>
      <c r="Z10" s="36" t="str">
        <f t="shared" si="10"/>
        <v/>
      </c>
      <c r="AA10" s="41">
        <f>SUMIF($C$5:$Z$5,"Քանակ",C10:Z26)</f>
        <v>2353</v>
      </c>
      <c r="AB10" s="42">
        <f t="shared" si="12"/>
        <v>0.16131907308377896</v>
      </c>
    </row>
    <row r="11" spans="1:28" s="32" customFormat="1" ht="31.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>
        <v>35</v>
      </c>
      <c r="F11" s="36">
        <f t="shared" si="1"/>
        <v>2.5868440502586843E-2</v>
      </c>
      <c r="G11" s="30">
        <v>37</v>
      </c>
      <c r="H11" s="36">
        <f t="shared" si="13"/>
        <v>2.6580459770114941E-2</v>
      </c>
      <c r="I11" s="37">
        <v>35</v>
      </c>
      <c r="J11" s="36">
        <f t="shared" si="2"/>
        <v>2.8759244042728019E-2</v>
      </c>
      <c r="K11" s="53">
        <v>37</v>
      </c>
      <c r="L11" s="36">
        <f t="shared" si="3"/>
        <v>2.790346907993967E-2</v>
      </c>
      <c r="M11" s="37">
        <v>54</v>
      </c>
      <c r="N11" s="36">
        <f t="shared" si="4"/>
        <v>3.9560439560439559E-2</v>
      </c>
      <c r="O11" s="37">
        <v>43</v>
      </c>
      <c r="P11" s="36">
        <f t="shared" si="5"/>
        <v>3.7358818418766288E-2</v>
      </c>
      <c r="Q11" s="37">
        <v>66</v>
      </c>
      <c r="R11" s="36">
        <f t="shared" si="6"/>
        <v>0.05</v>
      </c>
      <c r="S11" s="37">
        <v>42</v>
      </c>
      <c r="T11" s="36">
        <f t="shared" si="7"/>
        <v>3.6649214659685861E-2</v>
      </c>
      <c r="U11" s="37">
        <v>30</v>
      </c>
      <c r="V11" s="36">
        <f t="shared" si="8"/>
        <v>2.284843869002285E-2</v>
      </c>
      <c r="W11" s="37">
        <v>43</v>
      </c>
      <c r="X11" s="36">
        <f t="shared" si="9"/>
        <v>3.3965244865718801E-2</v>
      </c>
      <c r="Y11" s="37"/>
      <c r="Z11" s="36" t="str">
        <f t="shared" si="10"/>
        <v/>
      </c>
      <c r="AA11" s="41">
        <f>SUMIF($C$5:$Z$5,"Քանակ",C11:Z26)</f>
        <v>463</v>
      </c>
      <c r="AB11" s="42">
        <f t="shared" si="12"/>
        <v>3.1742767036884681E-2</v>
      </c>
    </row>
    <row r="12" spans="1:28" s="32" customFormat="1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>
        <v>3</v>
      </c>
      <c r="F12" s="36">
        <f t="shared" si="1"/>
        <v>2.2172949002217295E-3</v>
      </c>
      <c r="G12" s="37">
        <v>1</v>
      </c>
      <c r="H12" s="36">
        <f t="shared" si="13"/>
        <v>7.1839080459770114E-4</v>
      </c>
      <c r="I12" s="37">
        <v>7</v>
      </c>
      <c r="J12" s="36">
        <f t="shared" si="2"/>
        <v>5.7518488085456041E-3</v>
      </c>
      <c r="K12" s="37">
        <v>12</v>
      </c>
      <c r="L12" s="36">
        <f t="shared" si="3"/>
        <v>9.0497737556561094E-3</v>
      </c>
      <c r="M12" s="37">
        <v>4</v>
      </c>
      <c r="N12" s="36">
        <f t="shared" si="4"/>
        <v>2.9304029304029304E-3</v>
      </c>
      <c r="O12" s="37">
        <v>2</v>
      </c>
      <c r="P12" s="36">
        <f t="shared" si="5"/>
        <v>1.7376194613379669E-3</v>
      </c>
      <c r="Q12" s="37">
        <v>0</v>
      </c>
      <c r="R12" s="36">
        <f t="shared" si="6"/>
        <v>0</v>
      </c>
      <c r="S12" s="37">
        <v>1</v>
      </c>
      <c r="T12" s="36">
        <f t="shared" si="7"/>
        <v>8.7260034904013963E-4</v>
      </c>
      <c r="U12" s="37">
        <v>3</v>
      </c>
      <c r="V12" s="36">
        <f t="shared" si="8"/>
        <v>2.284843869002285E-3</v>
      </c>
      <c r="W12" s="37">
        <v>0</v>
      </c>
      <c r="X12" s="36">
        <f t="shared" si="9"/>
        <v>0</v>
      </c>
      <c r="Y12" s="37"/>
      <c r="Z12" s="36" t="str">
        <f t="shared" si="10"/>
        <v/>
      </c>
      <c r="AA12" s="41">
        <f>SUMIF($C$5:$Z$5,"Քանակ",C12:Z26)</f>
        <v>35</v>
      </c>
      <c r="AB12" s="42">
        <f t="shared" si="12"/>
        <v>2.3995612230906346E-3</v>
      </c>
    </row>
    <row r="13" spans="1:28" s="32" customFormat="1" ht="31.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>
        <v>10</v>
      </c>
      <c r="F13" s="36">
        <f t="shared" si="1"/>
        <v>7.3909830007390983E-3</v>
      </c>
      <c r="G13" s="37">
        <v>4</v>
      </c>
      <c r="H13" s="36">
        <f t="shared" si="13"/>
        <v>2.8735632183908046E-3</v>
      </c>
      <c r="I13" s="37">
        <v>8</v>
      </c>
      <c r="J13" s="36">
        <f t="shared" si="2"/>
        <v>6.5735414954806899E-3</v>
      </c>
      <c r="K13" s="37">
        <v>8</v>
      </c>
      <c r="L13" s="36">
        <f t="shared" si="3"/>
        <v>6.0331825037707393E-3</v>
      </c>
      <c r="M13" s="37">
        <v>6</v>
      </c>
      <c r="N13" s="36">
        <f t="shared" si="4"/>
        <v>4.3956043956043956E-3</v>
      </c>
      <c r="O13" s="37">
        <v>11</v>
      </c>
      <c r="P13" s="36">
        <f t="shared" si="5"/>
        <v>9.5569070373588191E-3</v>
      </c>
      <c r="Q13" s="37">
        <v>11</v>
      </c>
      <c r="R13" s="36">
        <f t="shared" si="6"/>
        <v>8.3333333333333332E-3</v>
      </c>
      <c r="S13" s="37">
        <v>5</v>
      </c>
      <c r="T13" s="36">
        <f t="shared" si="7"/>
        <v>4.3630017452006981E-3</v>
      </c>
      <c r="U13" s="37">
        <v>9</v>
      </c>
      <c r="V13" s="36">
        <f t="shared" si="8"/>
        <v>6.8545316070068541E-3</v>
      </c>
      <c r="W13" s="37">
        <v>8</v>
      </c>
      <c r="X13" s="36">
        <f t="shared" si="9"/>
        <v>6.3191153238546603E-3</v>
      </c>
      <c r="Y13" s="37"/>
      <c r="Z13" s="36" t="str">
        <f t="shared" si="10"/>
        <v/>
      </c>
      <c r="AA13" s="41">
        <f>SUMIF($C$5:$Z$5,"Քանակ",C13:Z26)</f>
        <v>86</v>
      </c>
      <c r="AB13" s="42">
        <f t="shared" si="12"/>
        <v>5.8960647195941311E-3</v>
      </c>
    </row>
    <row r="14" spans="1:28" s="32" customFormat="1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>
        <v>59</v>
      </c>
      <c r="F14" s="36">
        <f t="shared" si="1"/>
        <v>4.3606799704360683E-2</v>
      </c>
      <c r="G14" s="37">
        <v>50</v>
      </c>
      <c r="H14" s="36">
        <f t="shared" si="13"/>
        <v>3.5919540229885055E-2</v>
      </c>
      <c r="I14" s="37">
        <v>49</v>
      </c>
      <c r="J14" s="36">
        <f t="shared" si="2"/>
        <v>4.0262941659819231E-2</v>
      </c>
      <c r="K14" s="37">
        <v>49</v>
      </c>
      <c r="L14" s="36">
        <f t="shared" si="3"/>
        <v>3.6953242835595777E-2</v>
      </c>
      <c r="M14" s="37">
        <v>42</v>
      </c>
      <c r="N14" s="36">
        <f t="shared" si="4"/>
        <v>3.0769230769230771E-2</v>
      </c>
      <c r="O14" s="37">
        <v>34</v>
      </c>
      <c r="P14" s="36">
        <f t="shared" si="5"/>
        <v>2.9539530842745437E-2</v>
      </c>
      <c r="Q14" s="37">
        <v>52</v>
      </c>
      <c r="R14" s="36">
        <f t="shared" si="6"/>
        <v>3.9393939393939391E-2</v>
      </c>
      <c r="S14" s="37">
        <v>51</v>
      </c>
      <c r="T14" s="36">
        <f t="shared" si="7"/>
        <v>4.4502617801047119E-2</v>
      </c>
      <c r="U14" s="37">
        <v>67</v>
      </c>
      <c r="V14" s="36">
        <f t="shared" si="8"/>
        <v>5.1028179741051026E-2</v>
      </c>
      <c r="W14" s="37">
        <v>77</v>
      </c>
      <c r="X14" s="36">
        <f t="shared" si="9"/>
        <v>6.0821484992101105E-2</v>
      </c>
      <c r="Y14" s="37"/>
      <c r="Z14" s="36" t="str">
        <f t="shared" si="10"/>
        <v/>
      </c>
      <c r="AA14" s="41">
        <f>SUMIF($C$5:$Z$5,"Քանակ",C14:Z26)</f>
        <v>640</v>
      </c>
      <c r="AB14" s="42">
        <f t="shared" si="12"/>
        <v>4.3877690936514467E-2</v>
      </c>
    </row>
    <row r="15" spans="1:28" s="32" customFormat="1" ht="31.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>
        <v>16</v>
      </c>
      <c r="F15" s="36">
        <f t="shared" si="1"/>
        <v>1.1825572801182557E-2</v>
      </c>
      <c r="G15" s="37">
        <v>18</v>
      </c>
      <c r="H15" s="36">
        <f t="shared" si="13"/>
        <v>1.2931034482758621E-2</v>
      </c>
      <c r="I15" s="37">
        <v>34</v>
      </c>
      <c r="J15" s="36">
        <f t="shared" si="2"/>
        <v>2.7937551355792935E-2</v>
      </c>
      <c r="K15" s="37">
        <v>17</v>
      </c>
      <c r="L15" s="36">
        <f t="shared" si="3"/>
        <v>1.282051282051282E-2</v>
      </c>
      <c r="M15" s="37">
        <v>21</v>
      </c>
      <c r="N15" s="36">
        <f t="shared" si="4"/>
        <v>1.5384615384615385E-2</v>
      </c>
      <c r="O15" s="37">
        <v>16</v>
      </c>
      <c r="P15" s="36">
        <f t="shared" si="5"/>
        <v>1.3900955690703735E-2</v>
      </c>
      <c r="Q15" s="37">
        <v>27</v>
      </c>
      <c r="R15" s="36">
        <f t="shared" si="6"/>
        <v>2.0454545454545454E-2</v>
      </c>
      <c r="S15" s="37">
        <v>23</v>
      </c>
      <c r="T15" s="36">
        <f t="shared" si="7"/>
        <v>2.006980802792321E-2</v>
      </c>
      <c r="U15" s="37">
        <v>18</v>
      </c>
      <c r="V15" s="36">
        <f t="shared" si="8"/>
        <v>1.3709063214013708E-2</v>
      </c>
      <c r="W15" s="37">
        <v>20</v>
      </c>
      <c r="X15" s="36">
        <f t="shared" si="9"/>
        <v>1.579778830963665E-2</v>
      </c>
      <c r="Y15" s="37"/>
      <c r="Z15" s="36" t="str">
        <f t="shared" si="10"/>
        <v/>
      </c>
      <c r="AA15" s="41">
        <f>SUMIF($C$5:$Z$5,"Քանակ",C15:Z26)</f>
        <v>231</v>
      </c>
      <c r="AB15" s="42">
        <f t="shared" si="12"/>
        <v>1.5837104072398189E-2</v>
      </c>
    </row>
    <row r="16" spans="1:28" s="32" customFormat="1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>
        <v>473</v>
      </c>
      <c r="F16" s="36">
        <f t="shared" si="1"/>
        <v>0.34959349593495936</v>
      </c>
      <c r="G16" s="37">
        <v>306</v>
      </c>
      <c r="H16" s="36">
        <f t="shared" si="13"/>
        <v>0.21982758620689655</v>
      </c>
      <c r="I16" s="37">
        <v>217</v>
      </c>
      <c r="J16" s="36">
        <f t="shared" si="2"/>
        <v>0.17830731306491374</v>
      </c>
      <c r="K16" s="37">
        <v>162</v>
      </c>
      <c r="L16" s="36">
        <f t="shared" si="3"/>
        <v>0.12217194570135746</v>
      </c>
      <c r="M16" s="37">
        <v>166</v>
      </c>
      <c r="N16" s="36">
        <f t="shared" si="4"/>
        <v>0.12161172161172161</v>
      </c>
      <c r="O16" s="37">
        <v>184</v>
      </c>
      <c r="P16" s="36">
        <f t="shared" si="5"/>
        <v>0.15986099044309296</v>
      </c>
      <c r="Q16" s="37">
        <v>145</v>
      </c>
      <c r="R16" s="36">
        <f t="shared" si="6"/>
        <v>0.10984848484848485</v>
      </c>
      <c r="S16" s="37">
        <v>128</v>
      </c>
      <c r="T16" s="36">
        <f t="shared" si="7"/>
        <v>0.11169284467713787</v>
      </c>
      <c r="U16" s="37">
        <v>112</v>
      </c>
      <c r="V16" s="36">
        <f t="shared" si="8"/>
        <v>8.5300837776085298E-2</v>
      </c>
      <c r="W16" s="37">
        <v>97</v>
      </c>
      <c r="X16" s="36">
        <f t="shared" si="9"/>
        <v>7.6619273301737761E-2</v>
      </c>
      <c r="Y16" s="37"/>
      <c r="Z16" s="36" t="str">
        <f t="shared" si="10"/>
        <v/>
      </c>
      <c r="AA16" s="41">
        <f t="shared" ref="AA16:AA22" si="14">SUMIF($C$5:$Z$5,"Քանակ",C16:Z27)</f>
        <v>2396</v>
      </c>
      <c r="AB16" s="42">
        <f t="shared" si="12"/>
        <v>0.16426710544357603</v>
      </c>
    </row>
    <row r="17" spans="1:28" s="32" customFormat="1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>
        <v>19</v>
      </c>
      <c r="F17" s="36">
        <f t="shared" si="1"/>
        <v>1.4042867701404288E-2</v>
      </c>
      <c r="G17" s="37">
        <v>25</v>
      </c>
      <c r="H17" s="36">
        <f t="shared" si="13"/>
        <v>1.7959770114942528E-2</v>
      </c>
      <c r="I17" s="37">
        <v>17</v>
      </c>
      <c r="J17" s="36">
        <f t="shared" si="2"/>
        <v>1.3968775677896467E-2</v>
      </c>
      <c r="K17" s="37">
        <v>15</v>
      </c>
      <c r="L17" s="36">
        <f t="shared" si="3"/>
        <v>1.1312217194570135E-2</v>
      </c>
      <c r="M17" s="37">
        <v>17</v>
      </c>
      <c r="N17" s="36">
        <f t="shared" si="4"/>
        <v>1.2454212454212455E-2</v>
      </c>
      <c r="O17" s="37">
        <v>20</v>
      </c>
      <c r="P17" s="36">
        <f t="shared" si="5"/>
        <v>1.7376194613379671E-2</v>
      </c>
      <c r="Q17" s="37">
        <v>10</v>
      </c>
      <c r="R17" s="36">
        <f t="shared" si="6"/>
        <v>7.575757575757576E-3</v>
      </c>
      <c r="S17" s="37">
        <v>22</v>
      </c>
      <c r="T17" s="36">
        <f t="shared" si="7"/>
        <v>1.9197207678883072E-2</v>
      </c>
      <c r="U17" s="37">
        <v>15</v>
      </c>
      <c r="V17" s="36">
        <f t="shared" si="8"/>
        <v>1.1424219345011425E-2</v>
      </c>
      <c r="W17" s="37">
        <v>13</v>
      </c>
      <c r="X17" s="36">
        <f t="shared" si="9"/>
        <v>1.0268562401263823E-2</v>
      </c>
      <c r="Y17" s="37"/>
      <c r="Z17" s="36" t="str">
        <f t="shared" si="10"/>
        <v/>
      </c>
      <c r="AA17" s="41">
        <f t="shared" si="14"/>
        <v>191</v>
      </c>
      <c r="AB17" s="42">
        <f t="shared" si="12"/>
        <v>1.3094748388866036E-2</v>
      </c>
    </row>
    <row r="18" spans="1:28" s="32" customFormat="1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>
        <v>11</v>
      </c>
      <c r="F18" s="36">
        <f t="shared" si="1"/>
        <v>8.130081300813009E-3</v>
      </c>
      <c r="G18" s="37">
        <v>9</v>
      </c>
      <c r="H18" s="36">
        <f t="shared" si="13"/>
        <v>6.4655172413793103E-3</v>
      </c>
      <c r="I18" s="37">
        <v>13</v>
      </c>
      <c r="J18" s="36">
        <f t="shared" si="2"/>
        <v>1.0682004930156122E-2</v>
      </c>
      <c r="K18" s="37">
        <v>6</v>
      </c>
      <c r="L18" s="36">
        <f t="shared" si="3"/>
        <v>4.5248868778280547E-3</v>
      </c>
      <c r="M18" s="37">
        <v>9</v>
      </c>
      <c r="N18" s="36">
        <f t="shared" si="4"/>
        <v>6.5934065934065934E-3</v>
      </c>
      <c r="O18" s="37">
        <v>8</v>
      </c>
      <c r="P18" s="36">
        <f t="shared" si="5"/>
        <v>6.9504778453518675E-3</v>
      </c>
      <c r="Q18" s="37">
        <v>28</v>
      </c>
      <c r="R18" s="36">
        <f t="shared" si="6"/>
        <v>2.1212121212121213E-2</v>
      </c>
      <c r="S18" s="37">
        <v>12</v>
      </c>
      <c r="T18" s="36">
        <f t="shared" si="7"/>
        <v>1.0471204188481676E-2</v>
      </c>
      <c r="U18" s="37">
        <v>10</v>
      </c>
      <c r="V18" s="36">
        <f t="shared" si="8"/>
        <v>7.6161462300076161E-3</v>
      </c>
      <c r="W18" s="37">
        <v>8</v>
      </c>
      <c r="X18" s="36">
        <f t="shared" si="9"/>
        <v>6.3191153238546603E-3</v>
      </c>
      <c r="Y18" s="37"/>
      <c r="Z18" s="36" t="str">
        <f t="shared" si="10"/>
        <v/>
      </c>
      <c r="AA18" s="41">
        <f t="shared" si="14"/>
        <v>122</v>
      </c>
      <c r="AB18" s="42">
        <f t="shared" si="12"/>
        <v>8.3641848347730703E-3</v>
      </c>
    </row>
    <row r="19" spans="1:28" s="32" customFormat="1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>
        <v>16</v>
      </c>
      <c r="F19" s="36">
        <f t="shared" si="1"/>
        <v>1.1825572801182557E-2</v>
      </c>
      <c r="G19" s="37">
        <v>15</v>
      </c>
      <c r="H19" s="36">
        <f t="shared" si="13"/>
        <v>1.0775862068965518E-2</v>
      </c>
      <c r="I19" s="37">
        <v>28</v>
      </c>
      <c r="J19" s="36">
        <f t="shared" si="2"/>
        <v>2.3007395234182416E-2</v>
      </c>
      <c r="K19" s="37">
        <v>29</v>
      </c>
      <c r="L19" s="36">
        <f t="shared" si="3"/>
        <v>2.1870286576168928E-2</v>
      </c>
      <c r="M19" s="37">
        <v>24</v>
      </c>
      <c r="N19" s="36">
        <f t="shared" si="4"/>
        <v>1.7582417582417582E-2</v>
      </c>
      <c r="O19" s="37">
        <v>16</v>
      </c>
      <c r="P19" s="36">
        <f t="shared" si="5"/>
        <v>1.3900955690703735E-2</v>
      </c>
      <c r="Q19" s="37">
        <v>49</v>
      </c>
      <c r="R19" s="36">
        <f t="shared" si="6"/>
        <v>3.7121212121212124E-2</v>
      </c>
      <c r="S19" s="37">
        <v>30</v>
      </c>
      <c r="T19" s="36">
        <f t="shared" si="7"/>
        <v>2.6178010471204188E-2</v>
      </c>
      <c r="U19" s="37">
        <v>49</v>
      </c>
      <c r="V19" s="36">
        <f t="shared" si="8"/>
        <v>3.7319116527037316E-2</v>
      </c>
      <c r="W19" s="37">
        <v>66</v>
      </c>
      <c r="X19" s="36">
        <f t="shared" si="9"/>
        <v>5.2132701421800945E-2</v>
      </c>
      <c r="Y19" s="37"/>
      <c r="Z19" s="36" t="str">
        <f t="shared" si="10"/>
        <v/>
      </c>
      <c r="AA19" s="41">
        <f t="shared" si="14"/>
        <v>329</v>
      </c>
      <c r="AB19" s="42">
        <f t="shared" si="12"/>
        <v>2.2555875497051969E-2</v>
      </c>
    </row>
    <row r="20" spans="1:28" s="32" customFormat="1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>
        <v>0</v>
      </c>
      <c r="T20" s="36">
        <f t="shared" si="7"/>
        <v>0</v>
      </c>
      <c r="U20" s="37">
        <v>0</v>
      </c>
      <c r="V20" s="36">
        <f t="shared" si="8"/>
        <v>0</v>
      </c>
      <c r="W20" s="37">
        <v>0</v>
      </c>
      <c r="X20" s="36">
        <f t="shared" si="9"/>
        <v>0</v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>
        <v>214</v>
      </c>
      <c r="F21" s="36">
        <f t="shared" si="1"/>
        <v>0.15816703621581671</v>
      </c>
      <c r="G21" s="37">
        <v>260</v>
      </c>
      <c r="H21" s="36">
        <f t="shared" si="13"/>
        <v>0.18678160919540229</v>
      </c>
      <c r="I21" s="37">
        <v>217</v>
      </c>
      <c r="J21" s="36">
        <f t="shared" si="2"/>
        <v>0.17830731306491374</v>
      </c>
      <c r="K21" s="37">
        <v>357</v>
      </c>
      <c r="L21" s="36">
        <f t="shared" si="3"/>
        <v>0.26923076923076922</v>
      </c>
      <c r="M21" s="37">
        <v>302</v>
      </c>
      <c r="N21" s="36">
        <f t="shared" si="4"/>
        <v>0.22124542124542124</v>
      </c>
      <c r="O21" s="37">
        <v>221</v>
      </c>
      <c r="P21" s="36">
        <f t="shared" si="5"/>
        <v>0.19200695047784536</v>
      </c>
      <c r="Q21" s="37">
        <v>262</v>
      </c>
      <c r="R21" s="36">
        <f t="shared" si="6"/>
        <v>0.19848484848484849</v>
      </c>
      <c r="S21" s="37">
        <v>112</v>
      </c>
      <c r="T21" s="36">
        <f t="shared" si="7"/>
        <v>9.7731239092495634E-2</v>
      </c>
      <c r="U21" s="37">
        <v>169</v>
      </c>
      <c r="V21" s="36">
        <f t="shared" si="8"/>
        <v>0.12871287128712872</v>
      </c>
      <c r="W21" s="37">
        <v>140</v>
      </c>
      <c r="X21" s="36">
        <f t="shared" si="9"/>
        <v>0.11058451816745656</v>
      </c>
      <c r="Y21" s="37"/>
      <c r="Z21" s="36" t="str">
        <f t="shared" si="10"/>
        <v/>
      </c>
      <c r="AA21" s="41">
        <f t="shared" si="14"/>
        <v>2551</v>
      </c>
      <c r="AB21" s="42">
        <f t="shared" si="12"/>
        <v>0.17489373371726313</v>
      </c>
    </row>
    <row r="22" spans="1:28" s="32" customFormat="1" ht="16.5" thickBot="1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>
        <v>17</v>
      </c>
      <c r="F22" s="36">
        <f t="shared" si="1"/>
        <v>1.2564671101256468E-2</v>
      </c>
      <c r="G22" s="37">
        <v>15</v>
      </c>
      <c r="H22" s="36">
        <f t="shared" si="13"/>
        <v>1.0775862068965518E-2</v>
      </c>
      <c r="I22" s="37">
        <v>24</v>
      </c>
      <c r="J22" s="36">
        <f t="shared" si="2"/>
        <v>1.972062448644207E-2</v>
      </c>
      <c r="K22" s="49">
        <v>28</v>
      </c>
      <c r="L22" s="36">
        <f t="shared" si="3"/>
        <v>2.1116138763197588E-2</v>
      </c>
      <c r="M22" s="37">
        <v>30</v>
      </c>
      <c r="N22" s="36">
        <f t="shared" si="4"/>
        <v>2.197802197802198E-2</v>
      </c>
      <c r="O22" s="37">
        <v>40</v>
      </c>
      <c r="P22" s="36">
        <f t="shared" si="5"/>
        <v>3.4752389226759342E-2</v>
      </c>
      <c r="Q22" s="37">
        <v>46</v>
      </c>
      <c r="R22" s="36">
        <f t="shared" si="6"/>
        <v>3.4848484848484851E-2</v>
      </c>
      <c r="S22" s="37">
        <v>55</v>
      </c>
      <c r="T22" s="36">
        <f t="shared" si="7"/>
        <v>4.7993019197207679E-2</v>
      </c>
      <c r="U22" s="37">
        <v>44</v>
      </c>
      <c r="V22" s="36">
        <f t="shared" si="8"/>
        <v>3.3511043412033509E-2</v>
      </c>
      <c r="W22" s="37">
        <v>54</v>
      </c>
      <c r="X22" s="36">
        <f t="shared" si="9"/>
        <v>4.2654028436018961E-2</v>
      </c>
      <c r="Y22" s="37"/>
      <c r="Z22" s="36" t="str">
        <f t="shared" si="10"/>
        <v/>
      </c>
      <c r="AA22" s="41">
        <f t="shared" si="14"/>
        <v>375</v>
      </c>
      <c r="AB22" s="42">
        <f t="shared" si="12"/>
        <v>2.5709584533113946E-2</v>
      </c>
    </row>
    <row r="23" spans="1:28" s="33" customFormat="1" ht="25.5" customHeight="1">
      <c r="A23" s="94" t="s">
        <v>38</v>
      </c>
      <c r="B23" s="94"/>
      <c r="C23" s="38">
        <f t="shared" ref="C23:H23" si="15">SUM(C6:C22)</f>
        <v>1737</v>
      </c>
      <c r="D23" s="39">
        <f t="shared" si="15"/>
        <v>1</v>
      </c>
      <c r="E23" s="38">
        <f t="shared" si="15"/>
        <v>1353</v>
      </c>
      <c r="F23" s="39">
        <f t="shared" si="15"/>
        <v>1</v>
      </c>
      <c r="G23" s="38">
        <f>SUM(G6:G22)</f>
        <v>1392</v>
      </c>
      <c r="H23" s="39">
        <f t="shared" si="15"/>
        <v>1</v>
      </c>
      <c r="I23" s="38">
        <f t="shared" ref="I23:N23" si="16">SUM(I6:I22)</f>
        <v>1217</v>
      </c>
      <c r="J23" s="39">
        <f t="shared" si="16"/>
        <v>1</v>
      </c>
      <c r="K23" s="38">
        <f t="shared" si="16"/>
        <v>1326</v>
      </c>
      <c r="L23" s="39">
        <f t="shared" si="16"/>
        <v>1</v>
      </c>
      <c r="M23" s="38">
        <f t="shared" si="16"/>
        <v>1365</v>
      </c>
      <c r="N23" s="39">
        <f t="shared" si="16"/>
        <v>0.99999999999999989</v>
      </c>
      <c r="O23" s="38">
        <f t="shared" ref="O23:T23" si="17">SUM(O6:O22)</f>
        <v>1151</v>
      </c>
      <c r="P23" s="39">
        <f t="shared" si="17"/>
        <v>1</v>
      </c>
      <c r="Q23" s="38">
        <f t="shared" si="17"/>
        <v>1320</v>
      </c>
      <c r="R23" s="39">
        <f t="shared" si="17"/>
        <v>1</v>
      </c>
      <c r="S23" s="38">
        <f t="shared" si="17"/>
        <v>1146</v>
      </c>
      <c r="T23" s="39">
        <f t="shared" si="17"/>
        <v>1</v>
      </c>
      <c r="U23" s="38">
        <f t="shared" ref="U23:Z23" si="18">SUM(U6:U22)</f>
        <v>1313</v>
      </c>
      <c r="V23" s="39">
        <f t="shared" si="18"/>
        <v>1</v>
      </c>
      <c r="W23" s="38">
        <f t="shared" si="18"/>
        <v>1266</v>
      </c>
      <c r="X23" s="39">
        <f t="shared" si="18"/>
        <v>1</v>
      </c>
      <c r="Y23" s="38">
        <f t="shared" si="18"/>
        <v>0</v>
      </c>
      <c r="Z23" s="39">
        <f t="shared" si="18"/>
        <v>0</v>
      </c>
      <c r="AA23" s="43">
        <f>SUM(AA6:AA22)</f>
        <v>14586</v>
      </c>
      <c r="AB23" s="44">
        <f>SUM(AB6:AB22)</f>
        <v>1</v>
      </c>
    </row>
    <row r="25" spans="1:28">
      <c r="E25" s="93"/>
      <c r="F25" s="93"/>
      <c r="G25" s="93"/>
      <c r="H25" s="93"/>
      <c r="I25" s="93"/>
      <c r="J25" s="93"/>
      <c r="K25" s="93"/>
      <c r="L25" s="93"/>
    </row>
    <row r="26" spans="1:28">
      <c r="J26" s="93"/>
      <c r="K26" s="93"/>
      <c r="L26" s="93"/>
      <c r="M26" s="93"/>
      <c r="N26" s="93"/>
      <c r="O26" s="93"/>
      <c r="P26" s="93"/>
      <c r="Q26" s="93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2024-03-15T07:08:27Z</cp:lastPrinted>
  <dcterms:created xsi:type="dcterms:W3CDTF">2017-02-24T11:20:26Z</dcterms:created>
  <dcterms:modified xsi:type="dcterms:W3CDTF">2024-12-16T20:04:04Z</dcterms:modified>
</cp:coreProperties>
</file>