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ՀԱՇՎԵՏՎՈՒԹՅՈՒՆՆԵՐ-2024\12-դեկտեմբեր-Հասմիկ\"/>
    </mc:Choice>
  </mc:AlternateContent>
  <bookViews>
    <workbookView xWindow="0" yWindow="420" windowWidth="24240" windowHeight="10410" firstSheet="1" activeTab="2"/>
  </bookViews>
  <sheets>
    <sheet name="Sheet1" sheetId="1" r:id="rId1"/>
    <sheet name="Գրավոր դիմումներ" sheetId="2" r:id="rId2"/>
    <sheet name="Բանավոր դիմումներ" sheetId="4" r:id="rId3"/>
  </sheets>
  <definedNames>
    <definedName name="_xlnm._FilterDatabase" localSheetId="1" hidden="1">'Գրավոր դիմումներ'!$A$5:$AB$23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23" i="2" l="1"/>
  <c r="U23" i="2" l="1"/>
  <c r="K23" i="2" l="1"/>
  <c r="Q23" i="2" l="1"/>
  <c r="M23" i="2" l="1"/>
  <c r="G23" i="4" l="1"/>
  <c r="H6" i="4" s="1"/>
  <c r="G23" i="2" l="1"/>
  <c r="Y23" i="4"/>
  <c r="H22" i="2" l="1"/>
  <c r="H6" i="2"/>
  <c r="H21" i="2"/>
  <c r="H17" i="2"/>
  <c r="H13" i="2"/>
  <c r="H9" i="2"/>
  <c r="H16" i="2"/>
  <c r="H8" i="2"/>
  <c r="H19" i="2"/>
  <c r="H15" i="2"/>
  <c r="H7" i="2"/>
  <c r="H14" i="2"/>
  <c r="H20" i="2"/>
  <c r="H12" i="2"/>
  <c r="H11" i="2"/>
  <c r="H18" i="2"/>
  <c r="H10" i="2"/>
  <c r="W23" i="4"/>
  <c r="H23" i="2" l="1"/>
  <c r="U23" i="4"/>
  <c r="V21" i="4" s="1"/>
  <c r="S23" i="4" l="1"/>
  <c r="Q23" i="4" l="1"/>
  <c r="O23" i="4" l="1"/>
  <c r="M23" i="4" l="1"/>
  <c r="K23" i="4"/>
  <c r="I23" i="4" l="1"/>
  <c r="E23" i="4" l="1"/>
  <c r="C23" i="4" l="1"/>
  <c r="AA16" i="4" l="1"/>
  <c r="AA17" i="4"/>
  <c r="AA18" i="4"/>
  <c r="AA19" i="4"/>
  <c r="AA20" i="4"/>
  <c r="AA21" i="4"/>
  <c r="AA22" i="4"/>
  <c r="E23" i="2" l="1"/>
  <c r="C23" i="2"/>
  <c r="D7" i="2" l="1"/>
  <c r="D8" i="2"/>
  <c r="D10" i="2"/>
  <c r="D12" i="2"/>
  <c r="D14" i="2"/>
  <c r="D16" i="2"/>
  <c r="D18" i="2"/>
  <c r="D20" i="2"/>
  <c r="D21" i="2"/>
  <c r="D9" i="2"/>
  <c r="D11" i="2"/>
  <c r="D13" i="2"/>
  <c r="D15" i="2"/>
  <c r="D17" i="2"/>
  <c r="D19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D22" i="2"/>
  <c r="F22" i="2"/>
  <c r="AA15" i="4"/>
  <c r="AA14" i="4"/>
  <c r="AA13" i="4"/>
  <c r="AA12" i="4"/>
  <c r="AA11" i="4"/>
  <c r="AA10" i="4"/>
  <c r="AA9" i="4"/>
  <c r="AA8" i="4"/>
  <c r="AA7" i="4"/>
  <c r="AA6" i="4"/>
  <c r="AA23" i="4" l="1"/>
  <c r="N14" i="4" l="1"/>
  <c r="N16" i="4"/>
  <c r="N17" i="4"/>
  <c r="N21" i="4"/>
  <c r="N18" i="4"/>
  <c r="N19" i="4"/>
  <c r="N20" i="4"/>
  <c r="N22" i="4"/>
  <c r="V14" i="4"/>
  <c r="V16" i="4"/>
  <c r="V19" i="4"/>
  <c r="V20" i="4"/>
  <c r="V22" i="4"/>
  <c r="V17" i="4"/>
  <c r="V18" i="4"/>
  <c r="H16" i="4"/>
  <c r="H17" i="4"/>
  <c r="H18" i="4"/>
  <c r="H19" i="4"/>
  <c r="H20" i="4"/>
  <c r="H21" i="4"/>
  <c r="H22" i="4"/>
  <c r="P14" i="4"/>
  <c r="P16" i="4"/>
  <c r="P17" i="4"/>
  <c r="P18" i="4"/>
  <c r="P19" i="4"/>
  <c r="P20" i="4"/>
  <c r="P21" i="4"/>
  <c r="P22" i="4"/>
  <c r="X14" i="4"/>
  <c r="X16" i="4"/>
  <c r="X17" i="4"/>
  <c r="X18" i="4"/>
  <c r="X19" i="4"/>
  <c r="X20" i="4"/>
  <c r="X21" i="4"/>
  <c r="X22" i="4"/>
  <c r="J16" i="4"/>
  <c r="J17" i="4"/>
  <c r="J18" i="4"/>
  <c r="J19" i="4"/>
  <c r="J20" i="4"/>
  <c r="J21" i="4"/>
  <c r="J22" i="4"/>
  <c r="R14" i="4"/>
  <c r="R16" i="4"/>
  <c r="R17" i="4"/>
  <c r="R18" i="4"/>
  <c r="R19" i="4"/>
  <c r="R20" i="4"/>
  <c r="R21" i="4"/>
  <c r="R22" i="4"/>
  <c r="Z14" i="4"/>
  <c r="Z16" i="4"/>
  <c r="Z17" i="4"/>
  <c r="Z18" i="4"/>
  <c r="Z19" i="4"/>
  <c r="Z20" i="4"/>
  <c r="Z21" i="4"/>
  <c r="Z22" i="4"/>
  <c r="F14" i="4"/>
  <c r="F18" i="4"/>
  <c r="F19" i="4"/>
  <c r="F20" i="4"/>
  <c r="F22" i="4"/>
  <c r="F16" i="4"/>
  <c r="F17" i="4"/>
  <c r="F21" i="4"/>
  <c r="L14" i="4"/>
  <c r="L20" i="4"/>
  <c r="L21" i="4"/>
  <c r="L17" i="4"/>
  <c r="L18" i="4"/>
  <c r="L16" i="4"/>
  <c r="L19" i="4"/>
  <c r="L22" i="4"/>
  <c r="T14" i="4"/>
  <c r="T17" i="4"/>
  <c r="T21" i="4"/>
  <c r="T18" i="4"/>
  <c r="T20" i="4"/>
  <c r="T16" i="4"/>
  <c r="T19" i="4"/>
  <c r="T22" i="4"/>
  <c r="D16" i="4"/>
  <c r="D20" i="4"/>
  <c r="D15" i="4"/>
  <c r="D17" i="4"/>
  <c r="D21" i="4"/>
  <c r="D19" i="4"/>
  <c r="D18" i="4"/>
  <c r="D22" i="4"/>
  <c r="D14" i="4"/>
  <c r="H14" i="4"/>
  <c r="J14" i="4"/>
  <c r="J15" i="4"/>
  <c r="J13" i="4"/>
  <c r="J12" i="4"/>
  <c r="J11" i="4"/>
  <c r="J10" i="4"/>
  <c r="J9" i="4"/>
  <c r="J8" i="4"/>
  <c r="J7" i="4"/>
  <c r="J6" i="4"/>
  <c r="D13" i="4"/>
  <c r="D11" i="4"/>
  <c r="D9" i="4"/>
  <c r="D7" i="4"/>
  <c r="D8" i="4"/>
  <c r="D12" i="4"/>
  <c r="D10" i="4"/>
  <c r="D6" i="4"/>
  <c r="H13" i="4"/>
  <c r="H15" i="4"/>
  <c r="H12" i="4"/>
  <c r="H10" i="4"/>
  <c r="H8" i="4"/>
  <c r="H7" i="4"/>
  <c r="H11" i="4"/>
  <c r="H9" i="4"/>
  <c r="L13" i="4"/>
  <c r="L15" i="4"/>
  <c r="L11" i="4"/>
  <c r="L9" i="4"/>
  <c r="L7" i="4"/>
  <c r="L8" i="4"/>
  <c r="L12" i="4"/>
  <c r="L10" i="4"/>
  <c r="L6" i="4"/>
  <c r="P13" i="4"/>
  <c r="P15" i="4"/>
  <c r="P12" i="4"/>
  <c r="P10" i="4"/>
  <c r="P8" i="4"/>
  <c r="P6" i="4"/>
  <c r="P7" i="4"/>
  <c r="P11" i="4"/>
  <c r="P9" i="4"/>
  <c r="T13" i="4"/>
  <c r="T15" i="4"/>
  <c r="T11" i="4"/>
  <c r="T9" i="4"/>
  <c r="T7" i="4"/>
  <c r="T8" i="4"/>
  <c r="T12" i="4"/>
  <c r="T10" i="4"/>
  <c r="T6" i="4"/>
  <c r="X13" i="4"/>
  <c r="X15" i="4"/>
  <c r="X12" i="4"/>
  <c r="X10" i="4"/>
  <c r="X8" i="4"/>
  <c r="X6" i="4"/>
  <c r="X7" i="4"/>
  <c r="X11" i="4"/>
  <c r="X9" i="4"/>
  <c r="F15" i="4"/>
  <c r="F13" i="4"/>
  <c r="F12" i="4"/>
  <c r="F11" i="4"/>
  <c r="F10" i="4"/>
  <c r="F9" i="4"/>
  <c r="F8" i="4"/>
  <c r="F7" i="4"/>
  <c r="F6" i="4"/>
  <c r="N15" i="4"/>
  <c r="N13" i="4"/>
  <c r="N12" i="4"/>
  <c r="N11" i="4"/>
  <c r="N10" i="4"/>
  <c r="N9" i="4"/>
  <c r="N8" i="4"/>
  <c r="N7" i="4"/>
  <c r="N6" i="4"/>
  <c r="R15" i="4"/>
  <c r="R13" i="4"/>
  <c r="R12" i="4"/>
  <c r="R11" i="4"/>
  <c r="R10" i="4"/>
  <c r="R9" i="4"/>
  <c r="R8" i="4"/>
  <c r="R7" i="4"/>
  <c r="R6" i="4"/>
  <c r="V15" i="4"/>
  <c r="V13" i="4"/>
  <c r="V12" i="4"/>
  <c r="V11" i="4"/>
  <c r="V10" i="4"/>
  <c r="V9" i="4"/>
  <c r="V8" i="4"/>
  <c r="V7" i="4"/>
  <c r="V6" i="4"/>
  <c r="Z15" i="4"/>
  <c r="Z13" i="4"/>
  <c r="Z12" i="4"/>
  <c r="Z11" i="4"/>
  <c r="Z10" i="4"/>
  <c r="Z9" i="4"/>
  <c r="Z8" i="4"/>
  <c r="Z7" i="4"/>
  <c r="Z6" i="4"/>
  <c r="D23" i="4" l="1"/>
  <c r="T23" i="4"/>
  <c r="R23" i="4"/>
  <c r="P23" i="4"/>
  <c r="Z23" i="4"/>
  <c r="F23" i="4"/>
  <c r="X23" i="4"/>
  <c r="V23" i="4"/>
  <c r="N23" i="4"/>
  <c r="L23" i="4"/>
  <c r="J23" i="4"/>
  <c r="H23" i="4"/>
  <c r="AB21" i="4" l="1"/>
  <c r="AB17" i="4"/>
  <c r="AB20" i="4"/>
  <c r="AB16" i="4"/>
  <c r="AB19" i="4"/>
  <c r="AB22" i="4"/>
  <c r="AB18" i="4"/>
  <c r="AB13" i="4"/>
  <c r="AB8" i="4"/>
  <c r="AB12" i="4"/>
  <c r="AB14" i="4"/>
  <c r="AB7" i="4"/>
  <c r="AB11" i="4"/>
  <c r="AB15" i="4"/>
  <c r="AB10" i="4"/>
  <c r="AB6" i="4"/>
  <c r="AB9" i="4"/>
  <c r="O23" i="2"/>
  <c r="S23" i="2"/>
  <c r="Y23" i="2"/>
  <c r="G12" i="1"/>
  <c r="H7" i="1" s="1"/>
  <c r="I12" i="1"/>
  <c r="J9" i="1" s="1"/>
  <c r="E12" i="1"/>
  <c r="F7" i="1" s="1"/>
  <c r="K7" i="1"/>
  <c r="K8" i="1"/>
  <c r="K9" i="1"/>
  <c r="K10" i="1"/>
  <c r="K11" i="1"/>
  <c r="K6" i="1"/>
  <c r="AB23" i="4" l="1"/>
  <c r="T7" i="2"/>
  <c r="T8" i="2"/>
  <c r="T10" i="2"/>
  <c r="T12" i="2"/>
  <c r="T14" i="2"/>
  <c r="T16" i="2"/>
  <c r="T18" i="2"/>
  <c r="T21" i="2"/>
  <c r="T9" i="2"/>
  <c r="T11" i="2"/>
  <c r="T13" i="2"/>
  <c r="T15" i="2"/>
  <c r="T17" i="2"/>
  <c r="T19" i="2"/>
  <c r="T20" i="2"/>
  <c r="P7" i="2"/>
  <c r="P8" i="2"/>
  <c r="P9" i="2"/>
  <c r="P11" i="2"/>
  <c r="P13" i="2"/>
  <c r="P15" i="2"/>
  <c r="P17" i="2"/>
  <c r="P19" i="2"/>
  <c r="P21" i="2"/>
  <c r="P10" i="2"/>
  <c r="P12" i="2"/>
  <c r="P14" i="2"/>
  <c r="P16" i="2"/>
  <c r="P18" i="2"/>
  <c r="P20" i="2"/>
  <c r="L7" i="2"/>
  <c r="L8" i="2"/>
  <c r="L10" i="2"/>
  <c r="L12" i="2"/>
  <c r="L14" i="2"/>
  <c r="L16" i="2"/>
  <c r="L18" i="2"/>
  <c r="L21" i="2"/>
  <c r="L9" i="2"/>
  <c r="L11" i="2"/>
  <c r="L13" i="2"/>
  <c r="L15" i="2"/>
  <c r="L17" i="2"/>
  <c r="L19" i="2"/>
  <c r="L20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P22" i="2"/>
  <c r="L22" i="2"/>
  <c r="T22" i="2"/>
  <c r="Z22" i="2"/>
  <c r="V22" i="2"/>
  <c r="R22" i="2"/>
  <c r="N22" i="2"/>
  <c r="N6" i="2"/>
  <c r="L6" i="2"/>
  <c r="F10" i="1"/>
  <c r="H10" i="1"/>
  <c r="K12" i="1"/>
  <c r="L7" i="1" s="1"/>
  <c r="F9" i="1"/>
  <c r="P6" i="2"/>
  <c r="V6" i="2"/>
  <c r="H9" i="1"/>
  <c r="J7" i="1"/>
  <c r="T6" i="2"/>
  <c r="F6" i="1"/>
  <c r="F8" i="1"/>
  <c r="H6" i="1"/>
  <c r="H8" i="1"/>
  <c r="J10" i="1"/>
  <c r="Z6" i="2"/>
  <c r="R6" i="2"/>
  <c r="F6" i="2"/>
  <c r="J6" i="1"/>
  <c r="J8" i="1"/>
  <c r="J11" i="1"/>
  <c r="F11" i="1"/>
  <c r="H11" i="1"/>
  <c r="D6" i="2"/>
  <c r="V23" i="2" l="1"/>
  <c r="F23" i="2"/>
  <c r="D23" i="2"/>
  <c r="Z23" i="2"/>
  <c r="R23" i="2"/>
  <c r="T23" i="2"/>
  <c r="P23" i="2"/>
  <c r="N23" i="2"/>
  <c r="L23" i="2"/>
  <c r="L9" i="1"/>
  <c r="L8" i="1"/>
  <c r="L11" i="1"/>
  <c r="L6" i="1"/>
  <c r="L10" i="1"/>
  <c r="AA12" i="2"/>
  <c r="AA20" i="2"/>
  <c r="AA21" i="2"/>
  <c r="AA11" i="2"/>
  <c r="AA17" i="2"/>
  <c r="AA7" i="2"/>
  <c r="AA15" i="2"/>
  <c r="AA22" i="2"/>
  <c r="AA14" i="2"/>
  <c r="AA16" i="2"/>
  <c r="AA18" i="2"/>
  <c r="AA13" i="2"/>
  <c r="AA19" i="2"/>
  <c r="AA9" i="2"/>
  <c r="AA10" i="2"/>
  <c r="AA8" i="2"/>
  <c r="I23" i="2"/>
  <c r="J9" i="2" s="1"/>
  <c r="AA6" i="2"/>
  <c r="AA23" i="2" l="1"/>
  <c r="AB10" i="2" s="1"/>
  <c r="J16" i="2"/>
  <c r="J7" i="2"/>
  <c r="J19" i="2"/>
  <c r="J20" i="2"/>
  <c r="J14" i="2"/>
  <c r="J13" i="2"/>
  <c r="J15" i="2"/>
  <c r="J22" i="2"/>
  <c r="J6" i="2"/>
  <c r="J10" i="2"/>
  <c r="J17" i="2"/>
  <c r="J12" i="2"/>
  <c r="J18" i="2"/>
  <c r="J21" i="2"/>
  <c r="J8" i="2"/>
  <c r="J11" i="2"/>
  <c r="AB6" i="2" l="1"/>
  <c r="AB21" i="2"/>
  <c r="AB7" i="2"/>
  <c r="AB16" i="2"/>
  <c r="AB20" i="2"/>
  <c r="AB22" i="2"/>
  <c r="AB15" i="2"/>
  <c r="AB12" i="2"/>
  <c r="AB19" i="2"/>
  <c r="AB13" i="2"/>
  <c r="AB18" i="2"/>
  <c r="AB8" i="2"/>
  <c r="AB14" i="2"/>
  <c r="AB9" i="2"/>
  <c r="AB17" i="2"/>
  <c r="AB11" i="2"/>
  <c r="J23" i="2"/>
  <c r="X16" i="2"/>
  <c r="X12" i="2"/>
  <c r="X8" i="2"/>
  <c r="X15" i="2"/>
  <c r="X14" i="2"/>
  <c r="X22" i="2"/>
  <c r="X20" i="2"/>
  <c r="X10" i="2"/>
  <c r="X11" i="2"/>
  <c r="X9" i="2"/>
  <c r="X19" i="2"/>
  <c r="X13" i="2"/>
  <c r="X17" i="2"/>
  <c r="X7" i="2"/>
  <c r="X18" i="2"/>
  <c r="X6" i="2"/>
  <c r="X21" i="2"/>
  <c r="X23" i="2" l="1"/>
</calcChain>
</file>

<file path=xl/sharedStrings.xml><?xml version="1.0" encoding="utf-8"?>
<sst xmlns="http://schemas.openxmlformats.org/spreadsheetml/2006/main" count="172" uniqueCount="67">
  <si>
    <t>Նպաստի վերաբերյալ</t>
  </si>
  <si>
    <t>Բնակարանի վերաբերյալ</t>
  </si>
  <si>
    <t xml:space="preserve">Ավանդի վերաբերյալ </t>
  </si>
  <si>
    <t>Կենսաթոշակի վերաբերյալ</t>
  </si>
  <si>
    <t>Հումանիտար օգնության վերաբերյալ</t>
  </si>
  <si>
    <t>Հաշմանդամության խմբի վերաբերյալ</t>
  </si>
  <si>
    <t>Աշխատանքի վերաբերյալ</t>
  </si>
  <si>
    <t>Աշխատանքային ստաժի վերաբերյալ</t>
  </si>
  <si>
    <t>Տուն-ինտերնատ տեղավորելու վերաբերյալ</t>
  </si>
  <si>
    <t>Լսողական սարք տրամադրելու վերաբերյալ</t>
  </si>
  <si>
    <t>Պրոթեզավորման վերաբերյալ</t>
  </si>
  <si>
    <t>Վնասի փոխհատուցման վերաբերյալ</t>
  </si>
  <si>
    <t>Բռնադատվածի վարկի վերաբերյալ</t>
  </si>
  <si>
    <t xml:space="preserve">Տեղեկանք տրամադրելու վերաբերյալ </t>
  </si>
  <si>
    <t>Մանկատուն տեղավորելու վերաբերյալ</t>
  </si>
  <si>
    <t>Ընդունելության վերաբերյալ</t>
  </si>
  <si>
    <t>Հրատապ օգնության  վերաբերյալ</t>
  </si>
  <si>
    <t xml:space="preserve">Համակարգի աշխատակից </t>
  </si>
  <si>
    <t xml:space="preserve"> Իրավաբանական անձ՝ տեղեկատվություն</t>
  </si>
  <si>
    <t xml:space="preserve">Որդեգրման հարցերի  վերաբերյալ </t>
  </si>
  <si>
    <t>Աշխատավարձին առնչվող հարցերի վերաբերյալ</t>
  </si>
  <si>
    <t>Օգնության վերաբերյալ</t>
  </si>
  <si>
    <t>Աշխատանքային օրենսդրության  վերաբերյալ</t>
  </si>
  <si>
    <t>Պայմանագրերի  և համաձայնագրերի վերաբերյալ</t>
  </si>
  <si>
    <t>Այլ</t>
  </si>
  <si>
    <t>Հ/Հ</t>
  </si>
  <si>
    <t>ՀԱՄԱՌՈՏ ԲՈՎԱՆԴԱԿՈՒԹՅՈՒՆ</t>
  </si>
  <si>
    <t>Դիմումի տեսակը</t>
  </si>
  <si>
    <t>Դիմումի ընթացքի վերաբերյալ</t>
  </si>
  <si>
    <t>Կենսաթոշակի նշանակման վերաբերյալ</t>
  </si>
  <si>
    <r>
      <t>Տուն</t>
    </r>
    <r>
      <rPr>
        <sz val="12"/>
        <color theme="1"/>
        <rFont val="Arial LatArm"/>
        <family val="2"/>
      </rPr>
      <t>-</t>
    </r>
    <r>
      <rPr>
        <sz val="12"/>
        <color theme="1"/>
        <rFont val="Sylfaen"/>
        <family val="1"/>
        <charset val="204"/>
      </rPr>
      <t>ինտերնատ տեղավորելու վերաբերյալ</t>
    </r>
  </si>
  <si>
    <t>Հոկտեմբեր</t>
  </si>
  <si>
    <t>Նոյեմբեր</t>
  </si>
  <si>
    <t>Դեկտեմբեր</t>
  </si>
  <si>
    <t>Քանակ</t>
  </si>
  <si>
    <t>Տոկոս</t>
  </si>
  <si>
    <t>Բանավոր դիմումներ</t>
  </si>
  <si>
    <r>
      <t xml:space="preserve">“Mulberry” էլեկտրոնային համակարգ մուտքագրվող քաղաքացիների դիմումների համառոտ բովանդակություն
</t>
    </r>
    <r>
      <rPr>
        <b/>
        <sz val="11"/>
        <color theme="1"/>
        <rFont val="Calibri"/>
        <family val="2"/>
        <charset val="204"/>
        <scheme val="minor"/>
      </rPr>
      <t>գրավոր դիմումներ</t>
    </r>
  </si>
  <si>
    <t>Ընդամենը</t>
  </si>
  <si>
    <t>Պետական նպաստների վերաբերյալ</t>
  </si>
  <si>
    <t>Հունվար</t>
  </si>
  <si>
    <t>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</si>
  <si>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</si>
  <si>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</si>
  <si>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</si>
  <si>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</si>
  <si>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</si>
  <si>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</si>
  <si>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</si>
  <si>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Կենսաթոշակների վերաբերյալ</t>
  </si>
  <si>
    <t>Կենսաթոշակային նպաստների վերաբերյալ</t>
  </si>
  <si>
    <t>Սոցիալական աջակցության նպաստների վերաբերյալ</t>
  </si>
  <si>
    <t>Ավանդի վերաբերյալ</t>
  </si>
  <si>
    <t xml:space="preserve">Բնակարանի վերաբերյալ </t>
  </si>
  <si>
    <t>Զբաղվածություն, աշխատանքի վարձատրություն, սոցիալական փաթեթ</t>
  </si>
  <si>
    <t>Աշխատանքի տեղավորման միջնորդություն</t>
  </si>
  <si>
    <t>Երեխաների և կանանց իրավունքների պաշտպանություն</t>
  </si>
  <si>
    <t>Հաշմանդամություն ունեցող անձին տրամադրվող ծառայություններ</t>
  </si>
  <si>
    <t xml:space="preserve">Տարեցների հիմնահարցեր </t>
  </si>
  <si>
    <t>Տեղեկատվության տրամադրում</t>
  </si>
  <si>
    <t>Օրենսդրության վերաբերյալ</t>
  </si>
  <si>
    <t>Ընդհանուր բնույթի այլ հարցեր</t>
  </si>
  <si>
    <t>Հաշվետվություն</t>
  </si>
  <si>
    <r>
      <t>2024թ. քարտուղարության կողմից կատարված</t>
    </r>
    <r>
      <rPr>
        <b/>
        <sz val="11"/>
        <color theme="1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վերլուծություն</t>
    </r>
    <r>
      <rPr>
        <b/>
        <sz val="11"/>
        <color theme="1"/>
        <rFont val="GHEA Grapalat"/>
        <family val="3"/>
      </rPr>
      <t xml:space="preserve"> ԲԱՆԱՎՈՐ </t>
    </r>
    <r>
      <rPr>
        <sz val="11"/>
        <color theme="1"/>
        <rFont val="GHEA Grapalat"/>
        <family val="3"/>
      </rPr>
      <t xml:space="preserve"> դիմումների բնույթն՝                                                                                                                                                                                                                                                                                                                                                                                                                                                                                              ըստ քանակական և տոկոսային ցուցանիշների   </t>
    </r>
  </si>
  <si>
    <r>
      <t xml:space="preserve">2024թ. քարտուղարության կողմից կատարված վերլուծություն </t>
    </r>
    <r>
      <rPr>
        <b/>
        <sz val="11"/>
        <color theme="1"/>
        <rFont val="GHEA Grapalat"/>
        <family val="3"/>
      </rPr>
      <t xml:space="preserve">ՊԱՏԱՍԽԱՆ ԱԿՆԿԱԼՈՂ ԳՐԱՎՈՐ  </t>
    </r>
    <r>
      <rPr>
        <sz val="11"/>
        <color theme="1"/>
        <rFont val="GHEA Grapalat"/>
        <family val="3"/>
      </rPr>
      <t xml:space="preserve">դիմումների բնույթն                                                                                                                                                                                                                                                                                                                                                                                                                                                                                              ըստ քանակական և տոկոսային ցուցանիշների   </t>
    </r>
  </si>
  <si>
    <r>
      <t>Ծանոթություն:    Հանդիպման հայտերը և</t>
    </r>
    <r>
      <rPr>
        <sz val="11"/>
        <color theme="1"/>
        <rFont val="Calibri"/>
        <family val="2"/>
        <scheme val="minor"/>
      </rPr>
      <t xml:space="preserve">  ներառված չեն սույն հաշվետվության մեջ։</t>
    </r>
  </si>
  <si>
    <t xml:space="preserve">         Մարտ ամսվա ընթացքում ստացված 1550 գրավոր դիմումներից 1-ը հանրագիր է։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</si>
</sst>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GHEA Grapalat"/>
      <family val="3"/>
    </font>
    <font>
      <sz val="12"/>
      <color theme="1"/>
      <name val="Calibri"/>
      <family val="2"/>
      <scheme val="minor"/>
    </font>
    <font>
      <b/>
      <sz val="12"/>
      <color theme="1"/>
      <name val="Sylfaen"/>
      <family val="1"/>
      <charset val="204"/>
    </font>
    <font>
      <sz val="12"/>
      <color theme="1"/>
      <name val="Arial LatArm"/>
      <family val="2"/>
    </font>
    <font>
      <sz val="12"/>
      <color theme="1"/>
      <name val="Sylfaen"/>
      <family val="1"/>
      <charset val="204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3"/>
      <color rgb="FF000000"/>
      <name val="Sylfaen"/>
      <family val="1"/>
      <charset val="204"/>
    </font>
    <font>
      <i/>
      <sz val="12"/>
      <color theme="1"/>
      <name val="GHEA Grapalat"/>
      <family val="3"/>
    </font>
    <font>
      <sz val="12"/>
      <color rgb="FF000000"/>
      <name val="Sylfaen"/>
      <family val="1"/>
      <charset val="204"/>
    </font>
    <font>
      <sz val="11"/>
      <color theme="1"/>
      <name val="Sylfaen"/>
      <family val="1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9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12"/>
      <color rgb="FF000000"/>
      <name val="GHEA Grapalat"/>
      <family val="3"/>
    </font>
    <font>
      <sz val="12"/>
      <color rgb="FF191919"/>
      <name val="GHEA Grapalat"/>
      <family val="3"/>
    </font>
    <font>
      <sz val="11"/>
      <color theme="1"/>
      <name val="GHEA Grapalat"/>
      <family val="3"/>
    </font>
    <font>
      <sz val="9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7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/>
    <xf numFmtId="0" fontId="8" fillId="0" borderId="8" xfId="0" applyFont="1" applyBorder="1" applyAlignment="1">
      <alignment horizontal="center" vertical="center" wrapText="1"/>
    </xf>
    <xf numFmtId="0" fontId="0" fillId="2" borderId="0" xfId="0" applyFill="1"/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1" fillId="3" borderId="3" xfId="0" applyFont="1" applyFill="1" applyBorder="1"/>
    <xf numFmtId="0" fontId="9" fillId="0" borderId="12" xfId="0" applyFont="1" applyBorder="1" applyAlignment="1">
      <alignment vertical="center" wrapText="1"/>
    </xf>
    <xf numFmtId="0" fontId="0" fillId="3" borderId="3" xfId="0" applyFill="1" applyBorder="1"/>
    <xf numFmtId="0" fontId="9" fillId="3" borderId="5" xfId="0" applyFont="1" applyFill="1" applyBorder="1" applyAlignment="1">
      <alignment horizontal="center" vertical="center" wrapText="1"/>
    </xf>
    <xf numFmtId="0" fontId="10" fillId="0" borderId="11" xfId="0" applyFont="1" applyBorder="1"/>
    <xf numFmtId="0" fontId="13" fillId="0" borderId="3" xfId="0" applyFont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9" fontId="15" fillId="4" borderId="3" xfId="1" applyFont="1" applyFill="1" applyBorder="1" applyAlignment="1">
      <alignment horizontal="center" vertical="center"/>
    </xf>
    <xf numFmtId="9" fontId="15" fillId="3" borderId="3" xfId="1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0" fontId="21" fillId="0" borderId="17" xfId="0" applyFont="1" applyBorder="1" applyAlignment="1">
      <alignment horizontal="center" vertical="center" wrapText="1"/>
    </xf>
    <xf numFmtId="9" fontId="18" fillId="4" borderId="3" xfId="1" applyFont="1" applyFill="1" applyBorder="1" applyAlignment="1">
      <alignment horizontal="center" vertical="center"/>
    </xf>
    <xf numFmtId="9" fontId="18" fillId="4" borderId="5" xfId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9" fontId="19" fillId="3" borderId="3" xfId="0" applyNumberFormat="1" applyFont="1" applyFill="1" applyBorder="1" applyAlignment="1">
      <alignment horizontal="center" vertical="center"/>
    </xf>
    <xf numFmtId="0" fontId="23" fillId="3" borderId="3" xfId="0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9" fontId="19" fillId="4" borderId="5" xfId="1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9" fontId="19" fillId="0" borderId="3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justify" vertical="center" wrapText="1"/>
    </xf>
    <xf numFmtId="0" fontId="21" fillId="0" borderId="11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24" fillId="0" borderId="3" xfId="0" applyFont="1" applyBorder="1" applyAlignment="1">
      <alignment horizontal="justify" vertical="center" wrapText="1"/>
    </xf>
    <xf numFmtId="0" fontId="25" fillId="0" borderId="3" xfId="0" applyFont="1" applyBorder="1" applyAlignment="1">
      <alignment horizontal="justify" vertical="center" wrapText="1"/>
    </xf>
    <xf numFmtId="0" fontId="0" fillId="0" borderId="0" xfId="0" applyFont="1"/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/>
    <xf numFmtId="0" fontId="21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9" fontId="23" fillId="4" borderId="3" xfId="1" applyFont="1" applyFill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0" fillId="0" borderId="0" xfId="0" applyFont="1" applyBorder="1"/>
    <xf numFmtId="0" fontId="17" fillId="0" borderId="0" xfId="0" applyFont="1" applyBorder="1"/>
    <xf numFmtId="0" fontId="2" fillId="0" borderId="0" xfId="0" applyFont="1" applyBorder="1"/>
    <xf numFmtId="0" fontId="1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/>
    </xf>
    <xf numFmtId="0" fontId="20" fillId="0" borderId="13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5" borderId="16" xfId="0" applyFont="1" applyFill="1" applyBorder="1" applyAlignment="1">
      <alignment horizontal="center" vertical="center" wrapText="1"/>
    </xf>
    <xf numFmtId="0" fontId="20" fillId="5" borderId="21" xfId="0" applyFont="1" applyFill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6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7" fillId="5" borderId="0" xfId="0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19" fillId="3" borderId="3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selection activeCell="D6" sqref="D6:L11"/>
    </sheetView>
  </sheetViews>
  <sheetFormatPr defaultRowHeight="15.75" x14ac:dyDescent="0.25"/>
  <cols>
    <col min="2" max="2" width="48.7109375" customWidth="1"/>
    <col min="3" max="3" width="4.42578125" customWidth="1"/>
    <col min="4" max="4" width="45.5703125" style="7" bestFit="1" customWidth="1"/>
    <col min="5" max="5" width="8.5703125" style="7" customWidth="1"/>
    <col min="6" max="10" width="8.5703125" style="10" customWidth="1"/>
  </cols>
  <sheetData>
    <row r="1" spans="1:12" x14ac:dyDescent="0.25">
      <c r="C1" s="12"/>
    </row>
    <row r="2" spans="1:12" ht="58.5" customHeight="1" x14ac:dyDescent="0.25">
      <c r="A2" s="75" t="s">
        <v>37</v>
      </c>
      <c r="B2" s="75"/>
      <c r="C2" s="12"/>
      <c r="D2" s="72" t="s">
        <v>36</v>
      </c>
      <c r="E2" s="72"/>
      <c r="F2" s="72"/>
      <c r="G2" s="72"/>
      <c r="H2" s="72"/>
      <c r="I2" s="72"/>
      <c r="J2" s="72"/>
    </row>
    <row r="3" spans="1:12" ht="16.5" thickBot="1" x14ac:dyDescent="0.3">
      <c r="C3" s="12"/>
    </row>
    <row r="4" spans="1:12" ht="35.25" customHeight="1" thickBot="1" x14ac:dyDescent="0.3">
      <c r="A4" s="1" t="s">
        <v>25</v>
      </c>
      <c r="B4" s="6" t="s">
        <v>26</v>
      </c>
      <c r="C4" s="12"/>
      <c r="D4" s="8" t="s">
        <v>27</v>
      </c>
      <c r="E4" s="70" t="s">
        <v>31</v>
      </c>
      <c r="F4" s="71"/>
      <c r="G4" s="70" t="s">
        <v>32</v>
      </c>
      <c r="H4" s="71"/>
      <c r="I4" s="70" t="s">
        <v>33</v>
      </c>
      <c r="J4" s="71"/>
      <c r="K4" s="73" t="s">
        <v>38</v>
      </c>
      <c r="L4" s="74"/>
    </row>
    <row r="5" spans="1:12" ht="18.75" customHeight="1" x14ac:dyDescent="0.25">
      <c r="A5" s="2">
        <v>1</v>
      </c>
      <c r="B5" s="3" t="s">
        <v>0</v>
      </c>
      <c r="C5" s="12"/>
      <c r="D5" s="11"/>
      <c r="E5" s="15" t="s">
        <v>34</v>
      </c>
      <c r="F5" s="13" t="s">
        <v>35</v>
      </c>
      <c r="G5" s="15" t="s">
        <v>34</v>
      </c>
      <c r="H5" s="13" t="s">
        <v>35</v>
      </c>
      <c r="I5" s="15" t="s">
        <v>34</v>
      </c>
      <c r="J5" s="13" t="s">
        <v>35</v>
      </c>
      <c r="K5" s="20" t="s">
        <v>34</v>
      </c>
      <c r="L5" s="20" t="s">
        <v>35</v>
      </c>
    </row>
    <row r="6" spans="1:12" ht="18" x14ac:dyDescent="0.25">
      <c r="A6" s="2">
        <v>2</v>
      </c>
      <c r="B6" s="3" t="s">
        <v>1</v>
      </c>
      <c r="C6" s="12"/>
      <c r="D6" s="14" t="s">
        <v>28</v>
      </c>
      <c r="E6" s="24">
        <v>26</v>
      </c>
      <c r="F6" s="27">
        <f>E6/$E$12</f>
        <v>0.18439716312056736</v>
      </c>
      <c r="G6" s="24">
        <v>42</v>
      </c>
      <c r="H6" s="27">
        <f>G6/$G$12</f>
        <v>0.2441860465116279</v>
      </c>
      <c r="I6" s="25">
        <v>44</v>
      </c>
      <c r="J6" s="27">
        <f>I6/$I$12</f>
        <v>0.3188405797101449</v>
      </c>
      <c r="K6" s="23">
        <f>E6+G6+I6</f>
        <v>112</v>
      </c>
      <c r="L6" s="28">
        <f>K6/$K$12</f>
        <v>0.24833702882483372</v>
      </c>
    </row>
    <row r="7" spans="1:12" ht="18" x14ac:dyDescent="0.25">
      <c r="A7" s="2">
        <v>3</v>
      </c>
      <c r="B7" s="4" t="s">
        <v>2</v>
      </c>
      <c r="C7" s="12"/>
      <c r="D7" s="14" t="s">
        <v>2</v>
      </c>
      <c r="E7" s="24">
        <v>44</v>
      </c>
      <c r="F7" s="27">
        <f t="shared" ref="F7:F11" si="0">E7/$E$12</f>
        <v>0.31205673758865249</v>
      </c>
      <c r="G7" s="24">
        <v>35</v>
      </c>
      <c r="H7" s="27">
        <f t="shared" ref="H7:H11" si="1">G7/$G$12</f>
        <v>0.20348837209302326</v>
      </c>
      <c r="I7" s="24">
        <v>33</v>
      </c>
      <c r="J7" s="27">
        <f t="shared" ref="J7:J11" si="2">I7/$I$12</f>
        <v>0.2391304347826087</v>
      </c>
      <c r="K7" s="23">
        <f t="shared" ref="K7:K11" si="3">E7+G7+I7</f>
        <v>112</v>
      </c>
      <c r="L7" s="28">
        <f t="shared" ref="L7:L11" si="4">K7/$K$12</f>
        <v>0.24833702882483372</v>
      </c>
    </row>
    <row r="8" spans="1:12" ht="18" x14ac:dyDescent="0.25">
      <c r="A8" s="2">
        <v>4</v>
      </c>
      <c r="B8" s="4" t="s">
        <v>3</v>
      </c>
      <c r="C8" s="12"/>
      <c r="D8" s="14" t="s">
        <v>39</v>
      </c>
      <c r="E8" s="24">
        <v>54</v>
      </c>
      <c r="F8" s="27">
        <f t="shared" si="0"/>
        <v>0.38297872340425532</v>
      </c>
      <c r="G8" s="24">
        <v>50</v>
      </c>
      <c r="H8" s="27">
        <f t="shared" si="1"/>
        <v>0.29069767441860467</v>
      </c>
      <c r="I8" s="22">
        <v>28</v>
      </c>
      <c r="J8" s="27">
        <f t="shared" si="2"/>
        <v>0.20289855072463769</v>
      </c>
      <c r="K8" s="23">
        <f t="shared" si="3"/>
        <v>132</v>
      </c>
      <c r="L8" s="28">
        <f t="shared" si="4"/>
        <v>0.29268292682926828</v>
      </c>
    </row>
    <row r="9" spans="1:12" ht="18" x14ac:dyDescent="0.25">
      <c r="A9" s="2">
        <v>5</v>
      </c>
      <c r="B9" s="4" t="s">
        <v>4</v>
      </c>
      <c r="C9" s="12"/>
      <c r="D9" s="14" t="s">
        <v>29</v>
      </c>
      <c r="E9" s="24">
        <v>17</v>
      </c>
      <c r="F9" s="27">
        <f t="shared" si="0"/>
        <v>0.12056737588652482</v>
      </c>
      <c r="G9" s="24">
        <v>28</v>
      </c>
      <c r="H9" s="27">
        <f t="shared" si="1"/>
        <v>0.16279069767441862</v>
      </c>
      <c r="I9" s="24">
        <v>20</v>
      </c>
      <c r="J9" s="27">
        <f t="shared" si="2"/>
        <v>0.14492753623188406</v>
      </c>
      <c r="K9" s="23">
        <f t="shared" si="3"/>
        <v>65</v>
      </c>
      <c r="L9" s="28">
        <f t="shared" si="4"/>
        <v>0.14412416851441243</v>
      </c>
    </row>
    <row r="10" spans="1:12" ht="18" x14ac:dyDescent="0.25">
      <c r="A10" s="2">
        <v>6</v>
      </c>
      <c r="B10" s="4" t="s">
        <v>5</v>
      </c>
      <c r="C10" s="12"/>
      <c r="D10" s="9" t="s">
        <v>5</v>
      </c>
      <c r="E10" s="16"/>
      <c r="F10" s="27">
        <f t="shared" si="0"/>
        <v>0</v>
      </c>
      <c r="G10" s="24">
        <v>17</v>
      </c>
      <c r="H10" s="27">
        <f t="shared" si="1"/>
        <v>9.8837209302325577E-2</v>
      </c>
      <c r="I10" s="24">
        <v>9</v>
      </c>
      <c r="J10" s="27">
        <f t="shared" si="2"/>
        <v>6.5217391304347824E-2</v>
      </c>
      <c r="K10" s="23">
        <f t="shared" si="3"/>
        <v>26</v>
      </c>
      <c r="L10" s="28">
        <f t="shared" si="4"/>
        <v>5.7649667405764965E-2</v>
      </c>
    </row>
    <row r="11" spans="1:12" ht="18" x14ac:dyDescent="0.25">
      <c r="A11" s="2">
        <v>7</v>
      </c>
      <c r="B11" s="4" t="s">
        <v>6</v>
      </c>
      <c r="C11" s="12"/>
      <c r="D11" s="9" t="s">
        <v>30</v>
      </c>
      <c r="E11" s="18"/>
      <c r="F11" s="27">
        <f t="shared" si="0"/>
        <v>0</v>
      </c>
      <c r="G11" s="21"/>
      <c r="H11" s="27">
        <f t="shared" si="1"/>
        <v>0</v>
      </c>
      <c r="I11" s="24">
        <v>4</v>
      </c>
      <c r="J11" s="27">
        <f t="shared" si="2"/>
        <v>2.8985507246376812E-2</v>
      </c>
      <c r="K11" s="23">
        <f t="shared" si="3"/>
        <v>4</v>
      </c>
      <c r="L11" s="28">
        <f t="shared" si="4"/>
        <v>8.869179600886918E-3</v>
      </c>
    </row>
    <row r="12" spans="1:12" ht="17.25" x14ac:dyDescent="0.25">
      <c r="A12" s="2">
        <v>8</v>
      </c>
      <c r="B12" s="4" t="s">
        <v>7</v>
      </c>
      <c r="C12" s="12"/>
      <c r="D12" s="17" t="s">
        <v>38</v>
      </c>
      <c r="E12" s="26">
        <f>SUM(E6:E11)</f>
        <v>141</v>
      </c>
      <c r="F12" s="26"/>
      <c r="G12" s="26">
        <f t="shared" ref="G12:K12" si="5">SUM(G6:G11)</f>
        <v>172</v>
      </c>
      <c r="H12" s="26"/>
      <c r="I12" s="26">
        <f t="shared" si="5"/>
        <v>138</v>
      </c>
      <c r="J12" s="26"/>
      <c r="K12" s="26">
        <f t="shared" si="5"/>
        <v>451</v>
      </c>
      <c r="L12" s="19"/>
    </row>
    <row r="13" spans="1:12" ht="17.25" x14ac:dyDescent="0.25">
      <c r="A13" s="2">
        <v>9</v>
      </c>
      <c r="B13" s="4" t="s">
        <v>8</v>
      </c>
      <c r="C13" s="12"/>
    </row>
    <row r="14" spans="1:12" ht="34.5" x14ac:dyDescent="0.25">
      <c r="A14" s="2">
        <v>10</v>
      </c>
      <c r="B14" s="4" t="s">
        <v>9</v>
      </c>
      <c r="C14" s="12"/>
    </row>
    <row r="15" spans="1:12" ht="17.25" x14ac:dyDescent="0.25">
      <c r="A15" s="2">
        <v>11</v>
      </c>
      <c r="B15" s="4" t="s">
        <v>10</v>
      </c>
      <c r="C15" s="12"/>
    </row>
    <row r="16" spans="1:12" ht="17.25" x14ac:dyDescent="0.25">
      <c r="A16" s="2">
        <v>12</v>
      </c>
      <c r="B16" s="4" t="s">
        <v>11</v>
      </c>
      <c r="C16" s="12"/>
    </row>
    <row r="17" spans="1:3" customFormat="1" ht="17.25" x14ac:dyDescent="0.25">
      <c r="A17" s="2">
        <v>13</v>
      </c>
      <c r="B17" s="4" t="s">
        <v>12</v>
      </c>
      <c r="C17" s="12"/>
    </row>
    <row r="18" spans="1:3" customFormat="1" ht="17.25" x14ac:dyDescent="0.25">
      <c r="A18" s="2">
        <v>14</v>
      </c>
      <c r="B18" s="4" t="s">
        <v>13</v>
      </c>
      <c r="C18" s="12"/>
    </row>
    <row r="19" spans="1:3" customFormat="1" ht="17.25" x14ac:dyDescent="0.25">
      <c r="A19" s="2">
        <v>15</v>
      </c>
      <c r="B19" s="4" t="s">
        <v>14</v>
      </c>
      <c r="C19" s="12"/>
    </row>
    <row r="20" spans="1:3" customFormat="1" ht="17.25" x14ac:dyDescent="0.25">
      <c r="A20" s="2">
        <v>16</v>
      </c>
      <c r="B20" s="4" t="s">
        <v>15</v>
      </c>
      <c r="C20" s="12"/>
    </row>
    <row r="21" spans="1:3" customFormat="1" ht="17.25" x14ac:dyDescent="0.25">
      <c r="A21" s="2">
        <v>17</v>
      </c>
      <c r="B21" s="4" t="s">
        <v>16</v>
      </c>
      <c r="C21" s="12"/>
    </row>
    <row r="22" spans="1:3" customFormat="1" ht="17.25" x14ac:dyDescent="0.25">
      <c r="A22" s="2">
        <v>18</v>
      </c>
      <c r="B22" s="4" t="s">
        <v>17</v>
      </c>
      <c r="C22" s="12"/>
    </row>
    <row r="23" spans="1:3" customFormat="1" ht="17.25" x14ac:dyDescent="0.25">
      <c r="A23" s="2">
        <v>19</v>
      </c>
      <c r="B23" s="4" t="s">
        <v>18</v>
      </c>
      <c r="C23" s="12"/>
    </row>
    <row r="24" spans="1:3" customFormat="1" ht="17.25" x14ac:dyDescent="0.25">
      <c r="A24" s="2">
        <v>20</v>
      </c>
      <c r="B24" s="4" t="s">
        <v>19</v>
      </c>
      <c r="C24" s="12"/>
    </row>
    <row r="25" spans="1:3" customFormat="1" ht="34.5" x14ac:dyDescent="0.25">
      <c r="A25" s="2">
        <v>21</v>
      </c>
      <c r="B25" s="4" t="s">
        <v>20</v>
      </c>
      <c r="C25" s="12"/>
    </row>
    <row r="26" spans="1:3" customFormat="1" ht="17.25" x14ac:dyDescent="0.25">
      <c r="A26" s="2">
        <v>22</v>
      </c>
      <c r="B26" s="4" t="s">
        <v>21</v>
      </c>
      <c r="C26" s="12"/>
    </row>
    <row r="27" spans="1:3" customFormat="1" ht="34.5" x14ac:dyDescent="0.25">
      <c r="A27" s="2">
        <v>23</v>
      </c>
      <c r="B27" s="4" t="s">
        <v>22</v>
      </c>
      <c r="C27" s="12"/>
    </row>
    <row r="28" spans="1:3" customFormat="1" ht="34.5" x14ac:dyDescent="0.25">
      <c r="A28" s="2">
        <v>24</v>
      </c>
      <c r="B28" s="5" t="s">
        <v>23</v>
      </c>
      <c r="C28" s="12"/>
    </row>
    <row r="29" spans="1:3" customFormat="1" ht="17.25" x14ac:dyDescent="0.25">
      <c r="A29" s="2">
        <v>25</v>
      </c>
      <c r="B29" s="4" t="s">
        <v>24</v>
      </c>
      <c r="C29" s="12"/>
    </row>
  </sheetData>
  <mergeCells count="6">
    <mergeCell ref="I4:J4"/>
    <mergeCell ref="D2:J2"/>
    <mergeCell ref="K4:L4"/>
    <mergeCell ref="A2:B2"/>
    <mergeCell ref="E4:F4"/>
    <mergeCell ref="G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C40"/>
  <sheetViews>
    <sheetView topLeftCell="A4" workbookViewId="0">
      <selection activeCell="I8" sqref="I8"/>
    </sheetView>
  </sheetViews>
  <sheetFormatPr defaultRowHeight="15.75" x14ac:dyDescent="0.25"/>
  <cols>
    <col min="1" max="1" width="3.7109375" customWidth="1"/>
    <col min="2" max="2" width="51.28515625" customWidth="1"/>
    <col min="3" max="3" width="6.28515625" style="7" customWidth="1"/>
    <col min="4" max="4" width="5.7109375" style="10" customWidth="1"/>
    <col min="5" max="5" width="6.28515625" style="10" customWidth="1"/>
    <col min="6" max="6" width="5.28515625" style="10" customWidth="1"/>
    <col min="7" max="7" width="6.28515625" style="10" customWidth="1"/>
    <col min="8" max="8" width="5.5703125" style="10" customWidth="1"/>
    <col min="9" max="9" width="6.28515625" style="10" customWidth="1"/>
    <col min="10" max="10" width="5.42578125" style="10" customWidth="1"/>
    <col min="11" max="11" width="6.28515625" style="10" customWidth="1"/>
    <col min="12" max="12" width="5.5703125" style="10" customWidth="1"/>
    <col min="13" max="13" width="6.28515625" style="10" customWidth="1"/>
    <col min="14" max="14" width="5.710937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5703125" style="10" customWidth="1"/>
    <col min="19" max="19" width="6.28515625" style="10" customWidth="1"/>
    <col min="20" max="20" width="6" style="10" customWidth="1"/>
    <col min="21" max="21" width="6.28515625" style="10" customWidth="1"/>
    <col min="22" max="22" width="5.7109375" style="10" customWidth="1"/>
    <col min="23" max="23" width="6.28515625" style="10" customWidth="1"/>
    <col min="24" max="24" width="5.5703125" style="10" customWidth="1"/>
    <col min="25" max="26" width="6.28515625" style="10" customWidth="1"/>
    <col min="27" max="27" width="7.7109375" style="7" customWidth="1"/>
    <col min="28" max="28" width="6.85546875" customWidth="1"/>
  </cols>
  <sheetData>
    <row r="1" spans="1:29" s="89" customFormat="1" ht="15.75" customHeight="1" x14ac:dyDescent="0.25">
      <c r="A1" s="89" t="s">
        <v>62</v>
      </c>
    </row>
    <row r="2" spans="1:29" s="52" customFormat="1" ht="32.25" customHeight="1" x14ac:dyDescent="0.25">
      <c r="A2" s="90" t="s">
        <v>64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62"/>
    </row>
    <row r="3" spans="1:29" s="10" customFormat="1" ht="15" x14ac:dyDescent="0.25">
      <c r="A3" s="63"/>
      <c r="B3" s="63"/>
      <c r="C3" s="83" t="s">
        <v>40</v>
      </c>
      <c r="D3" s="83"/>
      <c r="E3" s="83" t="s">
        <v>41</v>
      </c>
      <c r="F3" s="83"/>
      <c r="G3" s="83" t="s">
        <v>42</v>
      </c>
      <c r="H3" s="83"/>
      <c r="I3" s="83" t="s">
        <v>43</v>
      </c>
      <c r="J3" s="83"/>
      <c r="K3" s="83" t="s">
        <v>44</v>
      </c>
      <c r="L3" s="83"/>
      <c r="M3" s="83" t="s">
        <v>45</v>
      </c>
      <c r="N3" s="83"/>
      <c r="O3" s="83" t="s">
        <v>46</v>
      </c>
      <c r="P3" s="83"/>
      <c r="Q3" s="83" t="s">
        <v>47</v>
      </c>
      <c r="R3" s="83"/>
      <c r="S3" s="83" t="s">
        <v>48</v>
      </c>
      <c r="T3" s="83"/>
      <c r="U3" s="83" t="s">
        <v>31</v>
      </c>
      <c r="V3" s="83"/>
      <c r="W3" s="83" t="s">
        <v>32</v>
      </c>
      <c r="X3" s="83"/>
      <c r="Y3" s="83" t="s">
        <v>33</v>
      </c>
      <c r="Z3" s="83"/>
      <c r="AA3" s="92" t="s">
        <v>38</v>
      </c>
      <c r="AB3" s="92"/>
      <c r="AC3" s="64"/>
    </row>
    <row r="4" spans="1:29" thickBot="1" x14ac:dyDescent="0.3">
      <c r="A4" s="78" t="s">
        <v>25</v>
      </c>
      <c r="B4" s="76" t="s">
        <v>26</v>
      </c>
      <c r="C4" s="84">
        <v>1</v>
      </c>
      <c r="D4" s="85"/>
      <c r="E4" s="88">
        <v>2</v>
      </c>
      <c r="F4" s="85"/>
      <c r="G4" s="88">
        <v>3</v>
      </c>
      <c r="H4" s="82"/>
      <c r="I4" s="81">
        <v>4</v>
      </c>
      <c r="J4" s="82"/>
      <c r="K4" s="81">
        <v>5</v>
      </c>
      <c r="L4" s="82"/>
      <c r="M4" s="81">
        <v>6</v>
      </c>
      <c r="N4" s="82"/>
      <c r="O4" s="81">
        <v>7</v>
      </c>
      <c r="P4" s="82"/>
      <c r="Q4" s="81">
        <v>8</v>
      </c>
      <c r="R4" s="82"/>
      <c r="S4" s="81">
        <v>9</v>
      </c>
      <c r="T4" s="82"/>
      <c r="U4" s="81">
        <v>10</v>
      </c>
      <c r="V4" s="82"/>
      <c r="W4" s="81">
        <v>11</v>
      </c>
      <c r="X4" s="82"/>
      <c r="Y4" s="81">
        <v>12</v>
      </c>
      <c r="Z4" s="82"/>
      <c r="AA4" s="86"/>
      <c r="AB4" s="87"/>
    </row>
    <row r="5" spans="1:29" ht="26.25" thickBot="1" x14ac:dyDescent="0.3">
      <c r="A5" s="79"/>
      <c r="B5" s="77"/>
      <c r="C5" s="34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58" t="s">
        <v>35</v>
      </c>
      <c r="I5" s="58" t="s">
        <v>34</v>
      </c>
      <c r="J5" s="58" t="s">
        <v>35</v>
      </c>
      <c r="K5" s="58" t="s">
        <v>34</v>
      </c>
      <c r="L5" s="58" t="s">
        <v>35</v>
      </c>
      <c r="M5" s="58" t="s">
        <v>34</v>
      </c>
      <c r="N5" s="58" t="s">
        <v>35</v>
      </c>
      <c r="O5" s="58" t="s">
        <v>34</v>
      </c>
      <c r="P5" s="58" t="s">
        <v>35</v>
      </c>
      <c r="Q5" s="58" t="s">
        <v>34</v>
      </c>
      <c r="R5" s="58" t="s">
        <v>35</v>
      </c>
      <c r="S5" s="58" t="s">
        <v>34</v>
      </c>
      <c r="T5" s="58" t="s">
        <v>35</v>
      </c>
      <c r="U5" s="58" t="s">
        <v>34</v>
      </c>
      <c r="V5" s="58" t="s">
        <v>35</v>
      </c>
      <c r="W5" s="58" t="s">
        <v>34</v>
      </c>
      <c r="X5" s="58" t="s">
        <v>35</v>
      </c>
      <c r="Y5" s="58" t="s">
        <v>34</v>
      </c>
      <c r="Z5" s="58" t="s">
        <v>35</v>
      </c>
      <c r="AA5" s="58" t="s">
        <v>34</v>
      </c>
      <c r="AB5" s="58" t="s">
        <v>35</v>
      </c>
    </row>
    <row r="6" spans="1:29" s="32" customFormat="1" ht="17.25" x14ac:dyDescent="0.25">
      <c r="A6" s="30">
        <v>1</v>
      </c>
      <c r="B6" s="3" t="s">
        <v>49</v>
      </c>
      <c r="C6" s="30">
        <v>185</v>
      </c>
      <c r="D6" s="36">
        <f>IFERROR(C6/$C$23,"")</f>
        <v>0.10985748218527316</v>
      </c>
      <c r="E6" s="30">
        <v>200</v>
      </c>
      <c r="F6" s="36">
        <f>IFERROR(E6/$E$23,"")</f>
        <v>0.10498687664041995</v>
      </c>
      <c r="G6" s="30">
        <v>168</v>
      </c>
      <c r="H6" s="35">
        <f>IFERROR(G6/$G$23,"")</f>
        <v>0.10838709677419354</v>
      </c>
      <c r="I6" s="54">
        <v>130</v>
      </c>
      <c r="J6" s="35">
        <f t="shared" ref="J6:J22" si="0">IFERROR(I6/$I$23,"")</f>
        <v>9.1678420310296188E-2</v>
      </c>
      <c r="K6" s="54">
        <v>138</v>
      </c>
      <c r="L6" s="35">
        <f>IFERROR(K6/$K$23,"")</f>
        <v>0.11606391925988226</v>
      </c>
      <c r="M6" s="54">
        <v>144</v>
      </c>
      <c r="N6" s="35">
        <f>IFERROR(M6/$M$23,"")</f>
        <v>0.1342031686859273</v>
      </c>
      <c r="O6" s="54">
        <v>133</v>
      </c>
      <c r="P6" s="35">
        <f>IFERROR(O6/$O$23,"")</f>
        <v>0.10614525139664804</v>
      </c>
      <c r="Q6" s="54">
        <v>114</v>
      </c>
      <c r="R6" s="35">
        <f t="shared" ref="R6:R22" si="1">IFERROR(Q6/$Q$23,"")</f>
        <v>0.10449129239230064</v>
      </c>
      <c r="S6" s="54">
        <v>123</v>
      </c>
      <c r="T6" s="35">
        <f>IFERROR(S6/$S$23,"")</f>
        <v>0.12238805970149254</v>
      </c>
      <c r="U6" s="54">
        <v>111</v>
      </c>
      <c r="V6" s="35">
        <f>IFERROR(U6/$U$23,"")</f>
        <v>0.10829268292682927</v>
      </c>
      <c r="W6" s="54">
        <v>130</v>
      </c>
      <c r="X6" s="35">
        <f>IFERROR(W6/$W$23,"")</f>
        <v>0.14270032930845225</v>
      </c>
      <c r="Y6" s="54">
        <v>93</v>
      </c>
      <c r="Z6" s="35">
        <f>IFERROR(Y6/$Y$23,"")</f>
        <v>0.10356347438752785</v>
      </c>
      <c r="AA6" s="59">
        <f>SUMIF($C$5:$Z$5,"Քանակ",C6:Z22)</f>
        <v>1669</v>
      </c>
      <c r="AB6" s="60">
        <f>IFERROR(AA6/$AA$23,"")</f>
        <v>0.11125183308892148</v>
      </c>
    </row>
    <row r="7" spans="1:29" s="32" customFormat="1" ht="17.25" x14ac:dyDescent="0.25">
      <c r="A7" s="31">
        <v>2</v>
      </c>
      <c r="B7" s="3" t="s">
        <v>50</v>
      </c>
      <c r="C7" s="30">
        <v>111</v>
      </c>
      <c r="D7" s="36">
        <f>IFERROR(C7/$C$23,"")</f>
        <v>6.5914489311163893E-2</v>
      </c>
      <c r="E7" s="30">
        <v>110</v>
      </c>
      <c r="F7" s="36">
        <f>IFERROR(E7/$E$23,"")</f>
        <v>5.774278215223097E-2</v>
      </c>
      <c r="G7" s="30">
        <v>71</v>
      </c>
      <c r="H7" s="35">
        <f t="shared" ref="H7:H22" si="2">IFERROR(G7/$G$23,"")</f>
        <v>4.5806451612903226E-2</v>
      </c>
      <c r="I7" s="54">
        <v>82</v>
      </c>
      <c r="J7" s="35">
        <f t="shared" si="0"/>
        <v>5.7827926657263752E-2</v>
      </c>
      <c r="K7" s="54">
        <v>56</v>
      </c>
      <c r="L7" s="35">
        <f>IFERROR(K7/$K$23,"")</f>
        <v>4.7098402018502947E-2</v>
      </c>
      <c r="M7" s="54">
        <v>38</v>
      </c>
      <c r="N7" s="35">
        <f>IFERROR(M7/$M$23,"")</f>
        <v>3.5414725069897485E-2</v>
      </c>
      <c r="O7" s="37">
        <v>65</v>
      </c>
      <c r="P7" s="35">
        <f>IFERROR(O7/$O$23,"")</f>
        <v>5.1875498802873107E-2</v>
      </c>
      <c r="Q7" s="54">
        <v>48</v>
      </c>
      <c r="R7" s="35">
        <f t="shared" si="1"/>
        <v>4.3996333638863426E-2</v>
      </c>
      <c r="S7" s="54">
        <v>47</v>
      </c>
      <c r="T7" s="35">
        <f>IFERROR(S7/$S$23,"")</f>
        <v>4.6766169154228855E-2</v>
      </c>
      <c r="U7" s="37">
        <v>47</v>
      </c>
      <c r="V7" s="35">
        <f>IFERROR(U7/$U$23,"")</f>
        <v>4.5853658536585365E-2</v>
      </c>
      <c r="W7" s="54">
        <v>41</v>
      </c>
      <c r="X7" s="35">
        <f>IFERROR(W7/$W$23,"")</f>
        <v>4.5005488474204172E-2</v>
      </c>
      <c r="Y7" s="54">
        <v>53</v>
      </c>
      <c r="Z7" s="35">
        <f>IFERROR(Y7/$Y$23,"")</f>
        <v>5.9020044543429843E-2</v>
      </c>
      <c r="AA7" s="59">
        <f>SUMIF($C$5:$Z$5,"Քանակ",C7:Z23)</f>
        <v>769</v>
      </c>
      <c r="AB7" s="60">
        <f>IFERROR(AA7/$AA$23,"")</f>
        <v>5.1259832022397013E-2</v>
      </c>
    </row>
    <row r="8" spans="1:29" s="32" customFormat="1" ht="34.5" x14ac:dyDescent="0.25">
      <c r="A8" s="30">
        <v>3</v>
      </c>
      <c r="B8" s="4" t="s">
        <v>51</v>
      </c>
      <c r="C8" s="30">
        <v>26</v>
      </c>
      <c r="D8" s="36">
        <f t="shared" ref="D8:D21" si="3">IFERROR(C8/$C$23,"")</f>
        <v>1.5439429928741092E-2</v>
      </c>
      <c r="E8" s="30">
        <v>30</v>
      </c>
      <c r="F8" s="36">
        <f t="shared" ref="F8:F21" si="4">IFERROR(E8/$E$23,"")</f>
        <v>1.5748031496062992E-2</v>
      </c>
      <c r="G8" s="30">
        <v>30</v>
      </c>
      <c r="H8" s="35">
        <f t="shared" si="2"/>
        <v>1.935483870967742E-2</v>
      </c>
      <c r="I8" s="54">
        <v>25</v>
      </c>
      <c r="J8" s="35">
        <f t="shared" si="0"/>
        <v>1.763046544428773E-2</v>
      </c>
      <c r="K8" s="54">
        <v>16</v>
      </c>
      <c r="L8" s="35">
        <f t="shared" ref="L8:L21" si="5">IFERROR(K8/$K$23,"")</f>
        <v>1.345668629100084E-2</v>
      </c>
      <c r="M8" s="54">
        <v>25</v>
      </c>
      <c r="N8" s="35">
        <f t="shared" ref="N8:N21" si="6">IFERROR(M8/$M$23,"")</f>
        <v>2.3299161230195712E-2</v>
      </c>
      <c r="O8" s="37">
        <v>27</v>
      </c>
      <c r="P8" s="35">
        <f t="shared" ref="P8:P21" si="7">IFERROR(O8/$O$23,"")</f>
        <v>2.1548284118116521E-2</v>
      </c>
      <c r="Q8" s="54">
        <v>23</v>
      </c>
      <c r="R8" s="35">
        <f t="shared" si="1"/>
        <v>2.1081576535288724E-2</v>
      </c>
      <c r="S8" s="54">
        <v>26</v>
      </c>
      <c r="T8" s="35">
        <f t="shared" ref="T8:T21" si="8">IFERROR(S8/$S$23,"")</f>
        <v>2.5870646766169153E-2</v>
      </c>
      <c r="U8" s="37">
        <v>33</v>
      </c>
      <c r="V8" s="35">
        <f t="shared" ref="V8:V21" si="9">IFERROR(U8/$U$23,"")</f>
        <v>3.2195121951219513E-2</v>
      </c>
      <c r="W8" s="54">
        <v>21</v>
      </c>
      <c r="X8" s="35">
        <f t="shared" ref="X8:X21" si="10">IFERROR(W8/$W$23,"")</f>
        <v>2.3051591657519209E-2</v>
      </c>
      <c r="Y8" s="54">
        <v>26</v>
      </c>
      <c r="Z8" s="35">
        <f t="shared" ref="Z8:Z21" si="11">IFERROR(Y8/$Y$23,"")</f>
        <v>2.8953229398663696E-2</v>
      </c>
      <c r="AA8" s="59">
        <f t="shared" ref="AA8:AA21" si="12">SUMIF($C$5:$Z$5,"Քանակ",C8:Z24)</f>
        <v>308</v>
      </c>
      <c r="AB8" s="60">
        <f t="shared" ref="AB8:AB21" si="13">IFERROR(AA8/$AA$23,"")</f>
        <v>2.0530595920543928E-2</v>
      </c>
    </row>
    <row r="9" spans="1:29" s="32" customFormat="1" ht="17.25" x14ac:dyDescent="0.25">
      <c r="A9" s="46">
        <v>4</v>
      </c>
      <c r="B9" s="4" t="s">
        <v>52</v>
      </c>
      <c r="C9" s="30">
        <v>9</v>
      </c>
      <c r="D9" s="36">
        <f t="shared" si="3"/>
        <v>5.3444180522565317E-3</v>
      </c>
      <c r="E9" s="30">
        <v>11</v>
      </c>
      <c r="F9" s="36">
        <f t="shared" si="4"/>
        <v>5.774278215223097E-3</v>
      </c>
      <c r="G9" s="30">
        <v>12</v>
      </c>
      <c r="H9" s="35">
        <f t="shared" si="2"/>
        <v>7.7419354838709677E-3</v>
      </c>
      <c r="I9" s="54">
        <v>10</v>
      </c>
      <c r="J9" s="35">
        <f t="shared" si="0"/>
        <v>7.052186177715092E-3</v>
      </c>
      <c r="K9" s="54">
        <v>8</v>
      </c>
      <c r="L9" s="35">
        <f t="shared" si="5"/>
        <v>6.7283431455004202E-3</v>
      </c>
      <c r="M9" s="54">
        <v>5</v>
      </c>
      <c r="N9" s="35">
        <f t="shared" si="6"/>
        <v>4.6598322460391422E-3</v>
      </c>
      <c r="O9" s="37">
        <v>8</v>
      </c>
      <c r="P9" s="35">
        <f t="shared" si="7"/>
        <v>6.3846767757382286E-3</v>
      </c>
      <c r="Q9" s="54">
        <v>8</v>
      </c>
      <c r="R9" s="35">
        <f t="shared" si="1"/>
        <v>7.3327222731439049E-3</v>
      </c>
      <c r="S9" s="54">
        <v>5</v>
      </c>
      <c r="T9" s="35">
        <f t="shared" si="8"/>
        <v>4.9751243781094526E-3</v>
      </c>
      <c r="U9" s="37">
        <v>6</v>
      </c>
      <c r="V9" s="35">
        <f t="shared" si="9"/>
        <v>5.8536585365853658E-3</v>
      </c>
      <c r="W9" s="54">
        <v>10</v>
      </c>
      <c r="X9" s="35">
        <f t="shared" si="10"/>
        <v>1.0976948408342482E-2</v>
      </c>
      <c r="Y9" s="54">
        <v>5</v>
      </c>
      <c r="Z9" s="35">
        <f t="shared" si="11"/>
        <v>5.5679287305122494E-3</v>
      </c>
      <c r="AA9" s="59">
        <f t="shared" si="12"/>
        <v>97</v>
      </c>
      <c r="AB9" s="60">
        <f t="shared" si="13"/>
        <v>6.4658045593920807E-3</v>
      </c>
    </row>
    <row r="10" spans="1:29" s="32" customFormat="1" ht="17.25" x14ac:dyDescent="0.25">
      <c r="A10" s="30">
        <v>5</v>
      </c>
      <c r="B10" s="4" t="s">
        <v>53</v>
      </c>
      <c r="C10" s="30">
        <v>113</v>
      </c>
      <c r="D10" s="36">
        <f t="shared" si="3"/>
        <v>6.7102137767220904E-2</v>
      </c>
      <c r="E10" s="30">
        <v>150</v>
      </c>
      <c r="F10" s="36">
        <f t="shared" si="4"/>
        <v>7.874015748031496E-2</v>
      </c>
      <c r="G10" s="30">
        <v>179</v>
      </c>
      <c r="H10" s="35">
        <f t="shared" si="2"/>
        <v>0.11548387096774193</v>
      </c>
      <c r="I10" s="54">
        <v>165</v>
      </c>
      <c r="J10" s="35">
        <f t="shared" si="0"/>
        <v>0.11636107193229901</v>
      </c>
      <c r="K10" s="54">
        <v>148</v>
      </c>
      <c r="L10" s="35">
        <f t="shared" si="5"/>
        <v>0.12447434819175777</v>
      </c>
      <c r="M10" s="54">
        <v>173</v>
      </c>
      <c r="N10" s="35">
        <f t="shared" si="6"/>
        <v>0.16123019571295433</v>
      </c>
      <c r="O10" s="37">
        <v>237</v>
      </c>
      <c r="P10" s="35">
        <f t="shared" si="7"/>
        <v>0.189146049481245</v>
      </c>
      <c r="Q10" s="54">
        <v>182</v>
      </c>
      <c r="R10" s="35">
        <f t="shared" si="1"/>
        <v>0.16681943171402383</v>
      </c>
      <c r="S10" s="54">
        <v>147</v>
      </c>
      <c r="T10" s="35">
        <f t="shared" si="8"/>
        <v>0.14626865671641792</v>
      </c>
      <c r="U10" s="37">
        <v>151</v>
      </c>
      <c r="V10" s="35">
        <f t="shared" si="9"/>
        <v>0.1473170731707317</v>
      </c>
      <c r="W10" s="54">
        <v>148</v>
      </c>
      <c r="X10" s="35">
        <f t="shared" si="10"/>
        <v>0.16245883644346873</v>
      </c>
      <c r="Y10" s="54">
        <v>160</v>
      </c>
      <c r="Z10" s="35">
        <f t="shared" si="11"/>
        <v>0.17817371937639198</v>
      </c>
      <c r="AA10" s="59">
        <f t="shared" si="12"/>
        <v>1953</v>
      </c>
      <c r="AB10" s="60">
        <f t="shared" si="13"/>
        <v>0.13018264231435808</v>
      </c>
    </row>
    <row r="11" spans="1:29" s="32" customFormat="1" ht="34.5" x14ac:dyDescent="0.25">
      <c r="A11" s="46">
        <v>6</v>
      </c>
      <c r="B11" s="4" t="s">
        <v>54</v>
      </c>
      <c r="C11" s="30">
        <v>49</v>
      </c>
      <c r="D11" s="36">
        <f t="shared" si="3"/>
        <v>2.9097387173396674E-2</v>
      </c>
      <c r="E11" s="30">
        <v>63</v>
      </c>
      <c r="F11" s="36">
        <f t="shared" si="4"/>
        <v>3.3070866141732283E-2</v>
      </c>
      <c r="G11" s="30">
        <v>39</v>
      </c>
      <c r="H11" s="35">
        <f t="shared" si="2"/>
        <v>2.5161290322580646E-2</v>
      </c>
      <c r="I11" s="54">
        <v>61</v>
      </c>
      <c r="J11" s="35">
        <f t="shared" si="0"/>
        <v>4.3018335684062062E-2</v>
      </c>
      <c r="K11" s="54">
        <v>32</v>
      </c>
      <c r="L11" s="35">
        <f t="shared" si="5"/>
        <v>2.6913372582001681E-2</v>
      </c>
      <c r="M11" s="54">
        <v>48</v>
      </c>
      <c r="N11" s="35">
        <f t="shared" si="6"/>
        <v>4.4734389561975771E-2</v>
      </c>
      <c r="O11" s="37">
        <v>51</v>
      </c>
      <c r="P11" s="35">
        <f t="shared" si="7"/>
        <v>4.0702314445331206E-2</v>
      </c>
      <c r="Q11" s="54">
        <v>44</v>
      </c>
      <c r="R11" s="35">
        <f t="shared" si="1"/>
        <v>4.0329972502291478E-2</v>
      </c>
      <c r="S11" s="54">
        <v>36</v>
      </c>
      <c r="T11" s="35">
        <f t="shared" si="8"/>
        <v>3.5820895522388062E-2</v>
      </c>
      <c r="U11" s="37">
        <v>31</v>
      </c>
      <c r="V11" s="35">
        <f t="shared" si="9"/>
        <v>3.0243902439024389E-2</v>
      </c>
      <c r="W11" s="54">
        <v>44</v>
      </c>
      <c r="X11" s="35">
        <f t="shared" si="10"/>
        <v>4.8298572996706916E-2</v>
      </c>
      <c r="Y11" s="54">
        <v>41</v>
      </c>
      <c r="Z11" s="35">
        <f t="shared" si="11"/>
        <v>4.5657015590200446E-2</v>
      </c>
      <c r="AA11" s="59">
        <f t="shared" si="12"/>
        <v>539</v>
      </c>
      <c r="AB11" s="60">
        <f t="shared" si="13"/>
        <v>3.5928542860951873E-2</v>
      </c>
    </row>
    <row r="12" spans="1:29" s="32" customFormat="1" ht="17.25" x14ac:dyDescent="0.25">
      <c r="A12" s="30">
        <v>7</v>
      </c>
      <c r="B12" s="4" t="s">
        <v>55</v>
      </c>
      <c r="C12" s="30">
        <v>1</v>
      </c>
      <c r="D12" s="36">
        <f t="shared" si="3"/>
        <v>5.9382422802850359E-4</v>
      </c>
      <c r="E12" s="30">
        <v>3</v>
      </c>
      <c r="F12" s="36">
        <f t="shared" si="4"/>
        <v>1.5748031496062992E-3</v>
      </c>
      <c r="G12" s="30">
        <v>0</v>
      </c>
      <c r="H12" s="35">
        <f t="shared" si="2"/>
        <v>0</v>
      </c>
      <c r="I12" s="54">
        <v>0</v>
      </c>
      <c r="J12" s="35">
        <f t="shared" si="0"/>
        <v>0</v>
      </c>
      <c r="K12" s="54">
        <v>0</v>
      </c>
      <c r="L12" s="35">
        <f t="shared" si="5"/>
        <v>0</v>
      </c>
      <c r="M12" s="54">
        <v>0</v>
      </c>
      <c r="N12" s="35">
        <f t="shared" si="6"/>
        <v>0</v>
      </c>
      <c r="O12" s="37">
        <v>0</v>
      </c>
      <c r="P12" s="35">
        <f t="shared" si="7"/>
        <v>0</v>
      </c>
      <c r="Q12" s="54">
        <v>0</v>
      </c>
      <c r="R12" s="35">
        <f t="shared" si="1"/>
        <v>0</v>
      </c>
      <c r="S12" s="54">
        <v>1</v>
      </c>
      <c r="T12" s="35">
        <f t="shared" si="8"/>
        <v>9.9502487562189048E-4</v>
      </c>
      <c r="U12" s="37">
        <v>2</v>
      </c>
      <c r="V12" s="35">
        <f t="shared" si="9"/>
        <v>1.9512195121951219E-3</v>
      </c>
      <c r="W12" s="54">
        <v>0</v>
      </c>
      <c r="X12" s="35">
        <f t="shared" si="10"/>
        <v>0</v>
      </c>
      <c r="Y12" s="54">
        <v>0</v>
      </c>
      <c r="Z12" s="35">
        <f t="shared" si="11"/>
        <v>0</v>
      </c>
      <c r="AA12" s="59">
        <f t="shared" si="12"/>
        <v>7</v>
      </c>
      <c r="AB12" s="60">
        <f t="shared" si="13"/>
        <v>4.666044527396347E-4</v>
      </c>
    </row>
    <row r="13" spans="1:29" s="32" customFormat="1" ht="34.5" x14ac:dyDescent="0.25">
      <c r="A13" s="46">
        <v>8</v>
      </c>
      <c r="B13" s="4" t="s">
        <v>56</v>
      </c>
      <c r="C13" s="30">
        <v>26</v>
      </c>
      <c r="D13" s="36">
        <f t="shared" si="3"/>
        <v>1.5439429928741092E-2</v>
      </c>
      <c r="E13" s="30">
        <v>55</v>
      </c>
      <c r="F13" s="36">
        <f t="shared" si="4"/>
        <v>2.8871391076115485E-2</v>
      </c>
      <c r="G13" s="30">
        <v>33</v>
      </c>
      <c r="H13" s="35">
        <f t="shared" si="2"/>
        <v>2.1290322580645161E-2</v>
      </c>
      <c r="I13" s="54">
        <v>34</v>
      </c>
      <c r="J13" s="35">
        <f t="shared" si="0"/>
        <v>2.3977433004231313E-2</v>
      </c>
      <c r="K13" s="54">
        <v>18</v>
      </c>
      <c r="L13" s="35">
        <f t="shared" si="5"/>
        <v>1.5138772077375946E-2</v>
      </c>
      <c r="M13" s="54">
        <v>47</v>
      </c>
      <c r="N13" s="35">
        <f t="shared" si="6"/>
        <v>4.3802423112767941E-2</v>
      </c>
      <c r="O13" s="37">
        <v>26</v>
      </c>
      <c r="P13" s="35">
        <f t="shared" si="7"/>
        <v>2.0750199521149242E-2</v>
      </c>
      <c r="Q13" s="54">
        <v>30</v>
      </c>
      <c r="R13" s="35">
        <f t="shared" si="1"/>
        <v>2.7497708524289642E-2</v>
      </c>
      <c r="S13" s="54">
        <v>55</v>
      </c>
      <c r="T13" s="35">
        <f t="shared" si="8"/>
        <v>5.4726368159203981E-2</v>
      </c>
      <c r="U13" s="37">
        <v>22</v>
      </c>
      <c r="V13" s="35">
        <f t="shared" si="9"/>
        <v>2.1463414634146343E-2</v>
      </c>
      <c r="W13" s="54">
        <v>46</v>
      </c>
      <c r="X13" s="35">
        <f t="shared" si="10"/>
        <v>5.0493962678375415E-2</v>
      </c>
      <c r="Y13" s="54">
        <v>17</v>
      </c>
      <c r="Z13" s="35">
        <f t="shared" si="11"/>
        <v>1.8930957683741648E-2</v>
      </c>
      <c r="AA13" s="59">
        <f t="shared" si="12"/>
        <v>409</v>
      </c>
      <c r="AB13" s="60">
        <f t="shared" si="13"/>
        <v>2.7263031595787229E-2</v>
      </c>
    </row>
    <row r="14" spans="1:29" s="32" customFormat="1" ht="17.25" x14ac:dyDescent="0.25">
      <c r="A14" s="30">
        <v>9</v>
      </c>
      <c r="B14" s="4" t="s">
        <v>5</v>
      </c>
      <c r="C14" s="30">
        <v>61</v>
      </c>
      <c r="D14" s="36">
        <f t="shared" si="3"/>
        <v>3.622327790973872E-2</v>
      </c>
      <c r="E14" s="30">
        <v>48</v>
      </c>
      <c r="F14" s="36">
        <f t="shared" si="4"/>
        <v>2.5196850393700787E-2</v>
      </c>
      <c r="G14" s="30">
        <v>35</v>
      </c>
      <c r="H14" s="35">
        <f t="shared" si="2"/>
        <v>2.2580645161290321E-2</v>
      </c>
      <c r="I14" s="54">
        <v>29</v>
      </c>
      <c r="J14" s="35">
        <f t="shared" si="0"/>
        <v>2.0451339915373765E-2</v>
      </c>
      <c r="K14" s="54">
        <v>43</v>
      </c>
      <c r="L14" s="35">
        <f t="shared" si="5"/>
        <v>3.6164844407064758E-2</v>
      </c>
      <c r="M14" s="54">
        <v>31</v>
      </c>
      <c r="N14" s="35">
        <f t="shared" si="6"/>
        <v>2.8890959925442685E-2</v>
      </c>
      <c r="O14" s="37">
        <v>36</v>
      </c>
      <c r="P14" s="35">
        <f t="shared" si="7"/>
        <v>2.8731045490822026E-2</v>
      </c>
      <c r="Q14" s="54">
        <v>28</v>
      </c>
      <c r="R14" s="35">
        <f t="shared" si="1"/>
        <v>2.5664527956003668E-2</v>
      </c>
      <c r="S14" s="54">
        <v>29</v>
      </c>
      <c r="T14" s="35">
        <f t="shared" si="8"/>
        <v>2.8855721393034824E-2</v>
      </c>
      <c r="U14" s="37">
        <v>38</v>
      </c>
      <c r="V14" s="35">
        <f t="shared" si="9"/>
        <v>3.7073170731707315E-2</v>
      </c>
      <c r="W14" s="54">
        <v>44</v>
      </c>
      <c r="X14" s="35">
        <f t="shared" si="10"/>
        <v>4.8298572996706916E-2</v>
      </c>
      <c r="Y14" s="54">
        <v>42</v>
      </c>
      <c r="Z14" s="35">
        <f t="shared" si="11"/>
        <v>4.6770601336302897E-2</v>
      </c>
      <c r="AA14" s="59">
        <f t="shared" si="12"/>
        <v>464</v>
      </c>
      <c r="AB14" s="60">
        <f t="shared" si="13"/>
        <v>3.0929209438741501E-2</v>
      </c>
    </row>
    <row r="15" spans="1:29" s="32" customFormat="1" ht="34.5" x14ac:dyDescent="0.25">
      <c r="A15" s="46">
        <v>10</v>
      </c>
      <c r="B15" s="50" t="s">
        <v>57</v>
      </c>
      <c r="C15" s="30">
        <v>12</v>
      </c>
      <c r="D15" s="36">
        <f t="shared" si="3"/>
        <v>7.1258907363420431E-3</v>
      </c>
      <c r="E15" s="30">
        <v>13</v>
      </c>
      <c r="F15" s="36">
        <f t="shared" si="4"/>
        <v>6.8241469816272965E-3</v>
      </c>
      <c r="G15" s="30">
        <v>6</v>
      </c>
      <c r="H15" s="35">
        <f t="shared" si="2"/>
        <v>3.8709677419354839E-3</v>
      </c>
      <c r="I15" s="54">
        <v>19</v>
      </c>
      <c r="J15" s="35">
        <f t="shared" si="0"/>
        <v>1.3399153737658674E-2</v>
      </c>
      <c r="K15" s="54">
        <v>14</v>
      </c>
      <c r="L15" s="35">
        <f t="shared" si="5"/>
        <v>1.1774600504625737E-2</v>
      </c>
      <c r="M15" s="54">
        <v>16</v>
      </c>
      <c r="N15" s="35">
        <f t="shared" si="6"/>
        <v>1.4911463187325256E-2</v>
      </c>
      <c r="O15" s="37">
        <v>12</v>
      </c>
      <c r="P15" s="35">
        <f t="shared" si="7"/>
        <v>9.5770151636073424E-3</v>
      </c>
      <c r="Q15" s="54">
        <v>26</v>
      </c>
      <c r="R15" s="35">
        <f t="shared" si="1"/>
        <v>2.3831347387717691E-2</v>
      </c>
      <c r="S15" s="54">
        <v>14</v>
      </c>
      <c r="T15" s="35">
        <f t="shared" si="8"/>
        <v>1.3930348258706468E-2</v>
      </c>
      <c r="U15" s="37">
        <v>17</v>
      </c>
      <c r="V15" s="35">
        <f t="shared" si="9"/>
        <v>1.6585365853658537E-2</v>
      </c>
      <c r="W15" s="54">
        <v>13</v>
      </c>
      <c r="X15" s="35">
        <f t="shared" si="10"/>
        <v>1.4270032930845226E-2</v>
      </c>
      <c r="Y15" s="54">
        <v>10</v>
      </c>
      <c r="Z15" s="35">
        <f t="shared" si="11"/>
        <v>1.1135857461024499E-2</v>
      </c>
      <c r="AA15" s="59">
        <f t="shared" si="12"/>
        <v>172</v>
      </c>
      <c r="AB15" s="60">
        <f t="shared" si="13"/>
        <v>1.1465137981602452E-2</v>
      </c>
    </row>
    <row r="16" spans="1:29" s="32" customFormat="1" ht="17.25" x14ac:dyDescent="0.25">
      <c r="A16" s="30">
        <v>11</v>
      </c>
      <c r="B16" s="4" t="s">
        <v>21</v>
      </c>
      <c r="C16" s="30">
        <v>862</v>
      </c>
      <c r="D16" s="36">
        <f t="shared" si="3"/>
        <v>0.51187648456057011</v>
      </c>
      <c r="E16" s="30">
        <v>974</v>
      </c>
      <c r="F16" s="36">
        <f t="shared" si="4"/>
        <v>0.51128608923884511</v>
      </c>
      <c r="G16" s="30">
        <v>662</v>
      </c>
      <c r="H16" s="35">
        <f t="shared" si="2"/>
        <v>0.42709677419354841</v>
      </c>
      <c r="I16" s="54">
        <v>622</v>
      </c>
      <c r="J16" s="35">
        <f t="shared" si="0"/>
        <v>0.43864598025387869</v>
      </c>
      <c r="K16" s="61">
        <v>526</v>
      </c>
      <c r="L16" s="35">
        <f t="shared" si="5"/>
        <v>0.44238856181665265</v>
      </c>
      <c r="M16" s="54">
        <v>347</v>
      </c>
      <c r="N16" s="35">
        <f t="shared" si="6"/>
        <v>0.3233923578751165</v>
      </c>
      <c r="O16" s="37">
        <v>441</v>
      </c>
      <c r="P16" s="35">
        <f t="shared" si="7"/>
        <v>0.35195530726256985</v>
      </c>
      <c r="Q16" s="54">
        <v>355</v>
      </c>
      <c r="R16" s="35">
        <f t="shared" si="1"/>
        <v>0.32538955087076077</v>
      </c>
      <c r="S16" s="54">
        <v>305</v>
      </c>
      <c r="T16" s="35">
        <f t="shared" si="8"/>
        <v>0.30348258706467662</v>
      </c>
      <c r="U16" s="37">
        <v>344</v>
      </c>
      <c r="V16" s="35">
        <f t="shared" si="9"/>
        <v>0.335609756097561</v>
      </c>
      <c r="W16" s="54">
        <v>206</v>
      </c>
      <c r="X16" s="35">
        <f t="shared" si="10"/>
        <v>0.22612513721185509</v>
      </c>
      <c r="Y16" s="54">
        <v>217</v>
      </c>
      <c r="Z16" s="35">
        <f t="shared" si="11"/>
        <v>0.24164810690423164</v>
      </c>
      <c r="AA16" s="59">
        <f t="shared" si="12"/>
        <v>5861</v>
      </c>
      <c r="AB16" s="60">
        <f t="shared" si="13"/>
        <v>0.39068124250099989</v>
      </c>
    </row>
    <row r="17" spans="1:28" s="32" customFormat="1" ht="17.25" x14ac:dyDescent="0.25">
      <c r="A17" s="46">
        <v>12</v>
      </c>
      <c r="B17" s="4" t="s">
        <v>58</v>
      </c>
      <c r="C17" s="30">
        <v>8</v>
      </c>
      <c r="D17" s="36">
        <f t="shared" si="3"/>
        <v>4.7505938242280287E-3</v>
      </c>
      <c r="E17" s="30">
        <v>8</v>
      </c>
      <c r="F17" s="36">
        <f t="shared" si="4"/>
        <v>4.1994750656167978E-3</v>
      </c>
      <c r="G17" s="30">
        <v>10</v>
      </c>
      <c r="H17" s="35">
        <f t="shared" si="2"/>
        <v>6.4516129032258064E-3</v>
      </c>
      <c r="I17" s="54">
        <v>4</v>
      </c>
      <c r="J17" s="35">
        <f t="shared" si="0"/>
        <v>2.8208744710860366E-3</v>
      </c>
      <c r="K17" s="54">
        <v>3</v>
      </c>
      <c r="L17" s="35">
        <f t="shared" si="5"/>
        <v>2.5231286795626578E-3</v>
      </c>
      <c r="M17" s="54">
        <v>6</v>
      </c>
      <c r="N17" s="35">
        <f>IFERROR(M17/$M$23,"")</f>
        <v>5.5917986952469714E-3</v>
      </c>
      <c r="O17" s="37">
        <v>14</v>
      </c>
      <c r="P17" s="35">
        <f t="shared" si="7"/>
        <v>1.11731843575419E-2</v>
      </c>
      <c r="Q17" s="54">
        <v>2</v>
      </c>
      <c r="R17" s="35">
        <f t="shared" si="1"/>
        <v>1.8331805682859762E-3</v>
      </c>
      <c r="S17" s="54">
        <v>7</v>
      </c>
      <c r="T17" s="35">
        <f t="shared" si="8"/>
        <v>6.965174129353234E-3</v>
      </c>
      <c r="U17" s="37">
        <v>5</v>
      </c>
      <c r="V17" s="35">
        <f t="shared" si="9"/>
        <v>4.8780487804878049E-3</v>
      </c>
      <c r="W17" s="54">
        <v>3</v>
      </c>
      <c r="X17" s="35">
        <f t="shared" si="10"/>
        <v>3.2930845225027441E-3</v>
      </c>
      <c r="Y17" s="54">
        <v>6</v>
      </c>
      <c r="Z17" s="35">
        <f t="shared" si="11"/>
        <v>6.6815144766146995E-3</v>
      </c>
      <c r="AA17" s="59">
        <f t="shared" si="12"/>
        <v>76</v>
      </c>
      <c r="AB17" s="60">
        <f t="shared" si="13"/>
        <v>5.0659912011731768E-3</v>
      </c>
    </row>
    <row r="18" spans="1:28" s="32" customFormat="1" ht="17.25" x14ac:dyDescent="0.25">
      <c r="A18" s="30">
        <v>13</v>
      </c>
      <c r="B18" s="4" t="s">
        <v>15</v>
      </c>
      <c r="C18" s="30">
        <v>7</v>
      </c>
      <c r="D18" s="36">
        <f t="shared" si="3"/>
        <v>4.1567695961995249E-3</v>
      </c>
      <c r="E18" s="30">
        <v>2</v>
      </c>
      <c r="F18" s="36">
        <f t="shared" si="4"/>
        <v>1.0498687664041995E-3</v>
      </c>
      <c r="G18" s="30">
        <v>6</v>
      </c>
      <c r="H18" s="35">
        <f t="shared" si="2"/>
        <v>3.8709677419354839E-3</v>
      </c>
      <c r="I18" s="54">
        <v>1</v>
      </c>
      <c r="J18" s="35">
        <f t="shared" si="0"/>
        <v>7.0521861777150916E-4</v>
      </c>
      <c r="K18" s="54">
        <v>2</v>
      </c>
      <c r="L18" s="35">
        <f t="shared" si="5"/>
        <v>1.6820857863751051E-3</v>
      </c>
      <c r="M18" s="54">
        <v>8</v>
      </c>
      <c r="N18" s="35">
        <f t="shared" si="6"/>
        <v>7.4557315936626279E-3</v>
      </c>
      <c r="O18" s="37">
        <v>11</v>
      </c>
      <c r="P18" s="35">
        <f t="shared" si="7"/>
        <v>8.7789305666400638E-3</v>
      </c>
      <c r="Q18" s="54">
        <v>4</v>
      </c>
      <c r="R18" s="35">
        <f t="shared" si="1"/>
        <v>3.6663611365719525E-3</v>
      </c>
      <c r="S18" s="54">
        <v>1</v>
      </c>
      <c r="T18" s="35">
        <f t="shared" si="8"/>
        <v>9.9502487562189048E-4</v>
      </c>
      <c r="U18" s="37">
        <v>2</v>
      </c>
      <c r="V18" s="35">
        <f t="shared" si="9"/>
        <v>1.9512195121951219E-3</v>
      </c>
      <c r="W18" s="54">
        <v>0</v>
      </c>
      <c r="X18" s="35">
        <f t="shared" si="10"/>
        <v>0</v>
      </c>
      <c r="Y18" s="54">
        <v>1</v>
      </c>
      <c r="Z18" s="35">
        <f t="shared" si="11"/>
        <v>1.1135857461024498E-3</v>
      </c>
      <c r="AA18" s="59">
        <f t="shared" si="12"/>
        <v>45</v>
      </c>
      <c r="AB18" s="60">
        <f t="shared" si="13"/>
        <v>2.999600053326223E-3</v>
      </c>
    </row>
    <row r="19" spans="1:28" s="32" customFormat="1" ht="17.25" x14ac:dyDescent="0.25">
      <c r="A19" s="46">
        <v>14</v>
      </c>
      <c r="B19" s="3" t="s">
        <v>59</v>
      </c>
      <c r="C19" s="30">
        <v>187</v>
      </c>
      <c r="D19" s="36">
        <f t="shared" si="3"/>
        <v>0.11104513064133016</v>
      </c>
      <c r="E19" s="30">
        <v>227</v>
      </c>
      <c r="F19" s="36">
        <f t="shared" si="4"/>
        <v>0.11916010498687664</v>
      </c>
      <c r="G19" s="30">
        <v>276</v>
      </c>
      <c r="H19" s="35">
        <f t="shared" si="2"/>
        <v>0.17806451612903226</v>
      </c>
      <c r="I19" s="54">
        <v>214</v>
      </c>
      <c r="J19" s="35">
        <f t="shared" si="0"/>
        <v>0.15091678420310295</v>
      </c>
      <c r="K19" s="54">
        <v>158</v>
      </c>
      <c r="L19" s="35">
        <f t="shared" si="5"/>
        <v>0.13288477712363331</v>
      </c>
      <c r="M19" s="54">
        <v>151</v>
      </c>
      <c r="N19" s="35">
        <f t="shared" si="6"/>
        <v>0.14072693383038209</v>
      </c>
      <c r="O19" s="37">
        <v>144</v>
      </c>
      <c r="P19" s="35">
        <f t="shared" si="7"/>
        <v>0.1149241819632881</v>
      </c>
      <c r="Q19" s="54">
        <v>181</v>
      </c>
      <c r="R19" s="35">
        <f t="shared" si="1"/>
        <v>0.16590284142988085</v>
      </c>
      <c r="S19" s="54">
        <v>153</v>
      </c>
      <c r="T19" s="35">
        <f t="shared" si="8"/>
        <v>0.15223880597014924</v>
      </c>
      <c r="U19" s="37">
        <v>170</v>
      </c>
      <c r="V19" s="35">
        <f t="shared" si="9"/>
        <v>0.16585365853658537</v>
      </c>
      <c r="W19" s="54">
        <v>143</v>
      </c>
      <c r="X19" s="35">
        <f t="shared" si="10"/>
        <v>0.15697036223929747</v>
      </c>
      <c r="Y19" s="54">
        <v>147</v>
      </c>
      <c r="Z19" s="35">
        <f t="shared" si="11"/>
        <v>0.16369710467706014</v>
      </c>
      <c r="AA19" s="59">
        <f t="shared" si="12"/>
        <v>2151</v>
      </c>
      <c r="AB19" s="60">
        <f t="shared" si="13"/>
        <v>0.14338088254899348</v>
      </c>
    </row>
    <row r="20" spans="1:28" s="32" customFormat="1" ht="17.25" x14ac:dyDescent="0.25">
      <c r="A20" s="30">
        <v>15</v>
      </c>
      <c r="B20" s="51" t="s">
        <v>60</v>
      </c>
      <c r="C20" s="30">
        <v>1</v>
      </c>
      <c r="D20" s="36">
        <f t="shared" si="3"/>
        <v>5.9382422802850359E-4</v>
      </c>
      <c r="E20" s="30">
        <v>0</v>
      </c>
      <c r="F20" s="36">
        <f t="shared" si="4"/>
        <v>0</v>
      </c>
      <c r="G20" s="30">
        <v>2</v>
      </c>
      <c r="H20" s="35">
        <f t="shared" si="2"/>
        <v>1.2903225806451613E-3</v>
      </c>
      <c r="I20" s="54">
        <v>0</v>
      </c>
      <c r="J20" s="35">
        <f t="shared" si="0"/>
        <v>0</v>
      </c>
      <c r="K20" s="54">
        <v>1</v>
      </c>
      <c r="L20" s="35">
        <f t="shared" si="5"/>
        <v>8.4104289318755253E-4</v>
      </c>
      <c r="M20" s="54">
        <v>1</v>
      </c>
      <c r="N20" s="35">
        <f t="shared" si="6"/>
        <v>9.3196644920782849E-4</v>
      </c>
      <c r="O20" s="37">
        <v>1</v>
      </c>
      <c r="P20" s="35">
        <f t="shared" si="7"/>
        <v>7.9808459696727857E-4</v>
      </c>
      <c r="Q20" s="54">
        <v>0</v>
      </c>
      <c r="R20" s="35">
        <f t="shared" si="1"/>
        <v>0</v>
      </c>
      <c r="S20" s="54">
        <v>1</v>
      </c>
      <c r="T20" s="35">
        <f t="shared" si="8"/>
        <v>9.9502487562189048E-4</v>
      </c>
      <c r="U20" s="37">
        <v>0</v>
      </c>
      <c r="V20" s="35">
        <f t="shared" si="9"/>
        <v>0</v>
      </c>
      <c r="W20" s="54">
        <v>4</v>
      </c>
      <c r="X20" s="35">
        <f t="shared" si="10"/>
        <v>4.3907793633369925E-3</v>
      </c>
      <c r="Y20" s="54">
        <v>5</v>
      </c>
      <c r="Z20" s="35">
        <f t="shared" si="11"/>
        <v>5.5679287305122494E-3</v>
      </c>
      <c r="AA20" s="59">
        <f t="shared" si="12"/>
        <v>16</v>
      </c>
      <c r="AB20" s="60">
        <f t="shared" si="13"/>
        <v>1.0665244634048793E-3</v>
      </c>
    </row>
    <row r="21" spans="1:28" s="32" customFormat="1" ht="17.25" x14ac:dyDescent="0.25">
      <c r="A21" s="46">
        <v>16</v>
      </c>
      <c r="B21" s="51" t="s">
        <v>28</v>
      </c>
      <c r="C21" s="30">
        <v>9</v>
      </c>
      <c r="D21" s="36">
        <f t="shared" si="3"/>
        <v>5.3444180522565317E-3</v>
      </c>
      <c r="E21" s="30">
        <v>3</v>
      </c>
      <c r="F21" s="36">
        <f t="shared" si="4"/>
        <v>1.5748031496062992E-3</v>
      </c>
      <c r="G21" s="30">
        <v>9</v>
      </c>
      <c r="H21" s="35">
        <f t="shared" si="2"/>
        <v>5.8064516129032262E-3</v>
      </c>
      <c r="I21" s="54">
        <v>11</v>
      </c>
      <c r="J21" s="35">
        <f t="shared" si="0"/>
        <v>7.7574047954866009E-3</v>
      </c>
      <c r="K21" s="54">
        <v>7</v>
      </c>
      <c r="L21" s="35">
        <f t="shared" si="5"/>
        <v>5.8873002523128683E-3</v>
      </c>
      <c r="M21" s="54">
        <v>10</v>
      </c>
      <c r="N21" s="35">
        <f t="shared" si="6"/>
        <v>9.3196644920782844E-3</v>
      </c>
      <c r="O21" s="37">
        <v>11</v>
      </c>
      <c r="P21" s="35">
        <f t="shared" si="7"/>
        <v>8.7789305666400638E-3</v>
      </c>
      <c r="Q21" s="54">
        <v>8</v>
      </c>
      <c r="R21" s="35">
        <f t="shared" si="1"/>
        <v>7.3327222731439049E-3</v>
      </c>
      <c r="S21" s="54">
        <v>7</v>
      </c>
      <c r="T21" s="35">
        <f t="shared" si="8"/>
        <v>6.965174129353234E-3</v>
      </c>
      <c r="U21" s="37">
        <v>6</v>
      </c>
      <c r="V21" s="35">
        <f t="shared" si="9"/>
        <v>5.8536585365853658E-3</v>
      </c>
      <c r="W21" s="54">
        <v>6</v>
      </c>
      <c r="X21" s="35">
        <f t="shared" si="10"/>
        <v>6.5861690450054883E-3</v>
      </c>
      <c r="Y21" s="54">
        <v>5</v>
      </c>
      <c r="Z21" s="35">
        <f t="shared" si="11"/>
        <v>5.5679287305122494E-3</v>
      </c>
      <c r="AA21" s="59">
        <f t="shared" si="12"/>
        <v>92</v>
      </c>
      <c r="AB21" s="60">
        <f t="shared" si="13"/>
        <v>6.1325156645780565E-3</v>
      </c>
    </row>
    <row r="22" spans="1:28" s="32" customFormat="1" ht="18" thickBot="1" x14ac:dyDescent="0.3">
      <c r="A22" s="30">
        <v>17</v>
      </c>
      <c r="B22" s="47" t="s">
        <v>61</v>
      </c>
      <c r="C22" s="30">
        <v>17</v>
      </c>
      <c r="D22" s="35">
        <f>IFERROR(C22/$C$23,"")</f>
        <v>1.0095011876484561E-2</v>
      </c>
      <c r="E22" s="30">
        <v>8</v>
      </c>
      <c r="F22" s="36">
        <f>IFERROR(E22/$E$23,"")</f>
        <v>4.1994750656167978E-3</v>
      </c>
      <c r="G22" s="30">
        <v>12</v>
      </c>
      <c r="H22" s="35">
        <f t="shared" si="2"/>
        <v>7.7419354838709677E-3</v>
      </c>
      <c r="I22" s="54">
        <v>11</v>
      </c>
      <c r="J22" s="35">
        <f t="shared" si="0"/>
        <v>7.7574047954866009E-3</v>
      </c>
      <c r="K22" s="37">
        <v>19</v>
      </c>
      <c r="L22" s="35">
        <f>IFERROR(K22/$K$23,"")</f>
        <v>1.59798149705635E-2</v>
      </c>
      <c r="M22" s="54">
        <v>23</v>
      </c>
      <c r="N22" s="35">
        <f>IFERROR(M22/$M$23,"")</f>
        <v>2.1435228331780055E-2</v>
      </c>
      <c r="O22" s="37">
        <v>36</v>
      </c>
      <c r="P22" s="35">
        <f>IFERROR(O22/$O$23,"")</f>
        <v>2.8731045490822026E-2</v>
      </c>
      <c r="Q22" s="54">
        <v>38</v>
      </c>
      <c r="R22" s="35">
        <f t="shared" si="1"/>
        <v>3.4830430797433545E-2</v>
      </c>
      <c r="S22" s="37">
        <v>48</v>
      </c>
      <c r="T22" s="35">
        <f>IFERROR(S22/$S$23,"")</f>
        <v>4.7761194029850747E-2</v>
      </c>
      <c r="U22" s="37">
        <v>40</v>
      </c>
      <c r="V22" s="35">
        <f>IFERROR(U22/$U$23,"")</f>
        <v>3.9024390243902439E-2</v>
      </c>
      <c r="W22" s="37">
        <v>52</v>
      </c>
      <c r="X22" s="35">
        <f>IFERROR(W22/$W$23,"")</f>
        <v>5.7080131723380903E-2</v>
      </c>
      <c r="Y22" s="37">
        <v>70</v>
      </c>
      <c r="Z22" s="35">
        <f>IFERROR(Y22/$Y$23,"")</f>
        <v>7.7951002227171495E-2</v>
      </c>
      <c r="AA22" s="59">
        <f>SUMIF($C$5:$Z$5,"Քանակ",C22:Z24)</f>
        <v>374</v>
      </c>
      <c r="AB22" s="60">
        <f>IFERROR(AA22/$AA$23,"")</f>
        <v>2.4930009332089054E-2</v>
      </c>
    </row>
    <row r="23" spans="1:28" s="33" customFormat="1" ht="16.5" x14ac:dyDescent="0.25">
      <c r="A23" s="80" t="s">
        <v>38</v>
      </c>
      <c r="B23" s="80"/>
      <c r="C23" s="38">
        <f t="shared" ref="C23:AA23" si="14">SUM(C6:C22)</f>
        <v>1684</v>
      </c>
      <c r="D23" s="39">
        <f t="shared" si="14"/>
        <v>0.99999999999999989</v>
      </c>
      <c r="E23" s="38">
        <f t="shared" si="14"/>
        <v>1905</v>
      </c>
      <c r="F23" s="39">
        <f t="shared" si="14"/>
        <v>1</v>
      </c>
      <c r="G23" s="38">
        <f>SUM(G6:G22)</f>
        <v>1550</v>
      </c>
      <c r="H23" s="39">
        <f t="shared" si="14"/>
        <v>1.0000000000000002</v>
      </c>
      <c r="I23" s="55">
        <f>SUM(I6:I22)</f>
        <v>1418</v>
      </c>
      <c r="J23" s="39">
        <f t="shared" si="14"/>
        <v>0.99999999999999989</v>
      </c>
      <c r="K23" s="55">
        <f t="shared" si="14"/>
        <v>1189</v>
      </c>
      <c r="L23" s="39">
        <f t="shared" si="14"/>
        <v>1</v>
      </c>
      <c r="M23" s="55">
        <f>SUM(M6:M22)</f>
        <v>1073</v>
      </c>
      <c r="N23" s="39">
        <f t="shared" si="14"/>
        <v>1</v>
      </c>
      <c r="O23" s="55">
        <f t="shared" si="14"/>
        <v>1253</v>
      </c>
      <c r="P23" s="39">
        <f t="shared" si="14"/>
        <v>1</v>
      </c>
      <c r="Q23" s="55">
        <f>SUM(Q6:Q22)</f>
        <v>1091</v>
      </c>
      <c r="R23" s="39">
        <f t="shared" si="14"/>
        <v>0.99999999999999989</v>
      </c>
      <c r="S23" s="55">
        <f t="shared" si="14"/>
        <v>1005</v>
      </c>
      <c r="T23" s="39">
        <f t="shared" si="14"/>
        <v>1</v>
      </c>
      <c r="U23" s="55">
        <f t="shared" si="14"/>
        <v>1025</v>
      </c>
      <c r="V23" s="39">
        <f t="shared" si="14"/>
        <v>1</v>
      </c>
      <c r="W23" s="69">
        <f t="shared" si="14"/>
        <v>911</v>
      </c>
      <c r="X23" s="39">
        <f t="shared" si="14"/>
        <v>1.0000000000000002</v>
      </c>
      <c r="Y23" s="55">
        <f t="shared" si="14"/>
        <v>898</v>
      </c>
      <c r="Z23" s="39">
        <f t="shared" si="14"/>
        <v>1</v>
      </c>
      <c r="AA23" s="40">
        <f t="shared" si="14"/>
        <v>15002</v>
      </c>
      <c r="AB23" s="55"/>
    </row>
    <row r="25" spans="1:28" ht="15" x14ac:dyDescent="0.25">
      <c r="B25" t="s">
        <v>65</v>
      </c>
      <c r="C25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6"/>
      <c r="P25"/>
      <c r="Q25"/>
      <c r="R25"/>
      <c r="S25"/>
      <c r="T25"/>
      <c r="U25"/>
      <c r="V25"/>
      <c r="W25"/>
      <c r="X25"/>
      <c r="Y25"/>
      <c r="Z25"/>
      <c r="AA25"/>
    </row>
    <row r="26" spans="1:28" ht="15" x14ac:dyDescent="0.25">
      <c r="B26" s="52" t="s">
        <v>66</v>
      </c>
      <c r="C26" s="52"/>
      <c r="D26" s="52"/>
      <c r="E26" s="52"/>
      <c r="F26" s="52"/>
      <c r="G26" s="52"/>
      <c r="H26" s="52"/>
      <c r="I26" s="52"/>
      <c r="R26"/>
      <c r="S26"/>
      <c r="T26"/>
      <c r="U26"/>
      <c r="V26"/>
      <c r="W26"/>
      <c r="X26"/>
      <c r="Y26"/>
      <c r="Z26"/>
      <c r="AA26"/>
    </row>
    <row r="27" spans="1:28" ht="15" x14ac:dyDescent="0.25"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</row>
    <row r="28" spans="1:28" ht="15" x14ac:dyDescent="0.25"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</row>
    <row r="29" spans="1:28" ht="15" x14ac:dyDescent="0.25"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0" spans="1:28" ht="15" x14ac:dyDescent="0.25"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</row>
    <row r="31" spans="1:28" ht="15" x14ac:dyDescent="0.25"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</row>
    <row r="32" spans="1:28" ht="15" x14ac:dyDescent="0.25"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</row>
    <row r="33" spans="3:27" ht="15" x14ac:dyDescent="0.25"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</row>
    <row r="34" spans="3:27" ht="15" x14ac:dyDescent="0.25"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</row>
    <row r="35" spans="3:27" ht="15" x14ac:dyDescent="0.25"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spans="3:27" ht="15" x14ac:dyDescent="0.25"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</row>
    <row r="37" spans="3:27" ht="15" x14ac:dyDescent="0.25"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</row>
    <row r="38" spans="3:27" ht="15" x14ac:dyDescent="0.25"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</row>
    <row r="39" spans="3:27" ht="15" x14ac:dyDescent="0.25"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</row>
    <row r="40" spans="3:27" ht="15" x14ac:dyDescent="0.25"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</row>
  </sheetData>
  <mergeCells count="31">
    <mergeCell ref="A1:XFD1"/>
    <mergeCell ref="S3:T3"/>
    <mergeCell ref="U3:V3"/>
    <mergeCell ref="W3:X3"/>
    <mergeCell ref="Y3:Z3"/>
    <mergeCell ref="I3:J3"/>
    <mergeCell ref="K3:L3"/>
    <mergeCell ref="M3:N3"/>
    <mergeCell ref="O3:P3"/>
    <mergeCell ref="Q3:R3"/>
    <mergeCell ref="A2:AB2"/>
    <mergeCell ref="AA3:AB3"/>
    <mergeCell ref="AA4:AB4"/>
    <mergeCell ref="E3:F3"/>
    <mergeCell ref="G3:H3"/>
    <mergeCell ref="S4:T4"/>
    <mergeCell ref="U4:V4"/>
    <mergeCell ref="W4:X4"/>
    <mergeCell ref="E4:F4"/>
    <mergeCell ref="G4:H4"/>
    <mergeCell ref="I4:J4"/>
    <mergeCell ref="K4:L4"/>
    <mergeCell ref="M4:N4"/>
    <mergeCell ref="O4:P4"/>
    <mergeCell ref="Q4:R4"/>
    <mergeCell ref="B4:B5"/>
    <mergeCell ref="A4:A5"/>
    <mergeCell ref="A23:B23"/>
    <mergeCell ref="Y4:Z4"/>
    <mergeCell ref="C3:D3"/>
    <mergeCell ref="C4:D4"/>
  </mergeCells>
  <printOptions horizontalCentered="1"/>
  <pageMargins left="0" right="0" top="0" bottom="0" header="0" footer="0"/>
  <pageSetup paperSize="9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6"/>
  <sheetViews>
    <sheetView tabSelected="1" topLeftCell="A4" workbookViewId="0">
      <selection activeCell="Y24" sqref="Y24"/>
    </sheetView>
  </sheetViews>
  <sheetFormatPr defaultRowHeight="15.75" x14ac:dyDescent="0.25"/>
  <cols>
    <col min="1" max="1" width="6.140625" customWidth="1"/>
    <col min="2" max="2" width="53.7109375" customWidth="1"/>
    <col min="3" max="3" width="7" style="7" customWidth="1"/>
    <col min="4" max="6" width="7" style="10" customWidth="1"/>
    <col min="7" max="7" width="6.28515625" style="10" customWidth="1"/>
    <col min="8" max="8" width="5.28515625" style="10" customWidth="1"/>
    <col min="9" max="9" width="6.28515625" style="10" customWidth="1"/>
    <col min="10" max="10" width="5.28515625" style="10" customWidth="1"/>
    <col min="11" max="11" width="6.28515625" style="10" customWidth="1"/>
    <col min="12" max="12" width="5.28515625" style="10" customWidth="1"/>
    <col min="13" max="13" width="6.28515625" style="10" customWidth="1"/>
    <col min="14" max="14" width="5.2851562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28515625" style="10" customWidth="1"/>
    <col min="19" max="19" width="6.28515625" style="10" customWidth="1"/>
    <col min="20" max="20" width="5.28515625" style="10" customWidth="1"/>
    <col min="21" max="21" width="6.28515625" style="10" customWidth="1"/>
    <col min="22" max="22" width="5.28515625" style="10" customWidth="1"/>
    <col min="23" max="23" width="6.28515625" style="10" customWidth="1"/>
    <col min="24" max="24" width="5.28515625" style="10" customWidth="1"/>
    <col min="25" max="25" width="6.28515625" style="10" customWidth="1"/>
    <col min="26" max="26" width="5.28515625" style="10" customWidth="1"/>
    <col min="27" max="27" width="9.140625" style="7" customWidth="1"/>
    <col min="28" max="28" width="5.85546875" customWidth="1"/>
  </cols>
  <sheetData>
    <row r="1" spans="1:28" ht="9" customHeight="1" x14ac:dyDescent="0.25"/>
    <row r="2" spans="1:28" ht="33" customHeight="1" x14ac:dyDescent="0.25">
      <c r="A2" s="95" t="s">
        <v>63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</row>
    <row r="3" spans="1:28" s="66" customFormat="1" ht="27.75" customHeight="1" thickBot="1" x14ac:dyDescent="0.3">
      <c r="A3" s="65"/>
      <c r="B3" s="65"/>
      <c r="C3" s="99" t="s">
        <v>40</v>
      </c>
      <c r="D3" s="99"/>
      <c r="E3" s="99" t="s">
        <v>41</v>
      </c>
      <c r="F3" s="99"/>
      <c r="G3" s="99" t="s">
        <v>42</v>
      </c>
      <c r="H3" s="99"/>
      <c r="I3" s="98" t="s">
        <v>43</v>
      </c>
      <c r="J3" s="98"/>
      <c r="K3" s="98" t="s">
        <v>44</v>
      </c>
      <c r="L3" s="98"/>
      <c r="M3" s="98" t="s">
        <v>45</v>
      </c>
      <c r="N3" s="98"/>
      <c r="O3" s="98" t="s">
        <v>46</v>
      </c>
      <c r="P3" s="98"/>
      <c r="Q3" s="98" t="s">
        <v>47</v>
      </c>
      <c r="R3" s="98"/>
      <c r="S3" s="98" t="s">
        <v>48</v>
      </c>
      <c r="T3" s="98"/>
      <c r="U3" s="98" t="s">
        <v>31</v>
      </c>
      <c r="V3" s="98"/>
      <c r="W3" s="98" t="s">
        <v>32</v>
      </c>
      <c r="X3" s="98"/>
      <c r="Y3" s="98" t="s">
        <v>33</v>
      </c>
      <c r="Z3" s="98"/>
      <c r="AA3" s="98" t="s">
        <v>38</v>
      </c>
      <c r="AB3" s="98"/>
    </row>
    <row r="4" spans="1:28" ht="18" customHeight="1" thickBot="1" x14ac:dyDescent="0.3">
      <c r="A4" s="100" t="s">
        <v>25</v>
      </c>
      <c r="B4" s="102" t="s">
        <v>26</v>
      </c>
      <c r="C4" s="96">
        <v>1</v>
      </c>
      <c r="D4" s="97"/>
      <c r="E4" s="96">
        <v>2</v>
      </c>
      <c r="F4" s="97"/>
      <c r="G4" s="96">
        <v>3</v>
      </c>
      <c r="H4" s="97"/>
      <c r="I4" s="96">
        <v>4</v>
      </c>
      <c r="J4" s="97"/>
      <c r="K4" s="96">
        <v>5</v>
      </c>
      <c r="L4" s="97"/>
      <c r="M4" s="96">
        <v>6</v>
      </c>
      <c r="N4" s="97"/>
      <c r="O4" s="96">
        <v>7</v>
      </c>
      <c r="P4" s="97"/>
      <c r="Q4" s="96">
        <v>8</v>
      </c>
      <c r="R4" s="97"/>
      <c r="S4" s="96">
        <v>9</v>
      </c>
      <c r="T4" s="97"/>
      <c r="U4" s="96">
        <v>10</v>
      </c>
      <c r="V4" s="97"/>
      <c r="W4" s="96">
        <v>11</v>
      </c>
      <c r="X4" s="97"/>
      <c r="Y4" s="96">
        <v>12</v>
      </c>
      <c r="Z4" s="97"/>
      <c r="AA4" s="96"/>
      <c r="AB4" s="97"/>
    </row>
    <row r="5" spans="1:28" ht="26.25" customHeight="1" thickBot="1" x14ac:dyDescent="0.3">
      <c r="A5" s="101"/>
      <c r="B5" s="103"/>
      <c r="C5" s="48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29" t="s">
        <v>35</v>
      </c>
      <c r="I5" s="29" t="s">
        <v>34</v>
      </c>
      <c r="J5" s="29" t="s">
        <v>35</v>
      </c>
      <c r="K5" s="29" t="s">
        <v>34</v>
      </c>
      <c r="L5" s="29" t="s">
        <v>35</v>
      </c>
      <c r="M5" s="29" t="s">
        <v>34</v>
      </c>
      <c r="N5" s="29" t="s">
        <v>35</v>
      </c>
      <c r="O5" s="29" t="s">
        <v>34</v>
      </c>
      <c r="P5" s="29" t="s">
        <v>35</v>
      </c>
      <c r="Q5" s="29" t="s">
        <v>34</v>
      </c>
      <c r="R5" s="29" t="s">
        <v>35</v>
      </c>
      <c r="S5" s="29" t="s">
        <v>34</v>
      </c>
      <c r="T5" s="29" t="s">
        <v>35</v>
      </c>
      <c r="U5" s="29" t="s">
        <v>34</v>
      </c>
      <c r="V5" s="29" t="s">
        <v>35</v>
      </c>
      <c r="W5" s="29" t="s">
        <v>34</v>
      </c>
      <c r="X5" s="29" t="s">
        <v>35</v>
      </c>
      <c r="Y5" s="29" t="s">
        <v>34</v>
      </c>
      <c r="Z5" s="29" t="s">
        <v>35</v>
      </c>
      <c r="AA5" s="29" t="s">
        <v>34</v>
      </c>
      <c r="AB5" s="29" t="s">
        <v>35</v>
      </c>
    </row>
    <row r="6" spans="1:28" s="32" customFormat="1" ht="17.25" x14ac:dyDescent="0.25">
      <c r="A6" s="45">
        <v>1</v>
      </c>
      <c r="B6" s="3" t="s">
        <v>49</v>
      </c>
      <c r="C6" s="45">
        <v>338</v>
      </c>
      <c r="D6" s="36">
        <f t="shared" ref="D6:D22" si="0">IFERROR(C6/$C$23,"")</f>
        <v>0.19458837075417387</v>
      </c>
      <c r="E6" s="30">
        <v>198</v>
      </c>
      <c r="F6" s="36">
        <f t="shared" ref="F6:F22" si="1">IFERROR(E6/$E$23,"")</f>
        <v>0.14634146341463414</v>
      </c>
      <c r="G6" s="30">
        <v>277</v>
      </c>
      <c r="H6" s="36">
        <f>IFERROR(G6/$G$23,"")</f>
        <v>0.19899425287356323</v>
      </c>
      <c r="I6" s="30">
        <v>182</v>
      </c>
      <c r="J6" s="36">
        <f t="shared" ref="J6:J22" si="2">IFERROR(I6/$I$23,"")</f>
        <v>0.1495480690221857</v>
      </c>
      <c r="K6" s="53">
        <v>201</v>
      </c>
      <c r="L6" s="36">
        <f t="shared" ref="L6:L22" si="3">IFERROR(K6/$K$23,"")</f>
        <v>0.15158371040723981</v>
      </c>
      <c r="M6" s="67">
        <v>193</v>
      </c>
      <c r="N6" s="36">
        <f t="shared" ref="N6:N22" si="4">IFERROR(M6/$M$23,"")</f>
        <v>0.14139194139194139</v>
      </c>
      <c r="O6" s="68">
        <v>142</v>
      </c>
      <c r="P6" s="36">
        <f t="shared" ref="P6:P22" si="5">IFERROR(O6/$O$23,"")</f>
        <v>0.12337098175499565</v>
      </c>
      <c r="Q6" s="30">
        <v>200</v>
      </c>
      <c r="R6" s="36">
        <f t="shared" ref="R6:R22" si="6">IFERROR(Q6/$Q$23,"")</f>
        <v>0.15151515151515152</v>
      </c>
      <c r="S6" s="30">
        <v>259</v>
      </c>
      <c r="T6" s="36">
        <f t="shared" ref="T6:T22" si="7">IFERROR(S6/$S$23,"")</f>
        <v>0.22600349040139617</v>
      </c>
      <c r="U6" s="30">
        <v>237</v>
      </c>
      <c r="V6" s="36">
        <f t="shared" ref="V6:V22" si="8">IFERROR(U6/$U$23,"")</f>
        <v>0.1805026656511805</v>
      </c>
      <c r="W6" s="30">
        <v>188</v>
      </c>
      <c r="X6" s="36">
        <f t="shared" ref="X6:X22" si="9">IFERROR(W6/$W$23,"")</f>
        <v>0.14849921011058451</v>
      </c>
      <c r="Y6" s="30">
        <v>163</v>
      </c>
      <c r="Z6" s="36">
        <f t="shared" ref="Z6:Z22" si="10">IFERROR(Y6/$Y$23,"")</f>
        <v>0.14751131221719457</v>
      </c>
      <c r="AA6" s="41">
        <f t="shared" ref="AA6" si="11">SUMIF($C$5:$Z$5,"Քանակ",C6:Z15)</f>
        <v>2578</v>
      </c>
      <c r="AB6" s="42">
        <f t="shared" ref="AB6:AB22" si="12">IFERROR(AA6/$AA$23,"")</f>
        <v>0.16429800522592569</v>
      </c>
    </row>
    <row r="7" spans="1:28" s="32" customFormat="1" ht="17.25" x14ac:dyDescent="0.25">
      <c r="A7" s="45">
        <v>2</v>
      </c>
      <c r="B7" s="3" t="s">
        <v>50</v>
      </c>
      <c r="C7" s="45">
        <v>184</v>
      </c>
      <c r="D7" s="35">
        <f t="shared" si="0"/>
        <v>0.10592976396085205</v>
      </c>
      <c r="E7" s="31">
        <v>93</v>
      </c>
      <c r="F7" s="36">
        <f t="shared" si="1"/>
        <v>6.8736141906873618E-2</v>
      </c>
      <c r="G7" s="30">
        <v>89</v>
      </c>
      <c r="H7" s="36">
        <f t="shared" ref="H7:H22" si="13">IFERROR(G7/$G$23,"")</f>
        <v>6.3936781609195401E-2</v>
      </c>
      <c r="I7" s="37">
        <v>80</v>
      </c>
      <c r="J7" s="36">
        <f t="shared" si="2"/>
        <v>6.5735414954806906E-2</v>
      </c>
      <c r="K7" s="53">
        <v>107</v>
      </c>
      <c r="L7" s="36">
        <f t="shared" si="3"/>
        <v>8.069381598793364E-2</v>
      </c>
      <c r="M7" s="37">
        <v>154</v>
      </c>
      <c r="N7" s="36">
        <f t="shared" si="4"/>
        <v>0.11282051282051282</v>
      </c>
      <c r="O7" s="37">
        <v>115</v>
      </c>
      <c r="P7" s="36">
        <f t="shared" si="5"/>
        <v>9.9913119026933103E-2</v>
      </c>
      <c r="Q7" s="37">
        <v>135</v>
      </c>
      <c r="R7" s="36">
        <f t="shared" si="6"/>
        <v>0.10227272727272728</v>
      </c>
      <c r="S7" s="37">
        <v>157</v>
      </c>
      <c r="T7" s="36">
        <f t="shared" si="7"/>
        <v>0.13699825479930192</v>
      </c>
      <c r="U7" s="37">
        <v>240</v>
      </c>
      <c r="V7" s="36">
        <f t="shared" si="8"/>
        <v>0.1827875095201828</v>
      </c>
      <c r="W7" s="37">
        <v>283</v>
      </c>
      <c r="X7" s="36">
        <f t="shared" si="9"/>
        <v>0.2235387045813586</v>
      </c>
      <c r="Y7" s="37">
        <v>223</v>
      </c>
      <c r="Z7" s="36">
        <f t="shared" si="10"/>
        <v>0.20180995475113123</v>
      </c>
      <c r="AA7" s="41">
        <f>SUMIF($C$5:$Z$5,"Քանակ",C7:Z23)</f>
        <v>1860</v>
      </c>
      <c r="AB7" s="42">
        <f t="shared" si="12"/>
        <v>0.11853929003887578</v>
      </c>
    </row>
    <row r="8" spans="1:28" s="32" customFormat="1" ht="34.5" x14ac:dyDescent="0.25">
      <c r="A8" s="46">
        <v>3</v>
      </c>
      <c r="B8" s="4" t="s">
        <v>51</v>
      </c>
      <c r="C8" s="45">
        <v>82</v>
      </c>
      <c r="D8" s="35">
        <f t="shared" si="0"/>
        <v>4.7207829591249278E-2</v>
      </c>
      <c r="E8" s="31">
        <v>33</v>
      </c>
      <c r="F8" s="36">
        <f t="shared" si="1"/>
        <v>2.4390243902439025E-2</v>
      </c>
      <c r="G8" s="30">
        <v>31</v>
      </c>
      <c r="H8" s="36">
        <f t="shared" si="13"/>
        <v>2.2270114942528736E-2</v>
      </c>
      <c r="I8" s="37">
        <v>27</v>
      </c>
      <c r="J8" s="36">
        <f t="shared" si="2"/>
        <v>2.2185702547247329E-2</v>
      </c>
      <c r="K8" s="53">
        <v>34</v>
      </c>
      <c r="L8" s="36">
        <f t="shared" si="3"/>
        <v>2.564102564102564E-2</v>
      </c>
      <c r="M8" s="37">
        <v>28</v>
      </c>
      <c r="N8" s="36">
        <f t="shared" si="4"/>
        <v>2.0512820512820513E-2</v>
      </c>
      <c r="O8" s="37">
        <v>32</v>
      </c>
      <c r="P8" s="36">
        <f t="shared" si="5"/>
        <v>2.780191138140747E-2</v>
      </c>
      <c r="Q8" s="37">
        <v>47</v>
      </c>
      <c r="R8" s="36">
        <f t="shared" si="6"/>
        <v>3.5606060606060606E-2</v>
      </c>
      <c r="S8" s="37">
        <v>39</v>
      </c>
      <c r="T8" s="36">
        <f t="shared" si="7"/>
        <v>3.4031413612565446E-2</v>
      </c>
      <c r="U8" s="37">
        <v>52</v>
      </c>
      <c r="V8" s="36">
        <f t="shared" si="8"/>
        <v>3.9603960396039604E-2</v>
      </c>
      <c r="W8" s="37">
        <v>54</v>
      </c>
      <c r="X8" s="36">
        <f t="shared" si="9"/>
        <v>4.2654028436018961E-2</v>
      </c>
      <c r="Y8" s="37">
        <v>40</v>
      </c>
      <c r="Z8" s="36">
        <f t="shared" si="10"/>
        <v>3.6199095022624438E-2</v>
      </c>
      <c r="AA8" s="41">
        <f>SUMIF($C$5:$Z$5,"Քանակ",C8:Z24)</f>
        <v>499</v>
      </c>
      <c r="AB8" s="42">
        <f t="shared" si="12"/>
        <v>3.1801669746988719E-2</v>
      </c>
    </row>
    <row r="9" spans="1:28" s="32" customFormat="1" ht="17.25" x14ac:dyDescent="0.25">
      <c r="A9" s="46">
        <v>4</v>
      </c>
      <c r="B9" s="4" t="s">
        <v>52</v>
      </c>
      <c r="C9" s="45">
        <v>59</v>
      </c>
      <c r="D9" s="35">
        <f t="shared" si="0"/>
        <v>3.3966609096142776E-2</v>
      </c>
      <c r="E9" s="31">
        <v>38</v>
      </c>
      <c r="F9" s="36">
        <f t="shared" si="1"/>
        <v>2.8085735402808575E-2</v>
      </c>
      <c r="G9" s="30">
        <v>26</v>
      </c>
      <c r="H9" s="36">
        <f t="shared" si="13"/>
        <v>1.8678160919540231E-2</v>
      </c>
      <c r="I9" s="37">
        <v>25</v>
      </c>
      <c r="J9" s="36">
        <f t="shared" si="2"/>
        <v>2.0542317173377157E-2</v>
      </c>
      <c r="K9" s="53">
        <v>19</v>
      </c>
      <c r="L9" s="36">
        <f t="shared" si="3"/>
        <v>1.4328808446455505E-2</v>
      </c>
      <c r="M9" s="37">
        <v>17</v>
      </c>
      <c r="N9" s="36">
        <f t="shared" si="4"/>
        <v>1.2454212454212455E-2</v>
      </c>
      <c r="O9" s="37">
        <v>23</v>
      </c>
      <c r="P9" s="36">
        <f t="shared" si="5"/>
        <v>1.998262380538662E-2</v>
      </c>
      <c r="Q9" s="37">
        <v>18</v>
      </c>
      <c r="R9" s="36">
        <f t="shared" si="6"/>
        <v>1.3636363636363636E-2</v>
      </c>
      <c r="S9" s="37">
        <v>25</v>
      </c>
      <c r="T9" s="36">
        <f t="shared" si="7"/>
        <v>2.181500872600349E-2</v>
      </c>
      <c r="U9" s="37">
        <v>29</v>
      </c>
      <c r="V9" s="36">
        <f t="shared" si="8"/>
        <v>2.2086824067022087E-2</v>
      </c>
      <c r="W9" s="37">
        <v>24</v>
      </c>
      <c r="X9" s="36">
        <f t="shared" si="9"/>
        <v>1.8957345971563982E-2</v>
      </c>
      <c r="Y9" s="37">
        <v>20</v>
      </c>
      <c r="Z9" s="36">
        <f t="shared" si="10"/>
        <v>1.8099547511312219E-2</v>
      </c>
      <c r="AA9" s="41">
        <f>SUMIF($C$5:$Z$5,"Քանակ",C9:Z25)</f>
        <v>323</v>
      </c>
      <c r="AB9" s="42">
        <f t="shared" si="12"/>
        <v>2.0585048754062838E-2</v>
      </c>
    </row>
    <row r="10" spans="1:28" s="32" customFormat="1" ht="17.25" x14ac:dyDescent="0.25">
      <c r="A10" s="46">
        <v>5</v>
      </c>
      <c r="B10" s="4" t="s">
        <v>53</v>
      </c>
      <c r="C10" s="45">
        <v>136</v>
      </c>
      <c r="D10" s="35">
        <f t="shared" si="0"/>
        <v>7.8295912492803682E-2</v>
      </c>
      <c r="E10" s="31">
        <v>118</v>
      </c>
      <c r="F10" s="36">
        <f t="shared" si="1"/>
        <v>8.7213599408721365E-2</v>
      </c>
      <c r="G10" s="30">
        <v>229</v>
      </c>
      <c r="H10" s="36">
        <f t="shared" si="13"/>
        <v>0.16451149425287356</v>
      </c>
      <c r="I10" s="37">
        <v>254</v>
      </c>
      <c r="J10" s="36">
        <f t="shared" si="2"/>
        <v>0.20870994248151192</v>
      </c>
      <c r="K10" s="53">
        <v>245</v>
      </c>
      <c r="L10" s="36">
        <f t="shared" si="3"/>
        <v>0.18476621417797889</v>
      </c>
      <c r="M10" s="37">
        <v>298</v>
      </c>
      <c r="N10" s="36">
        <f t="shared" si="4"/>
        <v>0.21831501831501832</v>
      </c>
      <c r="O10" s="37">
        <v>244</v>
      </c>
      <c r="P10" s="36">
        <f t="shared" si="5"/>
        <v>0.21198957428323198</v>
      </c>
      <c r="Q10" s="37">
        <v>224</v>
      </c>
      <c r="R10" s="36">
        <f t="shared" si="6"/>
        <v>0.16969696969696971</v>
      </c>
      <c r="S10" s="37">
        <v>185</v>
      </c>
      <c r="T10" s="36">
        <f t="shared" si="7"/>
        <v>0.16143106457242584</v>
      </c>
      <c r="U10" s="37">
        <v>229</v>
      </c>
      <c r="V10" s="36">
        <f t="shared" si="8"/>
        <v>0.1744097486671744</v>
      </c>
      <c r="W10" s="37">
        <v>191</v>
      </c>
      <c r="X10" s="36">
        <f t="shared" si="9"/>
        <v>0.15086887835703003</v>
      </c>
      <c r="Y10" s="37">
        <v>171</v>
      </c>
      <c r="Z10" s="36">
        <f t="shared" si="10"/>
        <v>0.15475113122171946</v>
      </c>
      <c r="AA10" s="41">
        <f>SUMIF($C$5:$Z$5,"Քանակ",C10:Z26)</f>
        <v>2524</v>
      </c>
      <c r="AB10" s="42">
        <f t="shared" si="12"/>
        <v>0.16085654196673252</v>
      </c>
    </row>
    <row r="11" spans="1:28" s="32" customFormat="1" ht="34.5" x14ac:dyDescent="0.25">
      <c r="A11" s="46">
        <v>6</v>
      </c>
      <c r="B11" s="4" t="s">
        <v>54</v>
      </c>
      <c r="C11" s="45">
        <v>41</v>
      </c>
      <c r="D11" s="35">
        <f t="shared" si="0"/>
        <v>2.3603914795624639E-2</v>
      </c>
      <c r="E11" s="37">
        <v>35</v>
      </c>
      <c r="F11" s="36">
        <f t="shared" si="1"/>
        <v>2.5868440502586843E-2</v>
      </c>
      <c r="G11" s="30">
        <v>37</v>
      </c>
      <c r="H11" s="36">
        <f t="shared" si="13"/>
        <v>2.6580459770114941E-2</v>
      </c>
      <c r="I11" s="37">
        <v>35</v>
      </c>
      <c r="J11" s="36">
        <f t="shared" si="2"/>
        <v>2.8759244042728019E-2</v>
      </c>
      <c r="K11" s="53">
        <v>37</v>
      </c>
      <c r="L11" s="36">
        <f t="shared" si="3"/>
        <v>2.790346907993967E-2</v>
      </c>
      <c r="M11" s="37">
        <v>54</v>
      </c>
      <c r="N11" s="36">
        <f t="shared" si="4"/>
        <v>3.9560439560439559E-2</v>
      </c>
      <c r="O11" s="37">
        <v>43</v>
      </c>
      <c r="P11" s="36">
        <f t="shared" si="5"/>
        <v>3.7358818418766288E-2</v>
      </c>
      <c r="Q11" s="37">
        <v>66</v>
      </c>
      <c r="R11" s="36">
        <f t="shared" si="6"/>
        <v>0.05</v>
      </c>
      <c r="S11" s="37">
        <v>42</v>
      </c>
      <c r="T11" s="36">
        <f t="shared" si="7"/>
        <v>3.6649214659685861E-2</v>
      </c>
      <c r="U11" s="37">
        <v>30</v>
      </c>
      <c r="V11" s="36">
        <f t="shared" si="8"/>
        <v>2.284843869002285E-2</v>
      </c>
      <c r="W11" s="37">
        <v>43</v>
      </c>
      <c r="X11" s="36">
        <f t="shared" si="9"/>
        <v>3.3965244865718801E-2</v>
      </c>
      <c r="Y11" s="37">
        <v>41</v>
      </c>
      <c r="Z11" s="36">
        <f t="shared" si="10"/>
        <v>3.7104072398190045E-2</v>
      </c>
      <c r="AA11" s="41">
        <f>SUMIF($C$5:$Z$5,"Քանակ",C11:Z26)</f>
        <v>504</v>
      </c>
      <c r="AB11" s="42">
        <f t="shared" si="12"/>
        <v>3.2120323752469572E-2</v>
      </c>
    </row>
    <row r="12" spans="1:28" s="32" customFormat="1" ht="17.25" x14ac:dyDescent="0.25">
      <c r="A12" s="46">
        <v>7</v>
      </c>
      <c r="B12" s="4" t="s">
        <v>55</v>
      </c>
      <c r="C12" s="37">
        <v>2</v>
      </c>
      <c r="D12" s="35">
        <f t="shared" si="0"/>
        <v>1.1514104778353484E-3</v>
      </c>
      <c r="E12" s="37">
        <v>3</v>
      </c>
      <c r="F12" s="36">
        <f t="shared" si="1"/>
        <v>2.2172949002217295E-3</v>
      </c>
      <c r="G12" s="37">
        <v>1</v>
      </c>
      <c r="H12" s="36">
        <f t="shared" si="13"/>
        <v>7.1839080459770114E-4</v>
      </c>
      <c r="I12" s="37">
        <v>7</v>
      </c>
      <c r="J12" s="36">
        <f t="shared" si="2"/>
        <v>5.7518488085456041E-3</v>
      </c>
      <c r="K12" s="37">
        <v>12</v>
      </c>
      <c r="L12" s="36">
        <f t="shared" si="3"/>
        <v>9.0497737556561094E-3</v>
      </c>
      <c r="M12" s="37">
        <v>4</v>
      </c>
      <c r="N12" s="36">
        <f t="shared" si="4"/>
        <v>2.9304029304029304E-3</v>
      </c>
      <c r="O12" s="37">
        <v>2</v>
      </c>
      <c r="P12" s="36">
        <f t="shared" si="5"/>
        <v>1.7376194613379669E-3</v>
      </c>
      <c r="Q12" s="37">
        <v>0</v>
      </c>
      <c r="R12" s="36">
        <f t="shared" si="6"/>
        <v>0</v>
      </c>
      <c r="S12" s="37">
        <v>1</v>
      </c>
      <c r="T12" s="36">
        <f t="shared" si="7"/>
        <v>8.7260034904013963E-4</v>
      </c>
      <c r="U12" s="37">
        <v>3</v>
      </c>
      <c r="V12" s="36">
        <f t="shared" si="8"/>
        <v>2.284843869002285E-3</v>
      </c>
      <c r="W12" s="37">
        <v>0</v>
      </c>
      <c r="X12" s="36">
        <f t="shared" si="9"/>
        <v>0</v>
      </c>
      <c r="Y12" s="37">
        <v>0</v>
      </c>
      <c r="Z12" s="36">
        <f t="shared" si="10"/>
        <v>0</v>
      </c>
      <c r="AA12" s="41">
        <f>SUMIF($C$5:$Z$5,"Քանակ",C12:Z26)</f>
        <v>35</v>
      </c>
      <c r="AB12" s="42">
        <f t="shared" si="12"/>
        <v>2.2305780383659424E-3</v>
      </c>
    </row>
    <row r="13" spans="1:28" s="32" customFormat="1" ht="34.5" x14ac:dyDescent="0.25">
      <c r="A13" s="46">
        <v>8</v>
      </c>
      <c r="B13" s="4" t="s">
        <v>56</v>
      </c>
      <c r="C13" s="37">
        <v>6</v>
      </c>
      <c r="D13" s="35">
        <f t="shared" si="0"/>
        <v>3.4542314335060447E-3</v>
      </c>
      <c r="E13" s="37">
        <v>10</v>
      </c>
      <c r="F13" s="36">
        <f t="shared" si="1"/>
        <v>7.3909830007390983E-3</v>
      </c>
      <c r="G13" s="37">
        <v>4</v>
      </c>
      <c r="H13" s="36">
        <f t="shared" si="13"/>
        <v>2.8735632183908046E-3</v>
      </c>
      <c r="I13" s="37">
        <v>8</v>
      </c>
      <c r="J13" s="36">
        <f t="shared" si="2"/>
        <v>6.5735414954806899E-3</v>
      </c>
      <c r="K13" s="37">
        <v>8</v>
      </c>
      <c r="L13" s="36">
        <f t="shared" si="3"/>
        <v>6.0331825037707393E-3</v>
      </c>
      <c r="M13" s="37">
        <v>6</v>
      </c>
      <c r="N13" s="36">
        <f t="shared" si="4"/>
        <v>4.3956043956043956E-3</v>
      </c>
      <c r="O13" s="37">
        <v>11</v>
      </c>
      <c r="P13" s="36">
        <f t="shared" si="5"/>
        <v>9.5569070373588191E-3</v>
      </c>
      <c r="Q13" s="37">
        <v>11</v>
      </c>
      <c r="R13" s="36">
        <f t="shared" si="6"/>
        <v>8.3333333333333332E-3</v>
      </c>
      <c r="S13" s="37">
        <v>5</v>
      </c>
      <c r="T13" s="36">
        <f t="shared" si="7"/>
        <v>4.3630017452006981E-3</v>
      </c>
      <c r="U13" s="37">
        <v>9</v>
      </c>
      <c r="V13" s="36">
        <f t="shared" si="8"/>
        <v>6.8545316070068541E-3</v>
      </c>
      <c r="W13" s="37">
        <v>8</v>
      </c>
      <c r="X13" s="36">
        <f t="shared" si="9"/>
        <v>6.3191153238546603E-3</v>
      </c>
      <c r="Y13" s="37">
        <v>3</v>
      </c>
      <c r="Z13" s="36">
        <f t="shared" si="10"/>
        <v>2.7149321266968325E-3</v>
      </c>
      <c r="AA13" s="41">
        <f>SUMIF($C$5:$Z$5,"Քանակ",C13:Z26)</f>
        <v>89</v>
      </c>
      <c r="AB13" s="42">
        <f t="shared" si="12"/>
        <v>5.6720412975591102E-3</v>
      </c>
    </row>
    <row r="14" spans="1:28" s="32" customFormat="1" ht="17.25" x14ac:dyDescent="0.25">
      <c r="A14" s="46">
        <v>9</v>
      </c>
      <c r="B14" s="4" t="s">
        <v>5</v>
      </c>
      <c r="C14" s="37">
        <v>110</v>
      </c>
      <c r="D14" s="35">
        <f t="shared" si="0"/>
        <v>6.3327576280944153E-2</v>
      </c>
      <c r="E14" s="37">
        <v>59</v>
      </c>
      <c r="F14" s="36">
        <f t="shared" si="1"/>
        <v>4.3606799704360683E-2</v>
      </c>
      <c r="G14" s="37">
        <v>50</v>
      </c>
      <c r="H14" s="36">
        <f t="shared" si="13"/>
        <v>3.5919540229885055E-2</v>
      </c>
      <c r="I14" s="37">
        <v>49</v>
      </c>
      <c r="J14" s="36">
        <f t="shared" si="2"/>
        <v>4.0262941659819231E-2</v>
      </c>
      <c r="K14" s="37">
        <v>49</v>
      </c>
      <c r="L14" s="36">
        <f t="shared" si="3"/>
        <v>3.6953242835595777E-2</v>
      </c>
      <c r="M14" s="37">
        <v>42</v>
      </c>
      <c r="N14" s="36">
        <f t="shared" si="4"/>
        <v>3.0769230769230771E-2</v>
      </c>
      <c r="O14" s="37">
        <v>34</v>
      </c>
      <c r="P14" s="36">
        <f t="shared" si="5"/>
        <v>2.9539530842745437E-2</v>
      </c>
      <c r="Q14" s="37">
        <v>52</v>
      </c>
      <c r="R14" s="36">
        <f t="shared" si="6"/>
        <v>3.9393939393939391E-2</v>
      </c>
      <c r="S14" s="37">
        <v>51</v>
      </c>
      <c r="T14" s="36">
        <f t="shared" si="7"/>
        <v>4.4502617801047119E-2</v>
      </c>
      <c r="U14" s="37">
        <v>67</v>
      </c>
      <c r="V14" s="36">
        <f t="shared" si="8"/>
        <v>5.1028179741051026E-2</v>
      </c>
      <c r="W14" s="37">
        <v>77</v>
      </c>
      <c r="X14" s="36">
        <f t="shared" si="9"/>
        <v>6.0821484992101105E-2</v>
      </c>
      <c r="Y14" s="37">
        <v>52</v>
      </c>
      <c r="Z14" s="36">
        <f t="shared" si="10"/>
        <v>4.7058823529411764E-2</v>
      </c>
      <c r="AA14" s="41">
        <f>SUMIF($C$5:$Z$5,"Քանակ",C14:Z26)</f>
        <v>692</v>
      </c>
      <c r="AB14" s="42">
        <f t="shared" si="12"/>
        <v>4.4101714358549489E-2</v>
      </c>
    </row>
    <row r="15" spans="1:28" s="32" customFormat="1" ht="34.5" x14ac:dyDescent="0.25">
      <c r="A15" s="46">
        <v>10</v>
      </c>
      <c r="B15" s="50" t="s">
        <v>57</v>
      </c>
      <c r="C15" s="37">
        <v>21</v>
      </c>
      <c r="D15" s="35">
        <f t="shared" si="0"/>
        <v>1.2089810017271158E-2</v>
      </c>
      <c r="E15" s="37">
        <v>16</v>
      </c>
      <c r="F15" s="36">
        <f t="shared" si="1"/>
        <v>1.1825572801182557E-2</v>
      </c>
      <c r="G15" s="37">
        <v>18</v>
      </c>
      <c r="H15" s="36">
        <f t="shared" si="13"/>
        <v>1.2931034482758621E-2</v>
      </c>
      <c r="I15" s="37">
        <v>34</v>
      </c>
      <c r="J15" s="36">
        <f t="shared" si="2"/>
        <v>2.7937551355792935E-2</v>
      </c>
      <c r="K15" s="37">
        <v>17</v>
      </c>
      <c r="L15" s="36">
        <f t="shared" si="3"/>
        <v>1.282051282051282E-2</v>
      </c>
      <c r="M15" s="37">
        <v>21</v>
      </c>
      <c r="N15" s="36">
        <f t="shared" si="4"/>
        <v>1.5384615384615385E-2</v>
      </c>
      <c r="O15" s="37">
        <v>16</v>
      </c>
      <c r="P15" s="36">
        <f t="shared" si="5"/>
        <v>1.3900955690703735E-2</v>
      </c>
      <c r="Q15" s="37">
        <v>27</v>
      </c>
      <c r="R15" s="36">
        <f t="shared" si="6"/>
        <v>2.0454545454545454E-2</v>
      </c>
      <c r="S15" s="37">
        <v>23</v>
      </c>
      <c r="T15" s="36">
        <f t="shared" si="7"/>
        <v>2.006980802792321E-2</v>
      </c>
      <c r="U15" s="37">
        <v>18</v>
      </c>
      <c r="V15" s="36">
        <f t="shared" si="8"/>
        <v>1.3709063214013708E-2</v>
      </c>
      <c r="W15" s="37">
        <v>20</v>
      </c>
      <c r="X15" s="36">
        <f t="shared" si="9"/>
        <v>1.579778830963665E-2</v>
      </c>
      <c r="Y15" s="37">
        <v>19</v>
      </c>
      <c r="Z15" s="36">
        <f t="shared" si="10"/>
        <v>1.7194570135746608E-2</v>
      </c>
      <c r="AA15" s="41">
        <f>SUMIF($C$5:$Z$5,"Քանակ",C15:Z26)</f>
        <v>250</v>
      </c>
      <c r="AB15" s="42">
        <f t="shared" si="12"/>
        <v>1.5932700274042446E-2</v>
      </c>
    </row>
    <row r="16" spans="1:28" s="32" customFormat="1" ht="17.25" x14ac:dyDescent="0.25">
      <c r="A16" s="46">
        <v>11</v>
      </c>
      <c r="B16" s="4" t="s">
        <v>21</v>
      </c>
      <c r="C16" s="37">
        <v>406</v>
      </c>
      <c r="D16" s="35">
        <f t="shared" si="0"/>
        <v>0.2337363270005757</v>
      </c>
      <c r="E16" s="37">
        <v>473</v>
      </c>
      <c r="F16" s="36">
        <f t="shared" si="1"/>
        <v>0.34959349593495936</v>
      </c>
      <c r="G16" s="37">
        <v>306</v>
      </c>
      <c r="H16" s="36">
        <f t="shared" si="13"/>
        <v>0.21982758620689655</v>
      </c>
      <c r="I16" s="37">
        <v>217</v>
      </c>
      <c r="J16" s="36">
        <f t="shared" si="2"/>
        <v>0.17830731306491374</v>
      </c>
      <c r="K16" s="37">
        <v>162</v>
      </c>
      <c r="L16" s="36">
        <f t="shared" si="3"/>
        <v>0.12217194570135746</v>
      </c>
      <c r="M16" s="37">
        <v>166</v>
      </c>
      <c r="N16" s="36">
        <f t="shared" si="4"/>
        <v>0.12161172161172161</v>
      </c>
      <c r="O16" s="37">
        <v>184</v>
      </c>
      <c r="P16" s="36">
        <f t="shared" si="5"/>
        <v>0.15986099044309296</v>
      </c>
      <c r="Q16" s="37">
        <v>145</v>
      </c>
      <c r="R16" s="36">
        <f t="shared" si="6"/>
        <v>0.10984848484848485</v>
      </c>
      <c r="S16" s="37">
        <v>128</v>
      </c>
      <c r="T16" s="36">
        <f t="shared" si="7"/>
        <v>0.11169284467713787</v>
      </c>
      <c r="U16" s="37">
        <v>112</v>
      </c>
      <c r="V16" s="36">
        <f t="shared" si="8"/>
        <v>8.5300837776085298E-2</v>
      </c>
      <c r="W16" s="37">
        <v>97</v>
      </c>
      <c r="X16" s="36">
        <f t="shared" si="9"/>
        <v>7.6619273301737761E-2</v>
      </c>
      <c r="Y16" s="37">
        <v>125</v>
      </c>
      <c r="Z16" s="36">
        <f t="shared" si="10"/>
        <v>0.11312217194570136</v>
      </c>
      <c r="AA16" s="41">
        <f t="shared" ref="AA16:AA22" si="14">SUMIF($C$5:$Z$5,"Քանակ",C16:Z27)</f>
        <v>2521</v>
      </c>
      <c r="AB16" s="42">
        <f t="shared" si="12"/>
        <v>0.160665349563444</v>
      </c>
    </row>
    <row r="17" spans="1:28" s="32" customFormat="1" ht="17.25" x14ac:dyDescent="0.25">
      <c r="A17" s="46">
        <v>12</v>
      </c>
      <c r="B17" s="4" t="s">
        <v>58</v>
      </c>
      <c r="C17" s="37">
        <v>18</v>
      </c>
      <c r="D17" s="35">
        <f t="shared" si="0"/>
        <v>1.0362694300518135E-2</v>
      </c>
      <c r="E17" s="37">
        <v>19</v>
      </c>
      <c r="F17" s="36">
        <f t="shared" si="1"/>
        <v>1.4042867701404288E-2</v>
      </c>
      <c r="G17" s="37">
        <v>25</v>
      </c>
      <c r="H17" s="36">
        <f t="shared" si="13"/>
        <v>1.7959770114942528E-2</v>
      </c>
      <c r="I17" s="37">
        <v>17</v>
      </c>
      <c r="J17" s="36">
        <f t="shared" si="2"/>
        <v>1.3968775677896467E-2</v>
      </c>
      <c r="K17" s="37">
        <v>15</v>
      </c>
      <c r="L17" s="36">
        <f t="shared" si="3"/>
        <v>1.1312217194570135E-2</v>
      </c>
      <c r="M17" s="37">
        <v>17</v>
      </c>
      <c r="N17" s="36">
        <f t="shared" si="4"/>
        <v>1.2454212454212455E-2</v>
      </c>
      <c r="O17" s="37">
        <v>20</v>
      </c>
      <c r="P17" s="36">
        <f t="shared" si="5"/>
        <v>1.7376194613379671E-2</v>
      </c>
      <c r="Q17" s="37">
        <v>10</v>
      </c>
      <c r="R17" s="36">
        <f t="shared" si="6"/>
        <v>7.575757575757576E-3</v>
      </c>
      <c r="S17" s="37">
        <v>22</v>
      </c>
      <c r="T17" s="36">
        <f t="shared" si="7"/>
        <v>1.9197207678883072E-2</v>
      </c>
      <c r="U17" s="37">
        <v>15</v>
      </c>
      <c r="V17" s="36">
        <f t="shared" si="8"/>
        <v>1.1424219345011425E-2</v>
      </c>
      <c r="W17" s="37">
        <v>13</v>
      </c>
      <c r="X17" s="36">
        <f t="shared" si="9"/>
        <v>1.0268562401263823E-2</v>
      </c>
      <c r="Y17" s="37">
        <v>11</v>
      </c>
      <c r="Z17" s="36">
        <f t="shared" si="10"/>
        <v>9.9547511312217188E-3</v>
      </c>
      <c r="AA17" s="41">
        <f t="shared" si="14"/>
        <v>202</v>
      </c>
      <c r="AB17" s="42">
        <f t="shared" si="12"/>
        <v>1.2873621821426295E-2</v>
      </c>
    </row>
    <row r="18" spans="1:28" s="32" customFormat="1" ht="17.25" x14ac:dyDescent="0.25">
      <c r="A18" s="46">
        <v>13</v>
      </c>
      <c r="B18" s="4" t="s">
        <v>15</v>
      </c>
      <c r="C18" s="37">
        <v>8</v>
      </c>
      <c r="D18" s="35">
        <f t="shared" si="0"/>
        <v>4.6056419113413936E-3</v>
      </c>
      <c r="E18" s="37">
        <v>11</v>
      </c>
      <c r="F18" s="36">
        <f t="shared" si="1"/>
        <v>8.130081300813009E-3</v>
      </c>
      <c r="G18" s="37">
        <v>9</v>
      </c>
      <c r="H18" s="36">
        <f t="shared" si="13"/>
        <v>6.4655172413793103E-3</v>
      </c>
      <c r="I18" s="37">
        <v>13</v>
      </c>
      <c r="J18" s="36">
        <f t="shared" si="2"/>
        <v>1.0682004930156122E-2</v>
      </c>
      <c r="K18" s="37">
        <v>6</v>
      </c>
      <c r="L18" s="36">
        <f t="shared" si="3"/>
        <v>4.5248868778280547E-3</v>
      </c>
      <c r="M18" s="37">
        <v>9</v>
      </c>
      <c r="N18" s="36">
        <f t="shared" si="4"/>
        <v>6.5934065934065934E-3</v>
      </c>
      <c r="O18" s="37">
        <v>8</v>
      </c>
      <c r="P18" s="36">
        <f t="shared" si="5"/>
        <v>6.9504778453518675E-3</v>
      </c>
      <c r="Q18" s="37">
        <v>28</v>
      </c>
      <c r="R18" s="36">
        <f t="shared" si="6"/>
        <v>2.1212121212121213E-2</v>
      </c>
      <c r="S18" s="37">
        <v>12</v>
      </c>
      <c r="T18" s="36">
        <f t="shared" si="7"/>
        <v>1.0471204188481676E-2</v>
      </c>
      <c r="U18" s="37">
        <v>10</v>
      </c>
      <c r="V18" s="36">
        <f t="shared" si="8"/>
        <v>7.6161462300076161E-3</v>
      </c>
      <c r="W18" s="37">
        <v>8</v>
      </c>
      <c r="X18" s="36">
        <f t="shared" si="9"/>
        <v>6.3191153238546603E-3</v>
      </c>
      <c r="Y18" s="37">
        <v>7</v>
      </c>
      <c r="Z18" s="36">
        <f t="shared" si="10"/>
        <v>6.3348416289592761E-3</v>
      </c>
      <c r="AA18" s="41">
        <f t="shared" si="14"/>
        <v>129</v>
      </c>
      <c r="AB18" s="42">
        <f t="shared" si="12"/>
        <v>8.2212733414059012E-3</v>
      </c>
    </row>
    <row r="19" spans="1:28" s="32" customFormat="1" ht="17.25" x14ac:dyDescent="0.25">
      <c r="A19" s="46">
        <v>14</v>
      </c>
      <c r="B19" s="3" t="s">
        <v>59</v>
      </c>
      <c r="C19" s="37">
        <v>7</v>
      </c>
      <c r="D19" s="35">
        <f t="shared" si="0"/>
        <v>4.0299366724237187E-3</v>
      </c>
      <c r="E19" s="37">
        <v>16</v>
      </c>
      <c r="F19" s="36">
        <f t="shared" si="1"/>
        <v>1.1825572801182557E-2</v>
      </c>
      <c r="G19" s="37">
        <v>15</v>
      </c>
      <c r="H19" s="36">
        <f t="shared" si="13"/>
        <v>1.0775862068965518E-2</v>
      </c>
      <c r="I19" s="37">
        <v>28</v>
      </c>
      <c r="J19" s="36">
        <f t="shared" si="2"/>
        <v>2.3007395234182416E-2</v>
      </c>
      <c r="K19" s="37">
        <v>29</v>
      </c>
      <c r="L19" s="36">
        <f t="shared" si="3"/>
        <v>2.1870286576168928E-2</v>
      </c>
      <c r="M19" s="37">
        <v>24</v>
      </c>
      <c r="N19" s="36">
        <f t="shared" si="4"/>
        <v>1.7582417582417582E-2</v>
      </c>
      <c r="O19" s="37">
        <v>16</v>
      </c>
      <c r="P19" s="36">
        <f t="shared" si="5"/>
        <v>1.3900955690703735E-2</v>
      </c>
      <c r="Q19" s="37">
        <v>49</v>
      </c>
      <c r="R19" s="36">
        <f t="shared" si="6"/>
        <v>3.7121212121212124E-2</v>
      </c>
      <c r="S19" s="37">
        <v>30</v>
      </c>
      <c r="T19" s="36">
        <f t="shared" si="7"/>
        <v>2.6178010471204188E-2</v>
      </c>
      <c r="U19" s="37">
        <v>49</v>
      </c>
      <c r="V19" s="36">
        <f t="shared" si="8"/>
        <v>3.7319116527037316E-2</v>
      </c>
      <c r="W19" s="37">
        <v>66</v>
      </c>
      <c r="X19" s="36">
        <f t="shared" si="9"/>
        <v>5.2132701421800945E-2</v>
      </c>
      <c r="Y19" s="37">
        <v>60</v>
      </c>
      <c r="Z19" s="36">
        <f t="shared" si="10"/>
        <v>5.4298642533936653E-2</v>
      </c>
      <c r="AA19" s="41">
        <f t="shared" si="14"/>
        <v>389</v>
      </c>
      <c r="AB19" s="42">
        <f t="shared" si="12"/>
        <v>2.4791281626410044E-2</v>
      </c>
    </row>
    <row r="20" spans="1:28" s="32" customFormat="1" ht="17.25" x14ac:dyDescent="0.25">
      <c r="A20" s="46">
        <v>15</v>
      </c>
      <c r="B20" s="51" t="s">
        <v>60</v>
      </c>
      <c r="C20" s="37">
        <v>0</v>
      </c>
      <c r="D20" s="35">
        <f t="shared" si="0"/>
        <v>0</v>
      </c>
      <c r="E20" s="37">
        <v>0</v>
      </c>
      <c r="F20" s="36">
        <f t="shared" si="1"/>
        <v>0</v>
      </c>
      <c r="G20" s="37">
        <v>0</v>
      </c>
      <c r="H20" s="36">
        <f t="shared" si="13"/>
        <v>0</v>
      </c>
      <c r="I20" s="37">
        <v>0</v>
      </c>
      <c r="J20" s="36">
        <f t="shared" si="2"/>
        <v>0</v>
      </c>
      <c r="K20" s="37">
        <v>0</v>
      </c>
      <c r="L20" s="36">
        <f t="shared" si="3"/>
        <v>0</v>
      </c>
      <c r="M20" s="37">
        <v>0</v>
      </c>
      <c r="N20" s="36">
        <f t="shared" si="4"/>
        <v>0</v>
      </c>
      <c r="O20" s="37">
        <v>0</v>
      </c>
      <c r="P20" s="36">
        <f t="shared" si="5"/>
        <v>0</v>
      </c>
      <c r="Q20" s="37">
        <v>0</v>
      </c>
      <c r="R20" s="36">
        <f t="shared" si="6"/>
        <v>0</v>
      </c>
      <c r="S20" s="37">
        <v>0</v>
      </c>
      <c r="T20" s="36">
        <f t="shared" si="7"/>
        <v>0</v>
      </c>
      <c r="U20" s="37">
        <v>0</v>
      </c>
      <c r="V20" s="36">
        <f t="shared" si="8"/>
        <v>0</v>
      </c>
      <c r="W20" s="37">
        <v>0</v>
      </c>
      <c r="X20" s="36">
        <f t="shared" si="9"/>
        <v>0</v>
      </c>
      <c r="Y20" s="37">
        <v>0</v>
      </c>
      <c r="Z20" s="36">
        <f t="shared" si="10"/>
        <v>0</v>
      </c>
      <c r="AA20" s="41">
        <f t="shared" si="14"/>
        <v>0</v>
      </c>
      <c r="AB20" s="42">
        <f t="shared" si="12"/>
        <v>0</v>
      </c>
    </row>
    <row r="21" spans="1:28" s="32" customFormat="1" ht="17.25" x14ac:dyDescent="0.25">
      <c r="A21" s="46">
        <v>16</v>
      </c>
      <c r="B21" s="51" t="s">
        <v>28</v>
      </c>
      <c r="C21" s="37">
        <v>297</v>
      </c>
      <c r="D21" s="35">
        <f t="shared" si="0"/>
        <v>0.17098445595854922</v>
      </c>
      <c r="E21" s="37">
        <v>214</v>
      </c>
      <c r="F21" s="36">
        <f t="shared" si="1"/>
        <v>0.15816703621581671</v>
      </c>
      <c r="G21" s="37">
        <v>260</v>
      </c>
      <c r="H21" s="36">
        <f t="shared" si="13"/>
        <v>0.18678160919540229</v>
      </c>
      <c r="I21" s="37">
        <v>217</v>
      </c>
      <c r="J21" s="36">
        <f t="shared" si="2"/>
        <v>0.17830731306491374</v>
      </c>
      <c r="K21" s="37">
        <v>357</v>
      </c>
      <c r="L21" s="36">
        <f t="shared" si="3"/>
        <v>0.26923076923076922</v>
      </c>
      <c r="M21" s="37">
        <v>302</v>
      </c>
      <c r="N21" s="36">
        <f t="shared" si="4"/>
        <v>0.22124542124542124</v>
      </c>
      <c r="O21" s="37">
        <v>221</v>
      </c>
      <c r="P21" s="36">
        <f t="shared" si="5"/>
        <v>0.19200695047784536</v>
      </c>
      <c r="Q21" s="37">
        <v>262</v>
      </c>
      <c r="R21" s="36">
        <f t="shared" si="6"/>
        <v>0.19848484848484849</v>
      </c>
      <c r="S21" s="37">
        <v>112</v>
      </c>
      <c r="T21" s="36">
        <f t="shared" si="7"/>
        <v>9.7731239092495634E-2</v>
      </c>
      <c r="U21" s="37">
        <v>169</v>
      </c>
      <c r="V21" s="36">
        <f t="shared" si="8"/>
        <v>0.12871287128712872</v>
      </c>
      <c r="W21" s="37">
        <v>140</v>
      </c>
      <c r="X21" s="36">
        <f t="shared" si="9"/>
        <v>0.11058451816745656</v>
      </c>
      <c r="Y21" s="37">
        <v>127</v>
      </c>
      <c r="Z21" s="36">
        <f t="shared" si="10"/>
        <v>0.11493212669683257</v>
      </c>
      <c r="AA21" s="41">
        <f t="shared" si="14"/>
        <v>2678</v>
      </c>
      <c r="AB21" s="42">
        <f t="shared" si="12"/>
        <v>0.17067108533554268</v>
      </c>
    </row>
    <row r="22" spans="1:28" s="32" customFormat="1" ht="18" thickBot="1" x14ac:dyDescent="0.3">
      <c r="A22" s="46">
        <v>17</v>
      </c>
      <c r="B22" s="47" t="s">
        <v>61</v>
      </c>
      <c r="C22" s="49">
        <v>22</v>
      </c>
      <c r="D22" s="35">
        <f t="shared" si="0"/>
        <v>1.2665515256188831E-2</v>
      </c>
      <c r="E22" s="37">
        <v>17</v>
      </c>
      <c r="F22" s="36">
        <f t="shared" si="1"/>
        <v>1.2564671101256468E-2</v>
      </c>
      <c r="G22" s="37">
        <v>15</v>
      </c>
      <c r="H22" s="36">
        <f t="shared" si="13"/>
        <v>1.0775862068965518E-2</v>
      </c>
      <c r="I22" s="37">
        <v>24</v>
      </c>
      <c r="J22" s="36">
        <f t="shared" si="2"/>
        <v>1.972062448644207E-2</v>
      </c>
      <c r="K22" s="49">
        <v>28</v>
      </c>
      <c r="L22" s="36">
        <f t="shared" si="3"/>
        <v>2.1116138763197588E-2</v>
      </c>
      <c r="M22" s="37">
        <v>30</v>
      </c>
      <c r="N22" s="36">
        <f t="shared" si="4"/>
        <v>2.197802197802198E-2</v>
      </c>
      <c r="O22" s="37">
        <v>40</v>
      </c>
      <c r="P22" s="36">
        <f t="shared" si="5"/>
        <v>3.4752389226759342E-2</v>
      </c>
      <c r="Q22" s="37">
        <v>46</v>
      </c>
      <c r="R22" s="36">
        <f t="shared" si="6"/>
        <v>3.4848484848484851E-2</v>
      </c>
      <c r="S22" s="37">
        <v>55</v>
      </c>
      <c r="T22" s="36">
        <f t="shared" si="7"/>
        <v>4.7993019197207679E-2</v>
      </c>
      <c r="U22" s="37">
        <v>44</v>
      </c>
      <c r="V22" s="36">
        <f t="shared" si="8"/>
        <v>3.3511043412033509E-2</v>
      </c>
      <c r="W22" s="37">
        <v>54</v>
      </c>
      <c r="X22" s="36">
        <f t="shared" si="9"/>
        <v>4.2654028436018961E-2</v>
      </c>
      <c r="Y22" s="37">
        <v>43</v>
      </c>
      <c r="Z22" s="36">
        <f t="shared" si="10"/>
        <v>3.8914027149321267E-2</v>
      </c>
      <c r="AA22" s="41">
        <f t="shared" si="14"/>
        <v>418</v>
      </c>
      <c r="AB22" s="42">
        <f t="shared" si="12"/>
        <v>2.6639474858198967E-2</v>
      </c>
    </row>
    <row r="23" spans="1:28" s="33" customFormat="1" ht="25.5" customHeight="1" x14ac:dyDescent="0.25">
      <c r="A23" s="94" t="s">
        <v>38</v>
      </c>
      <c r="B23" s="94"/>
      <c r="C23" s="38">
        <f t="shared" ref="C23:H23" si="15">SUM(C6:C22)</f>
        <v>1737</v>
      </c>
      <c r="D23" s="39">
        <f t="shared" si="15"/>
        <v>1</v>
      </c>
      <c r="E23" s="38">
        <f t="shared" si="15"/>
        <v>1353</v>
      </c>
      <c r="F23" s="39">
        <f t="shared" si="15"/>
        <v>1</v>
      </c>
      <c r="G23" s="38">
        <f>SUM(G6:G22)</f>
        <v>1392</v>
      </c>
      <c r="H23" s="39">
        <f t="shared" si="15"/>
        <v>1</v>
      </c>
      <c r="I23" s="38">
        <f t="shared" ref="I23:N23" si="16">SUM(I6:I22)</f>
        <v>1217</v>
      </c>
      <c r="J23" s="39">
        <f t="shared" si="16"/>
        <v>1</v>
      </c>
      <c r="K23" s="38">
        <f t="shared" si="16"/>
        <v>1326</v>
      </c>
      <c r="L23" s="39">
        <f t="shared" si="16"/>
        <v>1</v>
      </c>
      <c r="M23" s="38">
        <f t="shared" si="16"/>
        <v>1365</v>
      </c>
      <c r="N23" s="39">
        <f t="shared" si="16"/>
        <v>0.99999999999999989</v>
      </c>
      <c r="O23" s="38">
        <f t="shared" ref="O23:T23" si="17">SUM(O6:O22)</f>
        <v>1151</v>
      </c>
      <c r="P23" s="39">
        <f t="shared" si="17"/>
        <v>1</v>
      </c>
      <c r="Q23" s="38">
        <f t="shared" si="17"/>
        <v>1320</v>
      </c>
      <c r="R23" s="39">
        <f t="shared" si="17"/>
        <v>1</v>
      </c>
      <c r="S23" s="38">
        <f t="shared" si="17"/>
        <v>1146</v>
      </c>
      <c r="T23" s="39">
        <f t="shared" si="17"/>
        <v>1</v>
      </c>
      <c r="U23" s="38">
        <f t="shared" ref="U23:Z23" si="18">SUM(U6:U22)</f>
        <v>1313</v>
      </c>
      <c r="V23" s="39">
        <f t="shared" si="18"/>
        <v>1</v>
      </c>
      <c r="W23" s="38">
        <f t="shared" si="18"/>
        <v>1266</v>
      </c>
      <c r="X23" s="39">
        <f t="shared" si="18"/>
        <v>1</v>
      </c>
      <c r="Y23" s="38">
        <f t="shared" si="18"/>
        <v>1105</v>
      </c>
      <c r="Z23" s="39">
        <f t="shared" si="18"/>
        <v>1</v>
      </c>
      <c r="AA23" s="43">
        <f>SUM(AA6:AA22)</f>
        <v>15691</v>
      </c>
      <c r="AB23" s="44">
        <f>SUM(AB6:AB22)</f>
        <v>1</v>
      </c>
    </row>
    <row r="25" spans="1:28" x14ac:dyDescent="0.25">
      <c r="E25" s="93"/>
      <c r="F25" s="93"/>
      <c r="G25" s="93"/>
      <c r="H25" s="93"/>
      <c r="I25" s="93"/>
      <c r="J25" s="93"/>
      <c r="K25" s="93"/>
      <c r="L25" s="93"/>
    </row>
    <row r="26" spans="1:28" x14ac:dyDescent="0.25">
      <c r="J26" s="93"/>
      <c r="K26" s="93"/>
      <c r="L26" s="93"/>
      <c r="M26" s="93"/>
      <c r="N26" s="93"/>
      <c r="O26" s="93"/>
      <c r="P26" s="93"/>
      <c r="Q26" s="93"/>
    </row>
  </sheetData>
  <mergeCells count="32">
    <mergeCell ref="W3:X3"/>
    <mergeCell ref="Y3:Z3"/>
    <mergeCell ref="AA3:AB3"/>
    <mergeCell ref="A4:A5"/>
    <mergeCell ref="B4:B5"/>
    <mergeCell ref="C4:D4"/>
    <mergeCell ref="E4:F4"/>
    <mergeCell ref="G4:H4"/>
    <mergeCell ref="I4:J4"/>
    <mergeCell ref="S4:T4"/>
    <mergeCell ref="U4:V4"/>
    <mergeCell ref="W4:X4"/>
    <mergeCell ref="Y4:Z4"/>
    <mergeCell ref="AA4:AB4"/>
    <mergeCell ref="M3:N3"/>
    <mergeCell ref="O3:P3"/>
    <mergeCell ref="J26:Q26"/>
    <mergeCell ref="E25:L25"/>
    <mergeCell ref="A23:B23"/>
    <mergeCell ref="A2:AB2"/>
    <mergeCell ref="K4:L4"/>
    <mergeCell ref="M4:N4"/>
    <mergeCell ref="O4:P4"/>
    <mergeCell ref="Q4:R4"/>
    <mergeCell ref="Q3:R3"/>
    <mergeCell ref="S3:T3"/>
    <mergeCell ref="U3:V3"/>
    <mergeCell ref="C3:D3"/>
    <mergeCell ref="E3:F3"/>
    <mergeCell ref="G3:H3"/>
    <mergeCell ref="I3:J3"/>
    <mergeCell ref="K3:L3"/>
  </mergeCells>
  <printOptions horizontalCentered="1"/>
  <pageMargins left="0" right="0" top="0.25" bottom="0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Գրավոր դիմումներ</vt:lpstr>
      <vt:lpstr>Բանավոր դիմումներ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Hasmik.Nersisyan</cp:lastModifiedBy>
  <cp:lastPrinted>2024-03-15T07:08:27Z</cp:lastPrinted>
  <dcterms:created xsi:type="dcterms:W3CDTF">2017-02-24T11:20:26Z</dcterms:created>
  <dcterms:modified xsi:type="dcterms:W3CDTF">2025-01-09T09:44:33Z</dcterms:modified>
</cp:coreProperties>
</file>