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-2024\12-դեկտեմբեր-Հասմիկ\"/>
    </mc:Choice>
  </mc:AlternateContent>
  <bookViews>
    <workbookView xWindow="0" yWindow="300" windowWidth="24240" windowHeight="10530" tabRatio="923" activeTab="11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2" l="1"/>
  <c r="J13" i="11" l="1"/>
  <c r="J13" i="8" l="1"/>
  <c r="J13" i="7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J13" i="6" s="1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<sst xmlns="http://schemas.openxmlformats.org/spreadsheetml/2006/main" count="645" uniqueCount="59">
  <si>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</si>
  <si>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</si>
  <si>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</si>
  <si>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</si>
  <si>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</si>
  <si>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</si>
  <si>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</si>
  <si>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</si>
  <si>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</si>
  <si>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</si>
  <si>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</si>
  <si>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</si>
  <si>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</si>
  <si>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</si>
  <si>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</si>
  <si>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</si>
  <si>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</si>
  <si>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</si>
  <si>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</si>
  <si>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</si>
  <si>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</si>
  <si>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</si>
  <si>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</si>
  <si>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</si>
  <si>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</si>
  <si>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</si>
  <si>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</si>
  <si>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</si>
  <si>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</si>
  <si>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</si>
  <si>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</si>
  <si>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</si>
  <si>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</si>
  <si>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</si>
  <si>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t>2024թ. նոյեմբեր ամսվա ընթացքում</t>
  </si>
  <si>
    <t>2024թ. դեկտեմբեր ամսվա ընթացքում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</si>
  <si>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</si>
  <si>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</si>
  <si>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</si>
  <si>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</si>
  <si>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</si>
  <si>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</si>
  <si>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</si>
  <si>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</si>
  <si>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</si>
  <si>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</si>
  <si>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</si>
  <si>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</si>
  <si>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</si>
  <si>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20945,  ԸՆԴԱՄԵՆԸ՝ 3052</t>
  </si>
  <si>
    <t>ԾԱՆՈԹՈՒԹՅՈՒՆ՝  ԵԼԻՑԸ ՍԿՎՈՒՄ Է 20946, ՎԵՐՋԻՆ ԵԼԻՑ՝ 24355,  ԸՆԴԱՄԵՆԸ՝ 3410</t>
  </si>
  <si>
    <t>ԾԱՆՈԹՈՒԹՅՈՒՆ՝ ՍԿՎՈՒՄ Է ԵԼԻՑԸ՝ 24356 , ՎԵՐՋԻՆ ԵԼԻՑ՝ 27373, ԸՆԴԱՄԵՆԸ՝ 3018</t>
  </si>
  <si>
    <t xml:space="preserve"> </t>
  </si>
  <si>
    <t>ԾԱՆՈԹՈՒԹՅՈՒՆ՝ ԱՌԱՋԻՆ ԵԼԻՑԸ 27374, ՎԵՐՋԻՆ ԵԼԻՑ՝ 30477,  ԸՆԴԱՄԵՆԸ՝ 3104</t>
  </si>
  <si>
    <t>ԾԱՆՈԹՈՒԹՅՈՒՆ՝ ԱՌԱՋԻՆ ԵԼԻՑԸ 30478, ՎԵՐՋԻՆ ԵԼԻՑ՝ 33795,  ԸՆԴԱՄԵՆԸ՝ 3318</t>
  </si>
  <si>
    <t>Տարբերություն՝  1</t>
  </si>
  <si>
    <t>որոշ</t>
  </si>
  <si>
    <t>ԾԱՆՈԹՈՒԹՅՈՒՆ՝ ԱՌԱՋԻՆ ԵԼԻՑԸ 33796, ՎԵՐՋԻՆ ԵԼԻՑ՝ 36561, ԸՆԴԱՄԵՆԸ՝ 2766</t>
  </si>
  <si>
    <t>ԾԱՆՈԹՈՒԹՅՈՒՆ՝ ԱՌԱՋԻՆ ԵԼԻՑԸ 36562 , ՎԵՐՋԻՆ ԵԼԻՑ՝ 40130, ԸՆԴԱՄԵՆԸ՝ 3569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</si>
</sst>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 x14ac:dyDescent="0.25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 x14ac:dyDescent="0.25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 x14ac:dyDescent="0.25">
      <c r="B23" s="104" t="s">
        <v>43</v>
      </c>
      <c r="C23" s="104"/>
      <c r="D23" s="104"/>
      <c r="E23" s="104"/>
      <c r="F23" s="104"/>
      <c r="G23" s="104"/>
      <c r="H23" s="104"/>
      <c r="I23" s="104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3" t="s">
        <v>44</v>
      </c>
      <c r="C25" s="103"/>
      <c r="D25" s="103"/>
      <c r="E25" s="103"/>
      <c r="F25" s="103"/>
      <c r="G25" s="103"/>
      <c r="H25" s="103"/>
      <c r="I25" s="103"/>
    </row>
    <row r="27" spans="1:18" ht="17.25" x14ac:dyDescent="0.2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4" t="s">
        <v>45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 x14ac:dyDescent="0.25">
      <c r="B23" s="104" t="s">
        <v>46</v>
      </c>
      <c r="C23" s="104"/>
      <c r="D23" s="104"/>
      <c r="E23" s="104"/>
      <c r="F23" s="104"/>
      <c r="G23" s="104"/>
      <c r="H23" s="104"/>
      <c r="I23" s="104"/>
    </row>
    <row r="24" spans="1:18" ht="16.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44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 x14ac:dyDescent="0.25">
      <c r="B23" s="104" t="s">
        <v>47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 x14ac:dyDescent="0.25"/>
    <row r="23" spans="1:18" x14ac:dyDescent="0.25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44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3052</v>
      </c>
      <c r="D9" s="94">
        <v>2040</v>
      </c>
      <c r="E9" s="67">
        <f>E13</f>
        <v>943</v>
      </c>
      <c r="F9" s="67"/>
      <c r="G9" s="67"/>
      <c r="H9" s="67"/>
      <c r="I9" s="67"/>
      <c r="J9" s="67"/>
      <c r="K9" s="67"/>
      <c r="L9" s="31">
        <f>Q9+R9</f>
        <v>69</v>
      </c>
      <c r="M9" s="63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978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943</v>
      </c>
      <c r="F13" s="194"/>
      <c r="G13" s="195"/>
      <c r="H13" s="177">
        <v>35</v>
      </c>
      <c r="I13" s="177"/>
      <c r="J13" s="177">
        <f>E11</f>
        <v>978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4" t="s">
        <v>49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3410</v>
      </c>
      <c r="D9" s="94">
        <v>2078</v>
      </c>
      <c r="E9" s="67">
        <f>E13</f>
        <v>1276</v>
      </c>
      <c r="F9" s="67"/>
      <c r="G9" s="67"/>
      <c r="H9" s="67"/>
      <c r="I9" s="67"/>
      <c r="J9" s="67"/>
      <c r="K9" s="67"/>
      <c r="L9" s="31">
        <f>Q9+R9</f>
        <v>56</v>
      </c>
      <c r="M9" s="63"/>
      <c r="N9" s="27">
        <f>O9+P9+Q9</f>
        <v>182</v>
      </c>
      <c r="O9" s="24">
        <v>135</v>
      </c>
      <c r="P9" s="24">
        <v>17</v>
      </c>
      <c r="Q9" s="25">
        <v>30</v>
      </c>
      <c r="R9" s="26">
        <v>26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1318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1276</v>
      </c>
      <c r="F13" s="194"/>
      <c r="G13" s="195"/>
      <c r="H13" s="177">
        <v>42</v>
      </c>
      <c r="I13" s="177"/>
      <c r="J13" s="177">
        <f>E13+H13</f>
        <v>1318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479</v>
      </c>
      <c r="G15" s="47">
        <f>IFERROR(F15/$E$13,"")</f>
        <v>0.37539184952978055</v>
      </c>
      <c r="H15" s="46">
        <v>0</v>
      </c>
      <c r="I15" s="47"/>
      <c r="J15" s="48">
        <f>F15+H15</f>
        <v>479</v>
      </c>
      <c r="K15" s="49">
        <f>IFERROR(J15/$E$13,"")</f>
        <v>0.37539184952978055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176</v>
      </c>
      <c r="G16" s="47">
        <f t="shared" ref="G16:G18" si="0">IFERROR(F16/$E$13,"")</f>
        <v>0.13793103448275862</v>
      </c>
      <c r="H16" s="46">
        <v>0</v>
      </c>
      <c r="I16" s="47"/>
      <c r="J16" s="48">
        <f>F16+H16</f>
        <v>176</v>
      </c>
      <c r="K16" s="49">
        <f t="shared" ref="K16:K18" si="1">IFERROR(J16/$E$13,"")</f>
        <v>0.13793103448275862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525</v>
      </c>
      <c r="G17" s="47">
        <f t="shared" si="0"/>
        <v>0.41144200626959249</v>
      </c>
      <c r="H17" s="46">
        <v>0</v>
      </c>
      <c r="I17" s="47"/>
      <c r="J17" s="48">
        <f>F17+H17</f>
        <v>525</v>
      </c>
      <c r="K17" s="49">
        <f t="shared" si="1"/>
        <v>0.41144200626959249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96</v>
      </c>
      <c r="G18" s="47">
        <f t="shared" si="0"/>
        <v>7.5235109717868343E-2</v>
      </c>
      <c r="H18" s="50">
        <v>0</v>
      </c>
      <c r="I18" s="47"/>
      <c r="J18" s="48">
        <f>F18+H18</f>
        <v>96</v>
      </c>
      <c r="K18" s="49">
        <f t="shared" si="1"/>
        <v>7.5235109717868343E-2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50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3018</v>
      </c>
      <c r="D9" s="94">
        <v>1937</v>
      </c>
      <c r="E9" s="67">
        <f>E13</f>
        <v>1027</v>
      </c>
      <c r="F9" s="67"/>
      <c r="G9" s="67"/>
      <c r="H9" s="67"/>
      <c r="I9" s="67"/>
      <c r="J9" s="67"/>
      <c r="K9" s="67"/>
      <c r="L9" s="31">
        <f>Q9+R9</f>
        <v>54</v>
      </c>
      <c r="M9" s="63"/>
      <c r="N9" s="27">
        <f>O9+P9+Q9</f>
        <v>192</v>
      </c>
      <c r="O9" s="24">
        <v>147</v>
      </c>
      <c r="P9" s="24">
        <v>20</v>
      </c>
      <c r="Q9" s="25">
        <v>25</v>
      </c>
      <c r="R9" s="26">
        <v>29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1051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1027</v>
      </c>
      <c r="F13" s="194"/>
      <c r="G13" s="195"/>
      <c r="H13" s="177">
        <v>24</v>
      </c>
      <c r="I13" s="177"/>
      <c r="J13" s="177">
        <f>+H13+E13</f>
        <v>1051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429</v>
      </c>
      <c r="G15" s="47">
        <f>IFERROR(F15/$E$13,"")</f>
        <v>0.41772151898734178</v>
      </c>
      <c r="H15" s="46">
        <v>0</v>
      </c>
      <c r="I15" s="47"/>
      <c r="J15" s="48">
        <f>F15+H15</f>
        <v>429</v>
      </c>
      <c r="K15" s="49">
        <f>IFERROR(J15/$E$13,"")</f>
        <v>0.41772151898734178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6.3291139240506333E-2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6.3291139240506333E-2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451</v>
      </c>
      <c r="G17" s="47">
        <f t="shared" si="0"/>
        <v>0.43914313534566701</v>
      </c>
      <c r="H17" s="46">
        <v>0</v>
      </c>
      <c r="I17" s="47"/>
      <c r="J17" s="48">
        <f>F17+H17</f>
        <v>451</v>
      </c>
      <c r="K17" s="49">
        <f t="shared" si="1"/>
        <v>0.43914313534566701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82</v>
      </c>
      <c r="G18" s="47">
        <f t="shared" si="0"/>
        <v>7.9844206426484904E-2</v>
      </c>
      <c r="H18" s="50">
        <v>0</v>
      </c>
      <c r="I18" s="47"/>
      <c r="J18" s="48">
        <f>F18+H18</f>
        <v>82</v>
      </c>
      <c r="K18" s="49">
        <f t="shared" si="1"/>
        <v>7.9844206426484904E-2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51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7"/>
  <sheetViews>
    <sheetView topLeftCell="A7" zoomScaleSheetLayoutView="100" workbookViewId="0">
      <selection activeCell="O9" sqref="O9:R9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3104</v>
      </c>
      <c r="D9" s="94">
        <v>2047</v>
      </c>
      <c r="E9" s="67">
        <f>E13</f>
        <v>1007</v>
      </c>
      <c r="F9" s="67"/>
      <c r="G9" s="67"/>
      <c r="H9" s="67"/>
      <c r="I9" s="67"/>
      <c r="J9" s="67"/>
      <c r="K9" s="67"/>
      <c r="L9" s="31">
        <f>Q9+R9</f>
        <v>50</v>
      </c>
      <c r="M9" s="63"/>
      <c r="N9" s="27">
        <f>O9+P9+Q9</f>
        <v>169</v>
      </c>
      <c r="O9" s="24">
        <v>138</v>
      </c>
      <c r="P9" s="24">
        <v>11</v>
      </c>
      <c r="Q9" s="25">
        <v>20</v>
      </c>
      <c r="R9" s="26">
        <v>30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1029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1007</v>
      </c>
      <c r="F13" s="194"/>
      <c r="G13" s="195"/>
      <c r="H13" s="177">
        <v>22</v>
      </c>
      <c r="I13" s="177"/>
      <c r="J13" s="177">
        <v>1029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443</v>
      </c>
      <c r="G15" s="47">
        <f>IFERROR(F15/$E$13,"")</f>
        <v>0.43992055610724923</v>
      </c>
      <c r="H15" s="46">
        <v>0</v>
      </c>
      <c r="I15" s="47"/>
      <c r="J15" s="48">
        <f>F15+H15</f>
        <v>443</v>
      </c>
      <c r="K15" s="49">
        <f>IFERROR(J15/$E$13,"")</f>
        <v>0.43992055610724923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81</v>
      </c>
      <c r="G16" s="47">
        <f t="shared" ref="G16:G18" si="0">IFERROR(F16/$E$13,"")</f>
        <v>8.0436941410129095E-2</v>
      </c>
      <c r="H16" s="46">
        <v>0</v>
      </c>
      <c r="I16" s="47"/>
      <c r="J16" s="48">
        <f>F16+H16</f>
        <v>81</v>
      </c>
      <c r="K16" s="49">
        <f t="shared" ref="K16:K18" si="1">IFERROR(J16/$E$13,"")</f>
        <v>8.0436941410129095E-2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420</v>
      </c>
      <c r="G17" s="47">
        <f t="shared" si="0"/>
        <v>0.41708043694141012</v>
      </c>
      <c r="H17" s="46">
        <v>0</v>
      </c>
      <c r="I17" s="47"/>
      <c r="J17" s="48">
        <f>F17+H17</f>
        <v>420</v>
      </c>
      <c r="K17" s="49">
        <f t="shared" si="1"/>
        <v>0.41708043694141012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63</v>
      </c>
      <c r="G18" s="47">
        <f t="shared" si="0"/>
        <v>6.256206554121152E-2</v>
      </c>
      <c r="H18" s="50">
        <v>0</v>
      </c>
      <c r="I18" s="47"/>
      <c r="J18" s="48">
        <f>F18+H18</f>
        <v>63</v>
      </c>
      <c r="K18" s="49">
        <f t="shared" si="1"/>
        <v>6.256206554121152E-2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53</v>
      </c>
      <c r="C23" s="104"/>
      <c r="D23" s="104"/>
      <c r="E23" s="104"/>
      <c r="F23" s="104"/>
      <c r="G23" s="104"/>
      <c r="H23" s="104"/>
      <c r="I23" s="104"/>
      <c r="R23" s="1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  <row r="26" spans="1:18" x14ac:dyDescent="0.25">
      <c r="K26" s="1" t="s">
        <v>52</v>
      </c>
    </row>
    <row r="27" spans="1:18" x14ac:dyDescent="0.25">
      <c r="L27" s="1">
        <v>28</v>
      </c>
      <c r="O27" s="1">
        <v>20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A6" workbookViewId="0">
      <selection activeCell="O9" sqref="O9:R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3318</v>
      </c>
      <c r="D9" s="94">
        <v>2197</v>
      </c>
      <c r="E9" s="67">
        <f>E13</f>
        <v>1045</v>
      </c>
      <c r="F9" s="67"/>
      <c r="G9" s="67"/>
      <c r="H9" s="67"/>
      <c r="I9" s="67"/>
      <c r="J9" s="67"/>
      <c r="K9" s="67"/>
      <c r="L9" s="31">
        <f>Q9+R9</f>
        <v>76</v>
      </c>
      <c r="M9" s="63"/>
      <c r="N9" s="27">
        <f>O9+P9+Q9</f>
        <v>194</v>
      </c>
      <c r="O9" s="24">
        <v>143</v>
      </c>
      <c r="P9" s="24">
        <v>18</v>
      </c>
      <c r="Q9" s="25">
        <v>33</v>
      </c>
      <c r="R9" s="26">
        <v>43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1062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1045</v>
      </c>
      <c r="F13" s="194"/>
      <c r="G13" s="195"/>
      <c r="H13" s="177">
        <v>17</v>
      </c>
      <c r="I13" s="177"/>
      <c r="J13" s="177">
        <v>1062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376</v>
      </c>
      <c r="G15" s="47">
        <f>IFERROR(F15/$E$13,"")</f>
        <v>0.35980861244019141</v>
      </c>
      <c r="H15" s="46">
        <v>0</v>
      </c>
      <c r="I15" s="47"/>
      <c r="J15" s="48">
        <f>F15+H15</f>
        <v>376</v>
      </c>
      <c r="K15" s="49">
        <f>IFERROR(J15/$E$13,"")</f>
        <v>0.35980861244019141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125</v>
      </c>
      <c r="G16" s="47">
        <f t="shared" ref="G16:G18" si="0">IFERROR(F16/$E$13,"")</f>
        <v>0.11961722488038277</v>
      </c>
      <c r="H16" s="46">
        <v>0</v>
      </c>
      <c r="I16" s="47"/>
      <c r="J16" s="48">
        <f>F16+H16</f>
        <v>125</v>
      </c>
      <c r="K16" s="49">
        <f t="shared" ref="K16:K18" si="1">IFERROR(J16/$E$13,"")</f>
        <v>0.11961722488038277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504</v>
      </c>
      <c r="G17" s="47">
        <f t="shared" si="0"/>
        <v>0.48229665071770333</v>
      </c>
      <c r="H17" s="46">
        <v>0</v>
      </c>
      <c r="I17" s="47"/>
      <c r="J17" s="48">
        <f>F17+H17</f>
        <v>504</v>
      </c>
      <c r="K17" s="49">
        <f t="shared" si="1"/>
        <v>0.48229665071770333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40</v>
      </c>
      <c r="G18" s="47">
        <f t="shared" si="0"/>
        <v>3.8277511961722487E-2</v>
      </c>
      <c r="H18" s="50">
        <v>0</v>
      </c>
      <c r="I18" s="47"/>
      <c r="J18" s="48">
        <f>F18+H18</f>
        <v>40</v>
      </c>
      <c r="K18" s="49">
        <f t="shared" si="1"/>
        <v>3.8277511961722487E-2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4" t="s">
        <v>54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 x14ac:dyDescent="0.25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3" t="s">
        <v>55</v>
      </c>
      <c r="C24" s="103"/>
      <c r="D24" s="103"/>
      <c r="E24" s="103"/>
      <c r="F24" s="103"/>
      <c r="G24" s="103"/>
      <c r="H24" s="103"/>
      <c r="I24" s="103"/>
      <c r="O24" s="1">
        <v>68</v>
      </c>
      <c r="P24" s="1" t="s">
        <v>56</v>
      </c>
      <c r="Q24" s="1">
        <v>29</v>
      </c>
      <c r="R24" s="1"/>
    </row>
    <row r="26" spans="1:18" x14ac:dyDescent="0.25">
      <c r="O26" s="1">
        <v>43</v>
      </c>
      <c r="Q26" s="1">
        <v>33</v>
      </c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8" zoomScaleNormal="100" workbookViewId="0">
      <selection activeCell="K22" sqref="K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2766</v>
      </c>
      <c r="D9" s="94">
        <v>1861</v>
      </c>
      <c r="E9" s="67">
        <f>E13</f>
        <v>835</v>
      </c>
      <c r="F9" s="67"/>
      <c r="G9" s="67"/>
      <c r="H9" s="67"/>
      <c r="I9" s="67"/>
      <c r="J9" s="67"/>
      <c r="K9" s="67"/>
      <c r="L9" s="31">
        <f>Q9+R9</f>
        <v>70</v>
      </c>
      <c r="M9" s="63"/>
      <c r="N9" s="27">
        <f>O9+P9+Q9</f>
        <v>185</v>
      </c>
      <c r="O9" s="24">
        <v>135</v>
      </c>
      <c r="P9" s="24">
        <v>9</v>
      </c>
      <c r="Q9" s="25">
        <v>41</v>
      </c>
      <c r="R9" s="26">
        <v>29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877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835</v>
      </c>
      <c r="F13" s="194"/>
      <c r="G13" s="195"/>
      <c r="H13" s="177">
        <v>42</v>
      </c>
      <c r="I13" s="177"/>
      <c r="J13" s="177">
        <f>E13+H13</f>
        <v>877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56" t="s">
        <v>5</v>
      </c>
      <c r="F15" s="46">
        <v>360</v>
      </c>
      <c r="G15" s="47">
        <f>IFERROR(F15/$E$13,"")</f>
        <v>0.43113772455089822</v>
      </c>
      <c r="H15" s="46">
        <v>0</v>
      </c>
      <c r="I15" s="47"/>
      <c r="J15" s="48">
        <f>F15+H15</f>
        <v>360</v>
      </c>
      <c r="K15" s="49">
        <f>IFERROR(J15/$E$13,"")</f>
        <v>0.43113772455089822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56" t="s">
        <v>6</v>
      </c>
      <c r="F16" s="46">
        <v>104</v>
      </c>
      <c r="G16" s="47">
        <f t="shared" ref="G16:G18" si="0">IFERROR(F16/$E$13,"")</f>
        <v>0.12455089820359282</v>
      </c>
      <c r="H16" s="46">
        <v>0</v>
      </c>
      <c r="I16" s="47"/>
      <c r="J16" s="48">
        <f>F16+H16</f>
        <v>104</v>
      </c>
      <c r="K16" s="49">
        <f t="shared" ref="K16:K18" si="1">IFERROR(J16/$E$13,"")</f>
        <v>0.12455089820359282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6" t="s">
        <v>7</v>
      </c>
      <c r="F17" s="46">
        <v>327</v>
      </c>
      <c r="G17" s="47">
        <f t="shared" si="0"/>
        <v>0.39161676646706589</v>
      </c>
      <c r="H17" s="46">
        <v>0</v>
      </c>
      <c r="I17" s="47"/>
      <c r="J17" s="48">
        <f>F17+H17</f>
        <v>327</v>
      </c>
      <c r="K17" s="49">
        <f t="shared" si="1"/>
        <v>0.39161676646706589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>
        <v>44</v>
      </c>
      <c r="G18" s="47">
        <f t="shared" si="0"/>
        <v>5.2694610778443111E-2</v>
      </c>
      <c r="H18" s="50">
        <v>0</v>
      </c>
      <c r="I18" s="47"/>
      <c r="J18" s="48">
        <f>F18+H18</f>
        <v>44</v>
      </c>
      <c r="K18" s="49">
        <f t="shared" si="1"/>
        <v>5.2694610778443111E-2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4" t="s">
        <v>57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topLeftCell="A4" workbookViewId="0">
      <selection activeCell="J14" sqref="J1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3569</v>
      </c>
      <c r="D9" s="94">
        <v>2487</v>
      </c>
      <c r="E9" s="67">
        <f>E13</f>
        <v>1000</v>
      </c>
      <c r="F9" s="67"/>
      <c r="G9" s="67"/>
      <c r="H9" s="67"/>
      <c r="I9" s="67"/>
      <c r="J9" s="67"/>
      <c r="K9" s="67"/>
      <c r="L9" s="31">
        <f>Q9+R9</f>
        <v>82</v>
      </c>
      <c r="M9" s="63"/>
      <c r="N9" s="27">
        <f>O9+P9+Q9</f>
        <v>258</v>
      </c>
      <c r="O9" s="24">
        <v>178</v>
      </c>
      <c r="P9" s="24">
        <v>24</v>
      </c>
      <c r="Q9" s="25">
        <v>56</v>
      </c>
      <c r="R9" s="26">
        <v>26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1032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1000</v>
      </c>
      <c r="F13" s="194"/>
      <c r="G13" s="195"/>
      <c r="H13" s="177">
        <v>32</v>
      </c>
      <c r="I13" s="177"/>
      <c r="J13" s="177">
        <f>E13+H13</f>
        <v>1032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406</v>
      </c>
      <c r="G15" s="47">
        <f>IFERROR(F15/$E$13,"")</f>
        <v>0.40600000000000003</v>
      </c>
      <c r="H15" s="46">
        <v>0</v>
      </c>
      <c r="I15" s="47"/>
      <c r="J15" s="48">
        <f>F15+H15</f>
        <v>406</v>
      </c>
      <c r="K15" s="49">
        <f>IFERROR(J15/$E$13,"")</f>
        <v>0.40600000000000003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190</v>
      </c>
      <c r="G16" s="47">
        <f t="shared" ref="G16:G18" si="0">IFERROR(F16/$E$13,"")</f>
        <v>0.19</v>
      </c>
      <c r="H16" s="46">
        <v>0</v>
      </c>
      <c r="I16" s="47"/>
      <c r="J16" s="48">
        <f>F16+H16</f>
        <v>190</v>
      </c>
      <c r="K16" s="49">
        <f t="shared" ref="K16:K18" si="1">IFERROR(J16/$E$13,"")</f>
        <v>0.19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349</v>
      </c>
      <c r="G17" s="47">
        <f t="shared" si="0"/>
        <v>0.34899999999999998</v>
      </c>
      <c r="H17" s="46">
        <v>0</v>
      </c>
      <c r="I17" s="47"/>
      <c r="J17" s="48">
        <f>F17+H17</f>
        <v>349</v>
      </c>
      <c r="K17" s="49">
        <f t="shared" si="1"/>
        <v>0.34899999999999998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55</v>
      </c>
      <c r="G18" s="47">
        <f t="shared" si="0"/>
        <v>5.5E-2</v>
      </c>
      <c r="H18" s="50">
        <v>0</v>
      </c>
      <c r="I18" s="47"/>
      <c r="J18" s="48">
        <f>F18+H18</f>
        <v>55</v>
      </c>
      <c r="K18" s="49">
        <f t="shared" si="1"/>
        <v>5.5E-2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58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10153</v>
      </c>
      <c r="D9" s="94">
        <f>'Ե-04'!D9:D13+'Ե-05'!D9:D13+'Ե-06'!D9:D13</f>
        <v>6274</v>
      </c>
      <c r="E9" s="201">
        <f>E13</f>
        <v>3675</v>
      </c>
      <c r="F9" s="202"/>
      <c r="G9" s="202"/>
      <c r="H9" s="202"/>
      <c r="I9" s="202"/>
      <c r="J9" s="202"/>
      <c r="K9" s="203"/>
      <c r="L9" s="31">
        <f>Q9+R9</f>
        <v>204</v>
      </c>
      <c r="M9" s="63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3714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'Ե-04'!E13:G13+'Ե-05'!E13:G13+'Ե-06'!E13:G13</f>
        <v>3675</v>
      </c>
      <c r="F13" s="129"/>
      <c r="G13" s="130"/>
      <c r="H13" s="131">
        <f>'Ե-04'!H13:I1321</f>
        <v>39</v>
      </c>
      <c r="I13" s="131"/>
      <c r="J13" s="131">
        <f>E13+H13</f>
        <v>3714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9532</v>
      </c>
      <c r="D9" s="94">
        <f>'Ե-07'!D9:D13+'Ե-08'!D9:D13+'Ե-09'!D9:D13</f>
        <v>6062</v>
      </c>
      <c r="E9" s="201">
        <f>E13</f>
        <v>3310</v>
      </c>
      <c r="F9" s="202"/>
      <c r="G9" s="202"/>
      <c r="H9" s="202"/>
      <c r="I9" s="202"/>
      <c r="J9" s="202"/>
      <c r="K9" s="203"/>
      <c r="L9" s="31">
        <f>'Ե-07'!L9+'Ե-08'!L9+'Ե-09'!L9</f>
        <v>160</v>
      </c>
      <c r="M9" s="63"/>
      <c r="N9" s="27">
        <f>O9+P9+Q9</f>
        <v>543</v>
      </c>
      <c r="O9" s="24">
        <f>'Ե-07'!O9+'Ե-08'!O9+'Ե-09'!O9</f>
        <v>420</v>
      </c>
      <c r="P9" s="24">
        <f>'Ե-07'!P9+'Ե-08'!P9+'Ե-09'!P9</f>
        <v>48</v>
      </c>
      <c r="Q9" s="24">
        <f>'Ե-07'!Q9+'Ե-08'!Q9+'Ե-09'!Q9</f>
        <v>75</v>
      </c>
      <c r="R9" s="24">
        <f>'Ե-07'!R9+'Ե-08'!R9+'Ե-09'!R9</f>
        <v>85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3398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'Ե-07'!E13:G13+'Ե-08'!E13:G13+'Ե-09'!E13:G13</f>
        <v>3310</v>
      </c>
      <c r="F13" s="129"/>
      <c r="G13" s="130"/>
      <c r="H13" s="131">
        <f>'Ե-07'!H13:I13+'Ե-08'!H13:I13+'Ե-09'!H13:I13</f>
        <v>88</v>
      </c>
      <c r="I13" s="131"/>
      <c r="J13" s="131">
        <f>E13+H13</f>
        <v>3398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1248</v>
      </c>
      <c r="G15" s="7">
        <f>IFERROR(F15/$E$13,"")</f>
        <v>0.37703927492447131</v>
      </c>
      <c r="H15" s="23">
        <f>'Ե-08'!H15+'Ե-09'!H15+'Ե-10'!H15</f>
        <v>0</v>
      </c>
      <c r="I15" s="7">
        <f>IFERROR(H15/$H$13,"")</f>
        <v>0</v>
      </c>
      <c r="J15" s="17">
        <f>F15+H15</f>
        <v>1248</v>
      </c>
      <c r="K15" s="29">
        <f>IFERROR(J15/$J$13,"")</f>
        <v>0.36727486756915834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271</v>
      </c>
      <c r="G16" s="7">
        <f t="shared" ref="G16:G17" si="0">IFERROR(F16/$E$13,"")</f>
        <v>8.1873111782477345E-2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271</v>
      </c>
      <c r="K16" s="29">
        <f t="shared" ref="K16:K18" si="2">IFERROR(J16/$J$13,"")</f>
        <v>7.9752795762213072E-2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1375</v>
      </c>
      <c r="G17" s="7">
        <f t="shared" si="0"/>
        <v>0.41540785498489424</v>
      </c>
      <c r="H17" s="23">
        <f>'Ե-08'!H17+'Ե-09'!H17+'Ե-10'!H17</f>
        <v>0</v>
      </c>
      <c r="I17" s="7">
        <f t="shared" si="1"/>
        <v>0</v>
      </c>
      <c r="J17" s="17">
        <f>F17+H17</f>
        <v>1375</v>
      </c>
      <c r="K17" s="29">
        <f t="shared" si="2"/>
        <v>0.4046497939964685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185</v>
      </c>
      <c r="G18" s="7">
        <f>IFERROR(F18/$E$13,"")</f>
        <v>5.5891238670694864E-2</v>
      </c>
      <c r="H18" s="23">
        <f>'Ե-08'!H18+'Ե-09'!H18+'Ե-10'!H18</f>
        <v>0</v>
      </c>
      <c r="I18" s="7">
        <f t="shared" si="1"/>
        <v>0</v>
      </c>
      <c r="J18" s="17">
        <f>F18+H18</f>
        <v>185</v>
      </c>
      <c r="K18" s="29">
        <f t="shared" si="2"/>
        <v>5.4443790464979401E-2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9653</v>
      </c>
      <c r="D9" s="94">
        <f>'Ե-10'!D9:D13+'Ե-11'!D9:D13+'Ե-12'!D9:D13</f>
        <v>6545</v>
      </c>
      <c r="E9" s="201">
        <f>E13</f>
        <v>2880</v>
      </c>
      <c r="F9" s="202"/>
      <c r="G9" s="202"/>
      <c r="H9" s="202"/>
      <c r="I9" s="202"/>
      <c r="J9" s="202"/>
      <c r="K9" s="203"/>
      <c r="L9" s="31">
        <f>Q9+R9</f>
        <v>228</v>
      </c>
      <c r="M9" s="63"/>
      <c r="N9" s="27">
        <f>O9+P9+Q9</f>
        <v>637</v>
      </c>
      <c r="O9" s="24">
        <f>'Ե-10'!O9+'Ե-11'!O9+'Ե-12'!O9</f>
        <v>456</v>
      </c>
      <c r="P9" s="24">
        <f>'Ե-10'!P9+'Ե-11'!P9+'Ե-12'!P9</f>
        <v>51</v>
      </c>
      <c r="Q9" s="24">
        <f>'Ե-10'!Q9+'Ե-11'!Q9+'Ե-12'!Q9</f>
        <v>130</v>
      </c>
      <c r="R9" s="24">
        <f>'Ե-10'!R9+'Ե-11'!R9+'Ե-12'!R9</f>
        <v>98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2971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'Ե-10'!E13:G13+'Ե-11'!E13:G13+'Ե-12'!E13:G13</f>
        <v>2880</v>
      </c>
      <c r="F13" s="129"/>
      <c r="G13" s="130"/>
      <c r="H13" s="131">
        <f>'Ե-10'!H13:I13+'Ե-11'!H13:I13+'Ե-12'!H13:I13</f>
        <v>91</v>
      </c>
      <c r="I13" s="131"/>
      <c r="J13" s="131">
        <f>E13+H13</f>
        <v>2971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1142</v>
      </c>
      <c r="G15" s="7">
        <f>IFERROR(F15/$E$13,"")</f>
        <v>0.39652777777777776</v>
      </c>
      <c r="H15" s="23">
        <f>'Ե-10'!H15+'Ե-11'!H15+'Ե-12'!H15</f>
        <v>0</v>
      </c>
      <c r="I15" s="7">
        <f>IFERROR(H15/$H$13,"")</f>
        <v>0</v>
      </c>
      <c r="J15" s="17">
        <f>F15+H15</f>
        <v>1142</v>
      </c>
      <c r="K15" s="29">
        <f>IFERROR(J15/$J$13,"")</f>
        <v>0.38438236284079436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419</v>
      </c>
      <c r="G16" s="7">
        <f t="shared" ref="G16:G17" si="0">IFERROR(F16/$E$13,"")</f>
        <v>0.14548611111111112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419</v>
      </c>
      <c r="K16" s="29">
        <f t="shared" ref="K16:K18" si="2">IFERROR(J16/$J$13,"")</f>
        <v>0.141029956243689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1180</v>
      </c>
      <c r="G17" s="7">
        <f t="shared" si="0"/>
        <v>0.40972222222222221</v>
      </c>
      <c r="H17" s="23">
        <f>'Ե-10'!H17+'Ե-11'!H17+'Ե-12'!H17</f>
        <v>0</v>
      </c>
      <c r="I17" s="7">
        <f t="shared" si="1"/>
        <v>0</v>
      </c>
      <c r="J17" s="17">
        <f>F17+H17</f>
        <v>1180</v>
      </c>
      <c r="K17" s="29">
        <f t="shared" si="2"/>
        <v>0.3971726691349714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139</v>
      </c>
      <c r="G18" s="7">
        <f>IFERROR(F18/$E$13,"")</f>
        <v>4.8263888888888891E-2</v>
      </c>
      <c r="H18" s="23">
        <f>'Ե-10'!H18+'Ե-11'!H18+'Ե-12'!H18</f>
        <v>0</v>
      </c>
      <c r="I18" s="7">
        <f t="shared" si="1"/>
        <v>0</v>
      </c>
      <c r="J18" s="17">
        <f>F18+H18</f>
        <v>139</v>
      </c>
      <c r="K18" s="29">
        <f t="shared" si="2"/>
        <v>4.6785594076068665E-2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20946</v>
      </c>
      <c r="D9" s="94">
        <f>'Ե_1-ին եռ.'!D9:D13+'Ե_2-րդ եռ.'!D9:D13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եռ.'!L9+'Ե_2-րդ եռ.'!L9</f>
        <v>423</v>
      </c>
      <c r="M9" s="63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եռ.'!E13:G13+'Ե_2-րդ եռ.'!E13:G13</f>
        <v>8470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19185</v>
      </c>
      <c r="D9" s="94">
        <f>'Ե_3-րդ եռ.'!D9:D13+'Ե_4-րդ եռ.'!D9:D13</f>
        <v>12607</v>
      </c>
      <c r="E9" s="201">
        <f>E13</f>
        <v>6190</v>
      </c>
      <c r="F9" s="202"/>
      <c r="G9" s="202"/>
      <c r="H9" s="202"/>
      <c r="I9" s="202"/>
      <c r="J9" s="202"/>
      <c r="K9" s="203"/>
      <c r="L9" s="31">
        <f>'Ե_3-րդ եռ.'!L9+'Ե_4-րդ եռ.'!L9</f>
        <v>388</v>
      </c>
      <c r="M9" s="63"/>
      <c r="N9" s="27">
        <f>O9+P9+Q9</f>
        <v>1180</v>
      </c>
      <c r="O9" s="24">
        <f>'Ե_3-րդ եռ.'!O9+'Ե_4-րդ եռ.'!O9</f>
        <v>876</v>
      </c>
      <c r="P9" s="24">
        <f>'Ե_3-րդ եռ.'!P9+'Ե_4-րդ եռ.'!P9</f>
        <v>99</v>
      </c>
      <c r="Q9" s="24">
        <f>'Ե_3-րդ եռ.'!Q9+'Ե_4-րդ եռ.'!Q9</f>
        <v>205</v>
      </c>
      <c r="R9" s="24">
        <f>'Ե_3-րդ եռ.'!R9+'Ե_4-րդ եռ.'!R9</f>
        <v>183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6369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'Ե_3-րդ եռ.'!E13:G13+'Ե_4-րդ եռ.'!E13:G13</f>
        <v>6190</v>
      </c>
      <c r="F13" s="129"/>
      <c r="G13" s="130"/>
      <c r="H13" s="131">
        <f>'Ե_3-րդ եռ.'!H13:I13+'Ե_4-րդ եռ.'!H13:I13</f>
        <v>179</v>
      </c>
      <c r="I13" s="131"/>
      <c r="J13" s="131">
        <f>E13+H13</f>
        <v>6369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2390</v>
      </c>
      <c r="G15" s="7">
        <f>IFERROR(F15/$E$13,"")</f>
        <v>0.38610662358642972</v>
      </c>
      <c r="H15" s="23">
        <f>'Ե_3-րդ եռ.'!H15+'Ե_4-րդ եռ.'!H15</f>
        <v>0</v>
      </c>
      <c r="I15" s="7">
        <f>IFERROR(H15/$H$13,"")</f>
        <v>0</v>
      </c>
      <c r="J15" s="17">
        <f>F15+H15</f>
        <v>2390</v>
      </c>
      <c r="K15" s="29">
        <f>IFERROR(J15/$J$13,"")</f>
        <v>0.37525514209452032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690</v>
      </c>
      <c r="G16" s="7">
        <f t="shared" ref="G16:G17" si="0">IFERROR(F16/$E$13,"")</f>
        <v>0.11147011308562198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690</v>
      </c>
      <c r="K16" s="29">
        <f t="shared" ref="K16:K18" si="2">IFERROR(J16/$J$13,"")</f>
        <v>0.10833725859632595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2555</v>
      </c>
      <c r="G17" s="7">
        <f t="shared" si="0"/>
        <v>0.41276252019386106</v>
      </c>
      <c r="H17" s="23">
        <f>'Ե_3-րդ եռ.'!H17+'Ե_4-րդ եռ.'!H17</f>
        <v>0</v>
      </c>
      <c r="I17" s="7">
        <f t="shared" si="1"/>
        <v>0</v>
      </c>
      <c r="J17" s="17">
        <f>F17+H17</f>
        <v>2555</v>
      </c>
      <c r="K17" s="29">
        <f t="shared" si="2"/>
        <v>0.4011618778458157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324</v>
      </c>
      <c r="G18" s="7">
        <f>IFERROR(F18/$E$13,"")</f>
        <v>5.2342487883683363E-2</v>
      </c>
      <c r="H18" s="23">
        <f>'Ե_3-րդ եռ.'!H18+'Ե_4-րդ եռ.'!H18</f>
        <v>0</v>
      </c>
      <c r="I18" s="7">
        <f t="shared" si="1"/>
        <v>0</v>
      </c>
      <c r="J18" s="17">
        <f>F18+H18</f>
        <v>324</v>
      </c>
      <c r="K18" s="29">
        <f t="shared" si="2"/>
        <v>5.0871408384361751E-2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7"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40131</v>
      </c>
      <c r="D9" s="94">
        <f>'Ե_1-ին կիս.'!D9:D13+'Ե_2-րդ կիս.'!D9:D13</f>
        <v>24660</v>
      </c>
      <c r="E9" s="201">
        <f>E13</f>
        <v>14660</v>
      </c>
      <c r="F9" s="202"/>
      <c r="G9" s="202"/>
      <c r="H9" s="202"/>
      <c r="I9" s="202"/>
      <c r="J9" s="202"/>
      <c r="K9" s="203"/>
      <c r="L9" s="31">
        <f>'Ե_1-ին կիս.'!L9+'Ե_2-րդ կիս.'!L9</f>
        <v>811</v>
      </c>
      <c r="M9" s="63"/>
      <c r="N9" s="27">
        <f>O9+P9+Q9</f>
        <v>2489</v>
      </c>
      <c r="O9" s="24">
        <f>'Ե_1-ին կիս.'!O9+'Ե_2-րդ կիս.'!O9</f>
        <v>1801</v>
      </c>
      <c r="P9" s="24">
        <f>'Ե_1-ին կիս.'!P9+'Ե_2-րդ կիս.'!P9</f>
        <v>261</v>
      </c>
      <c r="Q9" s="24">
        <f>'Ե_1-ին կիս.'!Q9+'Ե_2-րդ կիս.'!Q9</f>
        <v>427</v>
      </c>
      <c r="R9" s="24">
        <f>'Ե_1-ին կիս.'!R9+'Ե_2-րդ կիս.'!R9</f>
        <v>384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14992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կիս.'!E13:G13+'Ե_2-րդ կիս.'!E13:G13</f>
        <v>14660</v>
      </c>
      <c r="F13" s="129"/>
      <c r="G13" s="130"/>
      <c r="H13" s="131">
        <f>'Ե_1-ին կիս.'!H13:I13+'Ե_2-րդ կիս.'!H13:I13</f>
        <v>332</v>
      </c>
      <c r="I13" s="131"/>
      <c r="J13" s="131">
        <f>E13+H13</f>
        <v>14992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5340</v>
      </c>
      <c r="G15" s="7">
        <f>IFERROR(F15/$E$13,"")</f>
        <v>0.36425648021828105</v>
      </c>
      <c r="H15" s="23">
        <v>0</v>
      </c>
      <c r="I15" s="7">
        <f>IFERROR(H15/$E$13,"")</f>
        <v>0</v>
      </c>
      <c r="J15" s="17">
        <f>F15+H15</f>
        <v>5340</v>
      </c>
      <c r="K15" s="29">
        <f>IFERROR(J15/$J$13,"")</f>
        <v>0.35618996798292424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1294</v>
      </c>
      <c r="G16" s="7">
        <f t="shared" ref="G16:I17" si="0">IFERROR(F16/$E$13,"")</f>
        <v>8.8267394270122784E-2</v>
      </c>
      <c r="H16" s="23">
        <f>'Ե_1-ին կիս.'!H16+'Ե_2-րդ կիս.'!H16</f>
        <v>0</v>
      </c>
      <c r="I16" s="7">
        <f t="shared" si="0"/>
        <v>0</v>
      </c>
      <c r="J16" s="17">
        <f>F16+H16</f>
        <v>1294</v>
      </c>
      <c r="K16" s="29">
        <f t="shared" ref="K16:K18" si="1">IFERROR(J16/$J$13,"")</f>
        <v>8.6312700106723581E-2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7162</v>
      </c>
      <c r="G17" s="7">
        <f t="shared" si="0"/>
        <v>0.48854024556616643</v>
      </c>
      <c r="H17" s="23">
        <f>'Ե_1-ին կիս.'!H17+'Ե_2-րդ կիս.'!H17</f>
        <v>0</v>
      </c>
      <c r="I17" s="7">
        <f t="shared" si="0"/>
        <v>0</v>
      </c>
      <c r="J17" s="17">
        <f>F17+H17</f>
        <v>7162</v>
      </c>
      <c r="K17" s="29">
        <f t="shared" si="1"/>
        <v>0.47772145144076839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633</v>
      </c>
      <c r="G18" s="7">
        <f>IFERROR(F18/$E$13,"")</f>
        <v>4.3178717598908595E-2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633</v>
      </c>
      <c r="K18" s="29">
        <f t="shared" si="1"/>
        <v>4.2222518676627532E-2</v>
      </c>
      <c r="L18" s="19"/>
      <c r="M18" s="14"/>
      <c r="N18" s="101"/>
      <c r="O18" s="102"/>
      <c r="P18" s="102"/>
      <c r="Q18" s="102"/>
      <c r="R18" s="112"/>
    </row>
    <row r="22" spans="1:18" x14ac:dyDescent="0.25">
      <c r="C22" s="104"/>
      <c r="D22" s="104"/>
      <c r="E22" s="104"/>
      <c r="F22" s="104"/>
      <c r="G22" s="104"/>
      <c r="H22" s="104"/>
      <c r="I22" s="104"/>
      <c r="J22" s="104"/>
    </row>
    <row r="23" spans="1:18" x14ac:dyDescent="0.25">
      <c r="C23" s="104"/>
      <c r="D23" s="104"/>
      <c r="E23" s="104"/>
      <c r="F23" s="104"/>
      <c r="G23" s="104"/>
      <c r="H23" s="104"/>
      <c r="I23" s="104"/>
      <c r="J23" s="104"/>
    </row>
    <row r="24" spans="1:18" ht="16.5" x14ac:dyDescent="0.2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2024-11-07T10:14:58Z</cp:lastPrinted>
  <dcterms:created xsi:type="dcterms:W3CDTF">2017-02-24T10:04:03Z</dcterms:created>
  <dcterms:modified xsi:type="dcterms:W3CDTF">2025-01-09T09:43:40Z</dcterms:modified>
</cp:coreProperties>
</file>