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780" windowWidth="24240" windowHeight="10050" tabRatio="650" firstSheet="4" activeTab="11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4" sheetId="19" r:id="rId19"/>
  </sheet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14" l="1"/>
  <c r="E18" i="13" l="1"/>
  <c r="E19" i="13" l="1"/>
  <c r="E17" i="13"/>
  <c r="C4" i="14" l="1"/>
  <c r="C5" i="14"/>
  <c r="C6" i="14"/>
  <c r="C7" i="14"/>
  <c r="C8" i="14"/>
  <c r="C9" i="14"/>
  <c r="C10" i="14"/>
  <c r="C11" i="14"/>
  <c r="C12" i="14"/>
  <c r="C13" i="14"/>
  <c r="C14" i="14"/>
  <c r="C18" i="13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C4" i="16" l="1"/>
  <c r="C5" i="16"/>
  <c r="C6" i="16"/>
  <c r="C7" i="16"/>
  <c r="C8" i="16"/>
  <c r="C9" i="16"/>
  <c r="C10" i="16"/>
  <c r="C11" i="16"/>
  <c r="C12" i="16"/>
  <c r="C13" i="16"/>
  <c r="C14" i="16"/>
  <c r="C3" i="16"/>
  <c r="C19" i="15" l="1"/>
  <c r="C18" i="15" l="1"/>
  <c r="C17" i="15"/>
  <c r="C4" i="15"/>
  <c r="C5" i="15"/>
  <c r="C6" i="15"/>
  <c r="C7" i="15"/>
  <c r="C8" i="15"/>
  <c r="C9" i="15"/>
  <c r="C10" i="15"/>
  <c r="C11" i="15"/>
  <c r="C12" i="15"/>
  <c r="C13" i="15"/>
  <c r="C14" i="15"/>
  <c r="C3" i="15"/>
  <c r="E4" i="15" l="1"/>
  <c r="E5" i="15"/>
  <c r="E6" i="15"/>
  <c r="E7" i="15"/>
  <c r="E8" i="15"/>
  <c r="E9" i="15"/>
  <c r="E10" i="15"/>
  <c r="E11" i="15"/>
  <c r="E12" i="15"/>
  <c r="E13" i="15"/>
  <c r="E14" i="15"/>
  <c r="E3" i="15"/>
  <c r="E17" i="15" l="1"/>
  <c r="E19" i="15"/>
  <c r="E18" i="15"/>
  <c r="C19" i="14" l="1"/>
  <c r="C17" i="14"/>
  <c r="C18" i="14"/>
  <c r="C4" i="17" l="1"/>
  <c r="C5" i="17"/>
  <c r="C6" i="17"/>
  <c r="C7" i="17"/>
  <c r="C8" i="17"/>
  <c r="C9" i="17"/>
  <c r="C10" i="17"/>
  <c r="C11" i="17"/>
  <c r="C12" i="17"/>
  <c r="C13" i="17"/>
  <c r="C14" i="17"/>
  <c r="C18" i="18" l="1"/>
  <c r="C19" i="18"/>
  <c r="C17" i="18"/>
  <c r="E4" i="17" l="1"/>
  <c r="E5" i="17"/>
  <c r="E6" i="17"/>
  <c r="E7" i="17"/>
  <c r="E8" i="17"/>
  <c r="E9" i="17"/>
  <c r="E10" i="17"/>
  <c r="E11" i="17"/>
  <c r="E12" i="17"/>
  <c r="E13" i="17"/>
  <c r="E14" i="17"/>
  <c r="E3" i="17"/>
  <c r="C18" i="17"/>
  <c r="C18" i="19" s="1"/>
  <c r="C19" i="17"/>
  <c r="C19" i="19" s="1"/>
  <c r="C17" i="17"/>
  <c r="C17" i="19" s="1"/>
  <c r="C3" i="17"/>
  <c r="E18" i="16"/>
  <c r="E18" i="18" s="1"/>
  <c r="E19" i="16"/>
  <c r="E19" i="18" s="1"/>
  <c r="E17" i="16"/>
  <c r="E17" i="18" s="1"/>
  <c r="C18" i="16"/>
  <c r="C19" i="16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C17" i="16"/>
  <c r="C4" i="18"/>
  <c r="C4" i="19" s="1"/>
  <c r="C5" i="18"/>
  <c r="C5" i="19" s="1"/>
  <c r="C6" i="18"/>
  <c r="C6" i="19" s="1"/>
  <c r="C7" i="18"/>
  <c r="C7" i="19" s="1"/>
  <c r="C8" i="18"/>
  <c r="C8" i="19" s="1"/>
  <c r="C9" i="18"/>
  <c r="C9" i="19" s="1"/>
  <c r="C10" i="18"/>
  <c r="C10" i="19" s="1"/>
  <c r="C11" i="18"/>
  <c r="C11" i="19" s="1"/>
  <c r="C12" i="18"/>
  <c r="C12" i="19" s="1"/>
  <c r="C13" i="18"/>
  <c r="C13" i="19" s="1"/>
  <c r="C14" i="18"/>
  <c r="C14" i="19" s="1"/>
  <c r="C3" i="18"/>
  <c r="E18" i="14"/>
  <c r="E18" i="17" s="1"/>
  <c r="E19" i="14"/>
  <c r="E19" i="17" s="1"/>
  <c r="E17" i="14"/>
  <c r="E17" i="17" s="1"/>
  <c r="E5" i="14"/>
  <c r="E6" i="14"/>
  <c r="E7" i="14"/>
  <c r="E8" i="14"/>
  <c r="E9" i="14"/>
  <c r="E10" i="14"/>
  <c r="E11" i="14"/>
  <c r="E12" i="14"/>
  <c r="E13" i="14"/>
  <c r="E14" i="14"/>
  <c r="E3" i="14"/>
  <c r="C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8" i="19" l="1"/>
  <c r="E19" i="19"/>
  <c r="G19" i="19" s="1"/>
  <c r="F19" i="19" s="1"/>
  <c r="E17" i="19"/>
  <c r="E12" i="19"/>
  <c r="E8" i="19"/>
  <c r="E4" i="19"/>
  <c r="E3" i="19"/>
  <c r="E11" i="19"/>
  <c r="E14" i="19"/>
  <c r="E10" i="19"/>
  <c r="E6" i="19"/>
  <c r="E7" i="19"/>
  <c r="E13" i="19"/>
  <c r="E9" i="19"/>
  <c r="E5" i="19"/>
  <c r="C3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7" i="19"/>
  <c r="F17" i="19" s="1"/>
  <c r="G14" i="17"/>
  <c r="F14" i="17" s="1"/>
  <c r="G19" i="17"/>
  <c r="F19" i="17" s="1"/>
  <c r="G9" i="17"/>
  <c r="F9" i="17" s="1"/>
  <c r="G17" i="18"/>
  <c r="F17" i="18" s="1"/>
  <c r="G12" i="14"/>
  <c r="F12" i="14" s="1"/>
  <c r="G12" i="17"/>
  <c r="F12" i="17" s="1"/>
  <c r="G17" i="14"/>
  <c r="F17" i="14" s="1"/>
  <c r="G18" i="17"/>
  <c r="F18" i="17" s="1"/>
  <c r="G18" i="19"/>
  <c r="F18" i="19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<sst xmlns="http://schemas.openxmlformats.org/spreadsheetml/2006/main" count="685" uniqueCount="271">
  <si>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</si>
  <si>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</si>
  <si>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</si>
  <si>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</si>
  <si>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</si>
  <si>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</si>
  <si>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</si>
  <si>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</si>
  <si>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</si>
  <si>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</si>
  <si>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</si>
  <si>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</si>
  <si>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r>
      <t xml:space="preserve">2023Թ.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</si>
  <si>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</si>
  <si>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ա. Գրավոր դիմումներ,</t>
  </si>
  <si>
    <r>
      <t xml:space="preserve">2023Թ.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</si>
  <si>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</si>
  <si>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</si>
  <si>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</si>
  <si>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</si>
  <si>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 27- իրավական ակտի նախագիծ      </t>
  </si>
  <si>
    <t xml:space="preserve">Պաշտոնական գրություններ, որից՝ - 67  իրավական ակտի նախագիծ    </t>
  </si>
  <si>
    <t xml:space="preserve">Գրություններ, որից՝  50 - իրավական ակտի նախագիծ      </t>
  </si>
  <si>
    <t xml:space="preserve">Պաշտոնական գրություններ, որից՝ 90- իրավական  ակտի նախագիծ   </t>
  </si>
  <si>
    <r>
      <t xml:space="preserve">2023Թ.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</si>
  <si>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</si>
  <si>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</si>
  <si>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</si>
  <si>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</si>
  <si>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</si>
  <si>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</si>
  <si>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</si>
  <si>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</si>
  <si>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</si>
  <si>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</si>
  <si>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</si>
  <si>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</si>
  <si>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</si>
  <si>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</si>
  <si>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</si>
  <si>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</si>
  <si>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</si>
  <si>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</si>
  <si>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33-օրենսդրական ակտի նախագիծ      </t>
  </si>
  <si>
    <r>
      <t xml:space="preserve">2023Թ.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</si>
  <si>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113-օրենսդրական  ակտի նախագիծ</t>
  </si>
  <si>
    <t>Գրություններ, որից՝ 43 -օրենսդրական ակտի նախագիծ</t>
  </si>
  <si>
    <t xml:space="preserve">Պաշտոնական գրություններ, որից՝  - 88 օրենսդրական  ակտի նախագիծ </t>
  </si>
  <si>
    <t>ա. Գրավոր դիմումներ (այցի արդյունքում ձևավորված)</t>
  </si>
  <si>
    <t>Գրություններ,  որից՝ 38 -օրենսդրական ակտի նախագիծ</t>
  </si>
  <si>
    <t xml:space="preserve">Պաշտոնական գրություններ, որից՝   - 86 օրենսդրական  ակտի նախագիծ </t>
  </si>
  <si>
    <t>Մտից փաստաթղթերի ընդհանուր քանակ, որից ներքին՝ 1745</t>
  </si>
  <si>
    <t>ՀՀ վարչապետի աշխատակազմից ստացված փաստաթղթեր, որից՝ 1  վարչապետի հանձնարարական</t>
  </si>
  <si>
    <t xml:space="preserve">Ամրագրված ժամկետներ, որից՝ - 423 հսկողական փաստաթղթեր </t>
  </si>
  <si>
    <t>Մտից փաստաթղթերի ընդհանուր քանակ,  որից ներքին՝ 1863</t>
  </si>
  <si>
    <t>ՀՀ վարչապետի աշխատակազմից ստացված փաստաթղթեր, որից՝ - 7 վարչապետի հանձնարարականներ</t>
  </si>
  <si>
    <t xml:space="preserve">Ամրագրված ժամկետներ, որից՝ - 490 հսկողական փաստաթղթեր </t>
  </si>
  <si>
    <t>Մտից փաստաթղթերի ընդհանուր քանակ,  որից ներքին՝ 2089</t>
  </si>
  <si>
    <t>ՀՀ վարչապետի աշխատակազմից ստացված փաստաթղթեր, որից՝ - 8 վարչապետի հանձնարարականներ</t>
  </si>
  <si>
    <t xml:space="preserve">Ամրագրված ժամկետներ, որից՝ - 422 հսկողական փաստաթղթեր </t>
  </si>
  <si>
    <t>Մտից և ներքին փաստաթղթերի ընդհանուր քանակ,  որից ներքին՝  1815</t>
  </si>
  <si>
    <t>ՀՀ վարչապետի աշխատակազմից ստացված փաստաթղթեր, որից՝ - 6 վարչապետի հանձնարարականներ</t>
  </si>
  <si>
    <t xml:space="preserve">Ամրագրված ժամկետներ, որից՝ - 450 հսկողական փաստաթղթեր </t>
  </si>
  <si>
    <t xml:space="preserve">Ամրագրված ժամկետներ, որից՝ - 420 հսկողական փաստաթղթեր </t>
  </si>
  <si>
    <t>Մտից և ներքին փաստաթղթերի ընդհանուր քանակ,  որից ներքին՝1385</t>
  </si>
  <si>
    <t xml:space="preserve">Պաշտոնական գրություններ, որից՝ 85 -օրենսդրական  ակտի նախագիծ </t>
  </si>
  <si>
    <t>Գրություններ,  որից՝ 44 -օրենսդրական ակտի նախագիծ</t>
  </si>
  <si>
    <t xml:space="preserve">Ամրագրված ժամկետներ, որից՝ - 392 հսկողական փաստաթղթեր </t>
  </si>
  <si>
    <t>ՀՀ վարչապետի աշխատակազմից ստացված փաստաթղթեր, որից՝ 5 վարչապետի հանձնարարական</t>
  </si>
  <si>
    <t xml:space="preserve">Ամրագրված ժամկետներ, որից՝ - 1305 հսկողական փաստաթղթեր </t>
  </si>
  <si>
    <t xml:space="preserve">Ամրագրված ժամկետներ, որից՝ - 2597 հսկողական փաստաթղթեր </t>
  </si>
  <si>
    <t>Գրություններ, որից՝  235 - օրենսդրական ակտի նախագիծ</t>
  </si>
  <si>
    <t>Գրություններ, որից՝  125 օրենսդրական ակտի նախագիծ</t>
  </si>
  <si>
    <t>ՀՀ վարչապետի աշխատակազմից ստացված փաստաթղթեր, որից՝ 13  վարչապետի հանձնարարական</t>
  </si>
  <si>
    <t>ՀՀ վարչապետի աշխատակազմից ստացված փաստաթղթեր, որից՝ 35  վարչապետի հանձնարարական</t>
  </si>
  <si>
    <t xml:space="preserve">Պաշտոնական գրություններ, որից՝ 529 իրավական նախագիծ    </t>
  </si>
  <si>
    <t>Մտից փաստաթղթերի ընդհանուր քանակ, որից ներքին՝ 1930</t>
  </si>
  <si>
    <t>Մտից փաստաթղթերի ընդհանուր քանակ, որից ներքին՝  5538</t>
  </si>
  <si>
    <t>Մտից փաստաթղթերի ընդհանուր քանակ, որից ներքին՝  10827</t>
  </si>
  <si>
    <t>Գրություններ, որից՝ 36-օրենսդրական ակտի նախագիծ</t>
  </si>
  <si>
    <t>ա. Գրավոր դիմումներ  (այցի արդյունքում ձևավորված)</t>
  </si>
  <si>
    <t xml:space="preserve">Ամրագրված ժամկետներ, որից՝ - 373 հսկողական փաստաթղթեր </t>
  </si>
  <si>
    <t>ՀՀ վարչապետի աշխատակազմից ստացված փաստաթղթեր, որից՝ 8 վարչապետի հանձնարարական</t>
  </si>
  <si>
    <t xml:space="preserve">Պաշտոնական գրություններ, որից՝ 62 օրենսդրական  ակտի նախագիծ </t>
  </si>
  <si>
    <t>Մտից փաստաթղթերի ընդհանուր քանակ,  որից ներքին՝ 1792</t>
  </si>
  <si>
    <t>Մտից փաստաթղթերի ընդհանուր քանակ, որից ներքին՝ 1563</t>
  </si>
  <si>
    <t xml:space="preserve">Ամրագրված ժամկետներ, որից՝ - 349 հսկողական փաստաթղթեր </t>
  </si>
  <si>
    <t xml:space="preserve">Պաշտոնական գրություններ,  որից՝ - 56 օրենսդրական  ակտի նախագիծ </t>
  </si>
  <si>
    <t xml:space="preserve">Գրություններ,  որից՝ 43-օրենսդրական  ակտի նախագիծ </t>
  </si>
  <si>
    <t xml:space="preserve">ա. Գրավոր դիմումներ  </t>
  </si>
  <si>
    <t>ա. Գրավոր դիմումներ(այցի արդյունքում ձևավորված)</t>
  </si>
  <si>
    <t xml:space="preserve">Ամրագրված ժամկետներ, որից՝ - 355 հսկողական փաստաթղթեր </t>
  </si>
  <si>
    <t>Մտից փաստաթղթերի ընդհանուր քանակ, որից ներքին՝ 1584</t>
  </si>
  <si>
    <t>Մտից փաստաթղթերի ընդհանուր քանակ, որից ներքին՝  4939</t>
  </si>
  <si>
    <t>Գրություններ, որից՝  34 -օրենսդրական ակտի նախագիծ</t>
  </si>
  <si>
    <t xml:space="preserve">Ամրագրված ժամկետներ, որից՝ - 1077 հսկողական փաստաթղթեր </t>
  </si>
  <si>
    <t>ՀՀ վարչապետի աշխատակազմից ստացված փաստաթղթեր, որից՝ 3 վարչապետի հանձնարարական</t>
  </si>
  <si>
    <t>ՀՀ վարչապետի աշխատակազմից ստացված փաստաթղթեր, որից՝ 16 վարչապետի հանձնարարական</t>
  </si>
  <si>
    <t>Պաշտոնական գրություններ, որից՝ - 73 օրենսդրական ակտի նախագիծ</t>
  </si>
  <si>
    <t xml:space="preserve">Պաշտոնական գրություններ, որից՝ 191 օրենսդրական  ակտի նախագիծ </t>
  </si>
  <si>
    <t>Մտից փաստաթղթերի ընդհանուր քանակ, որից ներքին՝ 1856</t>
  </si>
  <si>
    <t>Գրություններ, որից՝ 64 -օրենսդրական ակտի նախագիծ</t>
  </si>
  <si>
    <t>ՀՀ վարչապետի աշխատակազմից ստացված փաստաթղթեր, որից՝ 1 վարչապետի հանձնարարական</t>
  </si>
  <si>
    <t>Պաշտոնական գրություններ, որից՝ - 101 օրենսդրական ակտի նախագիծ</t>
  </si>
  <si>
    <t>Գրություններ, որից՝  113-օրենսդրական ակտի նախագիծ</t>
  </si>
  <si>
    <t>Պաշտոնական գրություններ, որից՝ - 151  օրենսդրական ակտի նախագիծ</t>
  </si>
  <si>
    <t>ՀՀ վարչապետի աշխատակազմից ստացված փաստաթղթեր, որից՝  վարչապետի հանձնարարական 5</t>
  </si>
  <si>
    <t>Մտից փաստաթղթերի ընդհանուր քանակ, որից ներքին՝ 1878</t>
  </si>
  <si>
    <t>Գրություններ, որից՝ 62  օրենսդրական ակտի նախագիծ</t>
  </si>
  <si>
    <t xml:space="preserve">Ամրագրված ժամկետներ, որից՝ -  486 հսկողական փաստաթղթեր </t>
  </si>
  <si>
    <t>ՀՀ վարչապետի աշխատակազմից ստացված փաստաթղթեր, որից՝ 6 վարչապետի հանձնարարական</t>
  </si>
  <si>
    <t>ՀՀ վարչապետի աշխատակազմից ստացված փաստաթղթեր, որից՝ 22 վարչապետի հանձնարարական</t>
  </si>
  <si>
    <t>ՀՀ վարչապետի աշխատակազմից ստացված փաստաթղթեր, որից՝ 57 վարչապետի հանձնարարական</t>
  </si>
  <si>
    <t>ՀՀ վարչապետի աշխատակազմից ստացված փաստաթղթեր, որից՝  վարչապետի հանձնարարական 11</t>
  </si>
  <si>
    <t xml:space="preserve">Ամրագրված ժամկետներ, որից՝ - 524  հսկողական փաստաթղթեր </t>
  </si>
  <si>
    <t>Գրություններ, որից՝  52-օրենսդրական ակտի նախագիծ</t>
  </si>
  <si>
    <t>Մտից փաստաթղթերի ընդհանուր քանակ, որից ներքին՝   2191</t>
  </si>
  <si>
    <t>Պաշտոնական գրություններ, որից՝ 112-օրենսդրական ակտի նախագիծ</t>
  </si>
  <si>
    <t>Գրություններ, որից՝ 178-օրենսդրական ակտի նախագիծ</t>
  </si>
  <si>
    <t>Գրություններ, որից՝ 291օրենսդրական ակտի նախագիծ</t>
  </si>
  <si>
    <t>Գրություններ, որից՝ 526- օրենսդրական ակտի նախագիծ</t>
  </si>
  <si>
    <t>Մտից փաստաթղթերի ընդհանուր քանակ, որից ներքին՝ 5925</t>
  </si>
  <si>
    <t>Մտից փաստաթղթերի ընդհանուր քանակ, որից ներքին՝ 10864</t>
  </si>
  <si>
    <t>Մտից փաստաթղթերի ընդհանուր քանակ, որից ներքին՝ 21691</t>
  </si>
  <si>
    <t xml:space="preserve">Ամրագրված ժամկետներ, որից՝ - 1430 հսկողական փաստաթղթեր </t>
  </si>
  <si>
    <t xml:space="preserve">Ամրագրված ժամկետներ, որից՝ - 2507  հսկողական փաստաթղթեր </t>
  </si>
  <si>
    <t xml:space="preserve">Ամրագրված ժամկետներ, որից՝ - 5104  հսկողական փաստաթղթեր </t>
  </si>
  <si>
    <t xml:space="preserve">Պաշտոնական գրություններ, որից՝ 971  իրավական նախագիծ    </t>
  </si>
  <si>
    <t xml:space="preserve">Պաշտոնական գրություններ, որից՝ 364 իրավական նախագիծ    </t>
  </si>
  <si>
    <t xml:space="preserve">Պաշտոնական գրություններ, որից՝ 555 օրենսդրական  ակտի նախագիծ 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</si>
  <si>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</si>
  <si>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</si>
  <si>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</si>
  <si>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</si>
  <si>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</si>
  <si>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</si>
  <si>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</si>
  <si>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</si>
  <si>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</si>
  <si>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</si>
  <si>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</si>
  <si>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</si>
  <si>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</si>
  <si>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</si>
  <si>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</si>
  <si>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</si>
  <si>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</si>
  <si>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</si>
  <si>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</si>
  <si>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</si>
  <si>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</si>
  <si>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</si>
  <si>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</si>
  <si>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</si>
  <si>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2-ՐԴ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</si>
  <si>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</si>
  <si>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259 իրավական նախագիծ      </t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</si>
  <si>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</si>
  <si>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5289</t>
  </si>
  <si>
    <t>Գրություններ, որից՝  110-օրենսդրական ակտի նախագիծ</t>
  </si>
  <si>
    <t xml:space="preserve">Ամրագրված ժամկետներ, որից՝ - 1292 հսկողական փաստաթղթեր </t>
  </si>
  <si>
    <t>ՀՀ վարչապետի աշխատակազմից ստացված փաստաթղթեր, որից՝ 22  վարչապետի հանձնարարական</t>
  </si>
  <si>
    <t xml:space="preserve">Պաշտոնական գրություններ, որից՝ 270 իրավական նախագիծ    </t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</si>
  <si>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</si>
  <si>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</si>
  <si>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ԵՌԱՄՍՅԱԿՈՒՄ ԿԱՏԱՐՎԱԾ 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</si>
  <si>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</si>
  <si>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</si>
  <si>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2023Թ.3-ՐԴ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</si>
  <si>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</si>
  <si>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</si>
  <si>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</si>
  <si>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</si>
  <si>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</si>
  <si>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</si>
  <si>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 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</si>
  <si>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 2-ՐԴ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</si>
  <si>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</si>
  <si>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</si>
  <si>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</si>
  <si>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2023Թ.-Ի ԸՆԹԱՑՔՈՒՄ 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</si>
  <si>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</si>
  <si>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rPr>
        <b/>
        <sz val="8"/>
        <color theme="1"/>
        <rFont val="GHEA Grapalat"/>
        <family val="3"/>
      </rPr>
      <t xml:space="preserve">2023Թ.-Ի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</si>
  <si>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</si>
  <si>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</si>
  <si>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</si>
  <si>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</si>
  <si>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>ՀՀ վարչապետի աշխատակազմից ստացված փաստաթղթեր, որից՝ - 3 վարչապետի հանձնարարականներ</t>
  </si>
  <si>
    <t>Մտից և ներքին փաստաթղթերի ընդհանուր քանակ,  որից ներքին՝  1468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</si>
  <si>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</si>
  <si>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</si>
  <si>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</si>
  <si>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</si>
  <si>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</si>
  <si>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</si>
  <si>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</si>
  <si>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</si>
  <si>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</si>
  <si>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</si>
  <si>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</si>
  <si>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Մտից փաստաթղթերի ընդհանուր քանակ,  որից ներքին՝ 1842</t>
  </si>
  <si>
    <t>Գրություններ, որից՝ 44 -օրենսդրական ակտի նախագիծ</t>
  </si>
  <si>
    <t xml:space="preserve">Ամրագրված ժամկետներ, որից՝ - 435 հսկողական փաստաթղթեր </t>
  </si>
  <si>
    <t xml:space="preserve">Պաշտոնական գրություններ, որից՝  - 78 օրենսդրական  ակտի նախագիծ </t>
  </si>
  <si>
    <t xml:space="preserve">Ամրագրված ժամկետներ, որից՝ - 434 հսկողական փաստաթղթեր </t>
  </si>
  <si>
    <t>Գրություններ,  որից՝ 39 -օրենսդրական ակտի նախագիծ</t>
  </si>
  <si>
    <t>Մտից փաստաթղթերի ընդհանուր քանակ, որից ներքին 1652</t>
  </si>
  <si>
    <t xml:space="preserve">Պաշտոնական գրություններ, որից՝   - 57 օրենսդրական  ակտի նախագիծ </t>
  </si>
  <si>
    <t>Գրություններ,  որից՝ 48 -օրենսդրական ակտի նախագիծ</t>
  </si>
  <si>
    <t xml:space="preserve">Ամրագրված ժամկետներ, որից՝ - 368 հսկողական փաստաթղթեր </t>
  </si>
  <si>
    <t>ՀՀ վարչապետի աշխատակազմից ստացված փաստաթղթեր, որից՝ 7 վարչապետի հանձնարարական</t>
  </si>
  <si>
    <t xml:space="preserve">Պաշտոնական գրություններ, որից՝ 69 -օրենսդրական  ակտի նախագիծ </t>
  </si>
  <si>
    <t xml:space="preserve">Ամրագրված ժամկետներ, որից՝ - 489 հսկողական փաստաթղթեր </t>
  </si>
  <si>
    <t xml:space="preserve">Ամրագրված ժամկետներ, որից՝ - 1502 հսկողական փաստաթղթեր </t>
  </si>
  <si>
    <t xml:space="preserve">Պաշտոնական գրություններ, որից՝ 211  իրավական նախագիծ    </t>
  </si>
  <si>
    <t>Գրություններ, որից՝ 131 օրենսդրական ակտի նախագիծ</t>
  </si>
  <si>
    <t>Մտից փաստաթղթերի ընդհանուր քանակ, որից ներքին՝  7334</t>
  </si>
  <si>
    <t xml:space="preserve">Ամրագրված ժամկետներ, որից՝ -1237 հսկողական փաստաթղթեր </t>
  </si>
  <si>
    <t>ՀՀ վարչապետի աշխատակազմից ստացված փաստաթղթեր, որից՝ 18  վարչապետի հանձնարարական</t>
  </si>
  <si>
    <t xml:space="preserve">Պաշտոնական գրություններ, որից՝ 204 իրավական նախագիծ    </t>
  </si>
  <si>
    <t xml:space="preserve">Պաշտոնական գրություններ, որից՝ 415 իրավական նախագիծ    </t>
  </si>
  <si>
    <t>ՀՀ վարչապետի աշխատակազմից ստացված փաստաթղթեր, որից՝ 29 վարչապետի հանձնարարական</t>
  </si>
  <si>
    <t>Գրություններ, որից՝  248 - օրենսդրական ակտի նախագիծ</t>
  </si>
  <si>
    <t>Մտից փաստաթղթերի ընդհանուր քանակ, որից ներքին՝ 10210</t>
  </si>
  <si>
    <t>ՀՀ վարչապետի աշխատակազմից ստացված փաստաթղթեր, որից՝3 վարչապետի հանձնարարական</t>
  </si>
  <si>
    <t xml:space="preserve">Ամրագրված ժամկետներ, որից՝ - 396 հսկողական փաստաթղթեր </t>
  </si>
  <si>
    <t>Մտից փաստաթղթերի ընդհանուր քանակ,  որից ներքին՝ 1854</t>
  </si>
  <si>
    <t>Գրություններ, որից՝ 57-օրենսդրական ակտի նախագիծ</t>
  </si>
  <si>
    <t xml:space="preserve">Պաշտոնական գրություններ, որից՝ 56 օրենսդրական  ակտի նախագիծ </t>
  </si>
  <si>
    <t>Մտից փաստաթղթերի ընդհանուր քանակ, որից ներքին՝ 1579</t>
  </si>
  <si>
    <t xml:space="preserve">Ամրագրված ժամկետներ, որից՝ -394 հսկողական փաստաթղթեր </t>
  </si>
  <si>
    <t>ՀՀ վարչապետի աշխատակազմից ստացված փաստաթղթեր, որից՝ 10 վարչապետի հանձնարարական</t>
  </si>
  <si>
    <t xml:space="preserve">Գրություններ,  որից՝ 36-օրենսդրական  ակտի նախագիծ </t>
  </si>
  <si>
    <t xml:space="preserve">Պաշտոնական գրություններ,  որից՝ - 54 օրենսդրական  ակտի նախագիծ </t>
  </si>
  <si>
    <t>Մտից փաստաթղթերի ընդհանուր քանակ, որից ներքին՝  1696</t>
  </si>
  <si>
    <t>Գրություններ, որից՝  35-օրենսդրական ակտի նախագիծ</t>
  </si>
  <si>
    <t xml:space="preserve">Ամրագրված ժամկետներ, որից՝ - 437 հսկողական փաստաթղթեր </t>
  </si>
  <si>
    <t>Պաշտոնական գրություններ, որից՝ - 50 օրենսդրական ակտի նախագիծ</t>
  </si>
  <si>
    <t>Մտից փաստաթղթերի ընդհանուր քանակ, որից ներքին՝  5129</t>
  </si>
  <si>
    <t>Գրություններ, որից՝ 128-օրենսդրական ակտի նախագիծ</t>
  </si>
  <si>
    <t xml:space="preserve">Ամրագրված ժամկետներ, որից՝ - 1227 հսկողական փաստաթղթեր </t>
  </si>
  <si>
    <t>ՀՀ վարչապետի աշխատակազմից ստացված փաստաթղթեր, որից՝ 20 վարչապետի հանձնարարական</t>
  </si>
  <si>
    <t xml:space="preserve">Պաշտոնական գրություններ, որից՝ 160 օրենսդրական  ակտի նախագիծ </t>
  </si>
  <si>
    <t>Մտից փաստաթղթերի ընդհանուր քանակ, որից ներքին՝ 1725</t>
  </si>
  <si>
    <t xml:space="preserve">Ամրագրված ժամկետներ, որից՝ - 383 հսկողական փաստաթղթեր </t>
  </si>
  <si>
    <t>Պաշտոնական գրություններ, որից՝ - 77 օրենսդրական ակտի նախագիծ</t>
  </si>
  <si>
    <t xml:space="preserve">Ամրագրված ժամկետներ, որից՝ -383 հսկողական փաստաթղթեր </t>
  </si>
  <si>
    <t xml:space="preserve">Պաշտոնական գրություններ, որից՝  77 իրավական նախագիծ    </t>
  </si>
  <si>
    <t xml:space="preserve">Ամրագրված ժամկետներ, որից՝ - 1610 հսկողական փաստաթղթեր </t>
  </si>
  <si>
    <t xml:space="preserve">Պաշտոնական գրություններ, որից՝ 237 օրենսդրական  ակտի նախագիծ </t>
  </si>
  <si>
    <t xml:space="preserve">Ամրագրված ժամկետներ, որից՝ - 2739 հսկողական փաստաթղթեր </t>
  </si>
  <si>
    <t>Գրություններ, որից՝ 56 օրենսդրական ակտի նախագիծ</t>
  </si>
  <si>
    <t>Մտից փաստաթղթերի ընդհանուր քանակ, որից ներքին՝1779</t>
  </si>
  <si>
    <t>Պաշտոնական գրություններ, որից՝ - 70  օրենսդրական ակտի նախագիծ</t>
  </si>
  <si>
    <t>ՀՀ վարչապետի աշխատակազմից ստացված փաստաթղթեր, որից՝  վարչապետի հանձնարարական 13</t>
  </si>
  <si>
    <t xml:space="preserve">Ամրագրված ժամկետներ, որից՝ 371    հսկողական փաստաթղթեր </t>
  </si>
  <si>
    <t>Մտից փաստաթղթերի ընդհանուր քանակ, որից ներքին՝   2203</t>
  </si>
  <si>
    <t>ՀՀ վարչապետի աշխատակազմից ստացված փաստաթղթեր, որից՝  վարչապետի հանձնարարական 10</t>
  </si>
  <si>
    <t xml:space="preserve">Ամրագրված ժամկետներ, որից՝ - 483 հսկողական փաստաթղթեր </t>
  </si>
  <si>
    <t>Գրություններ, որից՝  39-օրենսդրական ակտի նախագիծ</t>
  </si>
  <si>
    <t>Պաշտոնական գրություններ, որից՝ 82-օրենսդրական ակտի նախագիծ</t>
  </si>
  <si>
    <t>Մտից փաստաթղթերի ընդհանուր քանակ, որից ներքին՝ 10836</t>
  </si>
  <si>
    <t>Գրություններ, որից՝138-օրենսդրական ակտի նախագիծ</t>
  </si>
  <si>
    <t>Գրություններ, որից՝ 266  օրենսդրական ակտի նախագիծ</t>
  </si>
  <si>
    <t>Գրություններ, որից՝ 514- օրենսդրական ակտի նախագիծ</t>
  </si>
  <si>
    <t>Մտից փաստաթղթերի ընդհանուր քանակ, որից ներքին՝ 21046</t>
  </si>
  <si>
    <t xml:space="preserve">Ամրագրված ժամկետներ, որից՝ - 5203  հսկողական փաստաթղթեր </t>
  </si>
  <si>
    <t>ՀՀ վարչապետի աշխատակազմից ստացված փաստաթղթեր, որից՝  28 վարչապետի հանձնարարական</t>
  </si>
  <si>
    <t>ՀՀ վարչապետի աշխատակազմից ստացված փաստաթղթեր, որից՝ 48 վարչապետի հանձնարարական</t>
  </si>
  <si>
    <t>ՀՀ վարչապետի աշխատակազմից ստացված փաստաթղթեր, որից՝  77 վարչապետի հանձնարարական</t>
  </si>
  <si>
    <t>Պաշտոնական գրություններ, որից՝ 811 օրենսդրական ակտի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</si>
</sst>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topLeftCell="A7" zoomScale="124" zoomScaleSheetLayoutView="124" workbookViewId="0">
      <selection activeCell="E17" sqref="E1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3" customFormat="1" ht="60.75" customHeight="1" thickBot="1" x14ac:dyDescent="0.3">
      <c r="A1" s="73" t="s">
        <v>9</v>
      </c>
      <c r="B1" s="74"/>
      <c r="C1" s="74"/>
      <c r="D1" s="74"/>
      <c r="E1" s="74"/>
      <c r="F1" s="74"/>
      <c r="G1" s="74"/>
    </row>
    <row r="2" spans="1:7" ht="42.75" customHeight="1" thickBot="1" x14ac:dyDescent="0.3">
      <c r="A2" s="48"/>
      <c r="B2" s="76" t="s">
        <v>15</v>
      </c>
      <c r="C2" s="77"/>
      <c r="D2" s="76" t="s">
        <v>130</v>
      </c>
      <c r="E2" s="77"/>
      <c r="F2" s="78" t="s">
        <v>7</v>
      </c>
      <c r="G2" s="79"/>
    </row>
    <row r="3" spans="1:7" ht="23.25" customHeight="1" x14ac:dyDescent="0.25">
      <c r="A3" s="34">
        <v>1</v>
      </c>
      <c r="B3" s="5" t="s">
        <v>64</v>
      </c>
      <c r="C3" s="15">
        <v>5082</v>
      </c>
      <c r="D3" s="5" t="s">
        <v>188</v>
      </c>
      <c r="E3" s="15">
        <v>7514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2432</v>
      </c>
    </row>
    <row r="4" spans="1:7" ht="27" customHeight="1" x14ac:dyDescent="0.25">
      <c r="A4" s="35">
        <v>2</v>
      </c>
      <c r="B4" s="13" t="s">
        <v>20</v>
      </c>
      <c r="C4" s="7">
        <v>2265</v>
      </c>
      <c r="D4" s="13" t="s">
        <v>185</v>
      </c>
      <c r="E4" s="7">
        <v>2622</v>
      </c>
      <c r="F4" s="23" t="str">
        <f t="shared" si="0"/>
        <v>Աճել է</v>
      </c>
      <c r="G4" s="23">
        <f t="shared" si="1"/>
        <v>357</v>
      </c>
    </row>
    <row r="5" spans="1:7" ht="23.25" customHeight="1" x14ac:dyDescent="0.25">
      <c r="A5" s="56">
        <v>3</v>
      </c>
      <c r="B5" s="57" t="s">
        <v>4</v>
      </c>
      <c r="C5" s="58">
        <v>1385</v>
      </c>
      <c r="D5" s="57" t="s">
        <v>4</v>
      </c>
      <c r="E5" s="58">
        <v>1468</v>
      </c>
      <c r="F5" s="59" t="str">
        <f t="shared" si="0"/>
        <v>Աճել է</v>
      </c>
      <c r="G5" s="59">
        <f t="shared" si="1"/>
        <v>83</v>
      </c>
    </row>
    <row r="6" spans="1:7" ht="22.5" customHeight="1" thickBot="1" x14ac:dyDescent="0.3">
      <c r="A6" s="35">
        <v>4</v>
      </c>
      <c r="B6" s="10" t="s">
        <v>0</v>
      </c>
      <c r="C6" s="27">
        <v>1432</v>
      </c>
      <c r="D6" s="10" t="s">
        <v>0</v>
      </c>
      <c r="E6" s="27">
        <v>3424</v>
      </c>
      <c r="F6" s="54" t="str">
        <f t="shared" si="0"/>
        <v>Աճել է</v>
      </c>
      <c r="G6" s="54">
        <f t="shared" si="1"/>
        <v>1992</v>
      </c>
    </row>
    <row r="7" spans="1:7" ht="21.75" customHeight="1" x14ac:dyDescent="0.25">
      <c r="A7" s="35"/>
      <c r="B7" s="5" t="s">
        <v>1</v>
      </c>
      <c r="C7" s="15">
        <v>691</v>
      </c>
      <c r="D7" s="5" t="s">
        <v>1</v>
      </c>
      <c r="E7" s="15">
        <v>1687</v>
      </c>
      <c r="F7" s="22" t="str">
        <f t="shared" si="0"/>
        <v>Աճել է</v>
      </c>
      <c r="G7" s="22">
        <f t="shared" si="1"/>
        <v>996</v>
      </c>
    </row>
    <row r="8" spans="1:7" ht="21.75" customHeight="1" x14ac:dyDescent="0.25">
      <c r="A8" s="35"/>
      <c r="B8" s="6" t="s">
        <v>2</v>
      </c>
      <c r="C8" s="7">
        <v>741</v>
      </c>
      <c r="D8" s="6" t="s">
        <v>2</v>
      </c>
      <c r="E8" s="7">
        <v>1737</v>
      </c>
      <c r="F8" s="23" t="str">
        <f t="shared" si="0"/>
        <v>Աճել է</v>
      </c>
      <c r="G8" s="23">
        <f t="shared" si="1"/>
        <v>996</v>
      </c>
    </row>
    <row r="9" spans="1:7" ht="22.5" customHeight="1" x14ac:dyDescent="0.25">
      <c r="A9" s="35">
        <v>5</v>
      </c>
      <c r="B9" s="6" t="s">
        <v>3</v>
      </c>
      <c r="C9" s="7">
        <v>955</v>
      </c>
      <c r="D9" s="6" t="s">
        <v>3</v>
      </c>
      <c r="E9" s="7">
        <v>1974</v>
      </c>
      <c r="F9" s="23" t="str">
        <f t="shared" si="0"/>
        <v>Աճել է</v>
      </c>
      <c r="G9" s="23">
        <f t="shared" si="1"/>
        <v>1019</v>
      </c>
    </row>
    <row r="10" spans="1:7" ht="21" customHeight="1" x14ac:dyDescent="0.25">
      <c r="A10" s="35"/>
      <c r="B10" s="6" t="s">
        <v>48</v>
      </c>
      <c r="C10" s="7">
        <v>145</v>
      </c>
      <c r="D10" s="6" t="s">
        <v>48</v>
      </c>
      <c r="E10" s="7">
        <v>146</v>
      </c>
      <c r="F10" s="23" t="str">
        <f>IF(G10=0,"Անփոփոխ",IF(G10&gt;0,"Աճել է","Նվազել է"))</f>
        <v>Աճել է</v>
      </c>
      <c r="G10" s="23">
        <f t="shared" si="1"/>
        <v>1</v>
      </c>
    </row>
    <row r="11" spans="1:7" ht="22.5" customHeight="1" x14ac:dyDescent="0.25">
      <c r="A11" s="35"/>
      <c r="B11" s="6" t="s">
        <v>2</v>
      </c>
      <c r="C11" s="7">
        <v>741</v>
      </c>
      <c r="D11" s="6" t="s">
        <v>2</v>
      </c>
      <c r="E11" s="7">
        <v>1737</v>
      </c>
      <c r="F11" s="23" t="str">
        <f t="shared" ref="F11:F19" si="2">IF(G11=0,"Անփոփոխ",IF(G11&gt;0,"Աճել է","Նվազել է"))</f>
        <v>Աճել է</v>
      </c>
      <c r="G11" s="23">
        <f t="shared" si="1"/>
        <v>996</v>
      </c>
    </row>
    <row r="12" spans="1:7" ht="26.25" customHeight="1" x14ac:dyDescent="0.25">
      <c r="A12" s="35"/>
      <c r="B12" s="6" t="s">
        <v>8</v>
      </c>
      <c r="C12" s="7">
        <v>214</v>
      </c>
      <c r="D12" s="6" t="s">
        <v>8</v>
      </c>
      <c r="E12" s="7">
        <v>237</v>
      </c>
      <c r="F12" s="23" t="str">
        <f t="shared" si="2"/>
        <v>Աճել է</v>
      </c>
      <c r="G12" s="23">
        <f t="shared" si="1"/>
        <v>23</v>
      </c>
    </row>
    <row r="13" spans="1:7" ht="27" customHeight="1" x14ac:dyDescent="0.25">
      <c r="A13" s="35">
        <v>6</v>
      </c>
      <c r="B13" s="63" t="s">
        <v>63</v>
      </c>
      <c r="C13" s="7">
        <v>1385</v>
      </c>
      <c r="D13" s="63" t="s">
        <v>212</v>
      </c>
      <c r="E13" s="7">
        <v>2076</v>
      </c>
      <c r="F13" s="23" t="str">
        <f t="shared" si="2"/>
        <v>Աճել է</v>
      </c>
      <c r="G13" s="23">
        <f t="shared" si="1"/>
        <v>691</v>
      </c>
    </row>
    <row r="14" spans="1:7" ht="35.25" customHeight="1" x14ac:dyDescent="0.25">
      <c r="A14" s="35">
        <v>7</v>
      </c>
      <c r="B14" s="63" t="s">
        <v>58</v>
      </c>
      <c r="C14" s="7">
        <v>336</v>
      </c>
      <c r="D14" s="63" t="s">
        <v>187</v>
      </c>
      <c r="E14" s="7">
        <v>418</v>
      </c>
      <c r="F14" s="23" t="str">
        <f t="shared" si="2"/>
        <v>Աճել է</v>
      </c>
      <c r="G14" s="23">
        <f t="shared" si="1"/>
        <v>82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16</v>
      </c>
      <c r="C16" s="75"/>
      <c r="D16" s="75" t="s">
        <v>131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2137</v>
      </c>
      <c r="D17" s="5" t="s">
        <v>5</v>
      </c>
      <c r="E17" s="15">
        <v>3305</v>
      </c>
      <c r="F17" s="22" t="str">
        <f t="shared" si="2"/>
        <v>Աճել է</v>
      </c>
      <c r="G17" s="22">
        <f>E17-C17</f>
        <v>1168</v>
      </c>
    </row>
    <row r="18" spans="1:7" ht="36.75" customHeight="1" x14ac:dyDescent="0.25">
      <c r="A18" s="38">
        <v>2</v>
      </c>
      <c r="B18" s="6" t="s">
        <v>21</v>
      </c>
      <c r="C18" s="7">
        <v>1539</v>
      </c>
      <c r="D18" s="6" t="s">
        <v>186</v>
      </c>
      <c r="E18" s="7">
        <v>1912</v>
      </c>
      <c r="F18" s="23" t="str">
        <f t="shared" si="2"/>
        <v>Աճել է</v>
      </c>
      <c r="G18" s="23">
        <f>E18-C18</f>
        <v>373</v>
      </c>
    </row>
    <row r="19" spans="1:7" ht="24" customHeight="1" x14ac:dyDescent="0.25">
      <c r="A19" s="38">
        <v>3</v>
      </c>
      <c r="B19" s="6" t="s">
        <v>6</v>
      </c>
      <c r="C19" s="7">
        <v>598</v>
      </c>
      <c r="D19" s="6" t="s">
        <v>6</v>
      </c>
      <c r="E19" s="7">
        <v>1393</v>
      </c>
      <c r="F19" s="23" t="str">
        <f t="shared" si="2"/>
        <v>Աճել է</v>
      </c>
      <c r="G19" s="23">
        <f>E19-C19</f>
        <v>795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zoomScale="112" zoomScaleNormal="112" workbookViewId="0">
      <selection activeCell="E7" sqref="E7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5" t="s">
        <v>17</v>
      </c>
      <c r="C2" s="75"/>
      <c r="D2" s="75" t="s">
        <v>132</v>
      </c>
      <c r="E2" s="75"/>
      <c r="F2" s="78" t="s">
        <v>7</v>
      </c>
      <c r="G2" s="79"/>
    </row>
    <row r="3" spans="1:7" ht="24" customHeight="1" x14ac:dyDescent="0.25">
      <c r="A3" s="40">
        <v>1</v>
      </c>
      <c r="B3" s="3" t="s">
        <v>60</v>
      </c>
      <c r="C3" s="4">
        <v>5856</v>
      </c>
      <c r="D3" s="3" t="s">
        <v>192</v>
      </c>
      <c r="E3" s="4">
        <v>7976</v>
      </c>
      <c r="F3" s="30" t="str">
        <f t="shared" ref="F3:F9" si="0">IF(G3=0,"Անփոփոխ",IF(G3&gt;0,"Աճել է","Նվազել է"))</f>
        <v>Աճել է</v>
      </c>
      <c r="G3" s="22">
        <f t="shared" ref="G3:G14" si="1">E3-C3</f>
        <v>2120</v>
      </c>
    </row>
    <row r="4" spans="1:7" ht="30.75" customHeight="1" x14ac:dyDescent="0.25">
      <c r="A4" s="35">
        <v>2</v>
      </c>
      <c r="B4" s="13" t="s">
        <v>22</v>
      </c>
      <c r="C4" s="7">
        <v>2569</v>
      </c>
      <c r="D4" s="13" t="s">
        <v>189</v>
      </c>
      <c r="E4" s="7">
        <v>2825</v>
      </c>
      <c r="F4" s="23" t="str">
        <f t="shared" si="0"/>
        <v>Աճել է</v>
      </c>
      <c r="G4" s="23">
        <f t="shared" si="1"/>
        <v>256</v>
      </c>
    </row>
    <row r="5" spans="1:7" s="60" customFormat="1" ht="22.5" customHeight="1" x14ac:dyDescent="0.25">
      <c r="A5" s="56">
        <v>3</v>
      </c>
      <c r="B5" s="57" t="s">
        <v>4</v>
      </c>
      <c r="C5" s="58">
        <v>1815</v>
      </c>
      <c r="D5" s="57" t="s">
        <v>4</v>
      </c>
      <c r="E5" s="58">
        <v>1884</v>
      </c>
      <c r="F5" s="59" t="str">
        <f t="shared" si="0"/>
        <v>Աճել է</v>
      </c>
      <c r="G5" s="59">
        <f t="shared" si="1"/>
        <v>69</v>
      </c>
    </row>
    <row r="6" spans="1:7" ht="22.5" customHeight="1" thickBot="1" x14ac:dyDescent="0.3">
      <c r="A6" s="35">
        <v>4</v>
      </c>
      <c r="B6" s="10" t="s">
        <v>0</v>
      </c>
      <c r="C6" s="27">
        <v>1472</v>
      </c>
      <c r="D6" s="10" t="s">
        <v>0</v>
      </c>
      <c r="E6" s="27">
        <v>3267</v>
      </c>
      <c r="F6" s="54" t="str">
        <f t="shared" si="0"/>
        <v>Աճել է</v>
      </c>
      <c r="G6" s="54">
        <f t="shared" si="1"/>
        <v>1795</v>
      </c>
    </row>
    <row r="7" spans="1:7" ht="21.75" customHeight="1" x14ac:dyDescent="0.25">
      <c r="A7" s="35"/>
      <c r="B7" s="5" t="s">
        <v>1</v>
      </c>
      <c r="C7" s="15">
        <v>732</v>
      </c>
      <c r="D7" s="5" t="s">
        <v>1</v>
      </c>
      <c r="E7" s="15">
        <v>1914</v>
      </c>
      <c r="F7" s="22" t="str">
        <f t="shared" si="0"/>
        <v>Աճել է</v>
      </c>
      <c r="G7" s="22">
        <f t="shared" si="1"/>
        <v>1182</v>
      </c>
    </row>
    <row r="8" spans="1:7" ht="20.25" customHeight="1" x14ac:dyDescent="0.25">
      <c r="A8" s="41"/>
      <c r="B8" s="6" t="s">
        <v>2</v>
      </c>
      <c r="C8" s="7">
        <v>740</v>
      </c>
      <c r="D8" s="6" t="s">
        <v>2</v>
      </c>
      <c r="E8" s="7">
        <v>1353</v>
      </c>
      <c r="F8" s="23" t="str">
        <f t="shared" si="0"/>
        <v>Աճել է</v>
      </c>
      <c r="G8" s="23">
        <f t="shared" si="1"/>
        <v>613</v>
      </c>
    </row>
    <row r="9" spans="1:7" ht="29.25" customHeight="1" x14ac:dyDescent="0.25">
      <c r="A9" s="41">
        <v>5</v>
      </c>
      <c r="B9" s="6" t="s">
        <v>3</v>
      </c>
      <c r="C9" s="7">
        <v>1039</v>
      </c>
      <c r="D9" s="6" t="s">
        <v>3</v>
      </c>
      <c r="E9" s="7">
        <v>1682</v>
      </c>
      <c r="F9" s="23" t="str">
        <f t="shared" si="0"/>
        <v>Աճել է</v>
      </c>
      <c r="G9" s="23">
        <f t="shared" si="1"/>
        <v>643</v>
      </c>
    </row>
    <row r="10" spans="1:7" ht="24.75" customHeight="1" x14ac:dyDescent="0.25">
      <c r="A10" s="41"/>
      <c r="B10" s="6" t="s">
        <v>48</v>
      </c>
      <c r="C10" s="7">
        <v>163</v>
      </c>
      <c r="D10" s="6" t="s">
        <v>48</v>
      </c>
      <c r="E10" s="7">
        <v>368</v>
      </c>
      <c r="F10" s="23" t="str">
        <f>IF(G10=0,"Անփոփոխ",IF(G10&gt;0,"Աճել է","Նվազել է"))</f>
        <v>Աճել է</v>
      </c>
      <c r="G10" s="23">
        <f t="shared" si="1"/>
        <v>205</v>
      </c>
    </row>
    <row r="11" spans="1:7" ht="24.75" customHeight="1" x14ac:dyDescent="0.25">
      <c r="A11" s="41"/>
      <c r="B11" s="6" t="s">
        <v>2</v>
      </c>
      <c r="C11" s="7">
        <v>740</v>
      </c>
      <c r="D11" s="6" t="s">
        <v>2</v>
      </c>
      <c r="E11" s="7">
        <v>1353</v>
      </c>
      <c r="F11" s="23" t="str">
        <f t="shared" ref="F11:F19" si="2">IF(G11=0,"Անփոփոխ",IF(G11&gt;0,"Աճել է","Նվազել է"))</f>
        <v>Աճել է</v>
      </c>
      <c r="G11" s="23">
        <f t="shared" si="1"/>
        <v>613</v>
      </c>
    </row>
    <row r="12" spans="1:7" ht="24.75" customHeight="1" x14ac:dyDescent="0.25">
      <c r="A12" s="41"/>
      <c r="B12" s="6" t="s">
        <v>8</v>
      </c>
      <c r="C12" s="7">
        <v>299</v>
      </c>
      <c r="D12" s="6" t="s">
        <v>8</v>
      </c>
      <c r="E12" s="7">
        <v>329</v>
      </c>
      <c r="F12" s="23" t="str">
        <f t="shared" si="2"/>
        <v>Աճել է</v>
      </c>
      <c r="G12" s="23">
        <f t="shared" si="1"/>
        <v>30</v>
      </c>
    </row>
    <row r="13" spans="1:7" ht="32.25" customHeight="1" x14ac:dyDescent="0.25">
      <c r="A13" s="41">
        <v>6</v>
      </c>
      <c r="B13" s="63" t="s">
        <v>62</v>
      </c>
      <c r="C13" s="7">
        <v>1671</v>
      </c>
      <c r="D13" s="63" t="s">
        <v>190</v>
      </c>
      <c r="E13" s="7">
        <v>2414</v>
      </c>
      <c r="F13" s="23" t="str">
        <f t="shared" si="2"/>
        <v>Աճել է</v>
      </c>
      <c r="G13" s="23">
        <f t="shared" si="1"/>
        <v>743</v>
      </c>
    </row>
    <row r="14" spans="1:7" ht="37.5" customHeight="1" x14ac:dyDescent="0.25">
      <c r="A14" s="35">
        <v>7</v>
      </c>
      <c r="B14" s="63" t="s">
        <v>61</v>
      </c>
      <c r="C14" s="7">
        <v>275</v>
      </c>
      <c r="D14" s="63" t="s">
        <v>191</v>
      </c>
      <c r="E14" s="7">
        <v>338</v>
      </c>
      <c r="F14" s="23" t="str">
        <f t="shared" si="2"/>
        <v>Աճել է</v>
      </c>
      <c r="G14" s="23">
        <f t="shared" si="1"/>
        <v>63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5" t="s">
        <v>18</v>
      </c>
      <c r="C16" s="75"/>
      <c r="D16" s="75" t="s">
        <v>133</v>
      </c>
      <c r="E16" s="75"/>
      <c r="F16" s="78" t="s">
        <v>7</v>
      </c>
      <c r="G16" s="79"/>
    </row>
    <row r="17" spans="1:7" ht="25.5" customHeight="1" x14ac:dyDescent="0.25">
      <c r="A17" s="43">
        <v>1</v>
      </c>
      <c r="B17" s="5" t="s">
        <v>5</v>
      </c>
      <c r="C17" s="15">
        <v>2665</v>
      </c>
      <c r="D17" s="5" t="s">
        <v>5</v>
      </c>
      <c r="E17" s="15">
        <v>3960</v>
      </c>
      <c r="F17" s="22" t="str">
        <f t="shared" si="2"/>
        <v>Աճել է</v>
      </c>
      <c r="G17" s="22">
        <f>E17-C17</f>
        <v>1295</v>
      </c>
    </row>
    <row r="18" spans="1:7" ht="25.5" customHeight="1" x14ac:dyDescent="0.25">
      <c r="A18" s="44">
        <v>2</v>
      </c>
      <c r="B18" s="6" t="s">
        <v>23</v>
      </c>
      <c r="C18" s="14">
        <v>1991</v>
      </c>
      <c r="D18" s="6" t="s">
        <v>193</v>
      </c>
      <c r="E18" s="14">
        <v>2172</v>
      </c>
      <c r="F18" s="23" t="str">
        <f t="shared" si="2"/>
        <v>Աճել է</v>
      </c>
      <c r="G18" s="23">
        <f>E18-C18</f>
        <v>181</v>
      </c>
    </row>
    <row r="19" spans="1:7" ht="25.5" customHeight="1" thickBot="1" x14ac:dyDescent="0.3">
      <c r="A19" s="45">
        <v>3</v>
      </c>
      <c r="B19" s="10" t="s">
        <v>6</v>
      </c>
      <c r="C19" s="11">
        <v>674</v>
      </c>
      <c r="D19" s="10" t="s">
        <v>6</v>
      </c>
      <c r="E19" s="11">
        <v>1788</v>
      </c>
      <c r="F19" s="23" t="str">
        <f t="shared" si="2"/>
        <v>Աճել է</v>
      </c>
      <c r="G19" s="23">
        <f>E19-C19</f>
        <v>1114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opLeftCell="A4" workbookViewId="0">
      <selection activeCell="E3" sqref="E3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5" t="s">
        <v>19</v>
      </c>
      <c r="C2" s="75"/>
      <c r="D2" s="75" t="s">
        <v>134</v>
      </c>
      <c r="E2" s="75"/>
      <c r="F2" s="78" t="s">
        <v>7</v>
      </c>
      <c r="G2" s="79"/>
    </row>
    <row r="3" spans="1:7" ht="35.25" customHeight="1" x14ac:dyDescent="0.25">
      <c r="A3" s="40">
        <v>1</v>
      </c>
      <c r="B3" s="3" t="s">
        <v>57</v>
      </c>
      <c r="C3" s="4">
        <v>6852</v>
      </c>
      <c r="D3" s="3" t="s">
        <v>194</v>
      </c>
      <c r="E3" s="4">
        <v>476</v>
      </c>
      <c r="F3" s="71" t="str">
        <f t="shared" ref="F3:F9" si="0">IF(G3=0,"Անփոփոխ",IF(G3&gt;0,"Աճել է","Նվազել է"))</f>
        <v>Նվազել է</v>
      </c>
      <c r="G3" s="71">
        <f t="shared" ref="G3:G14" si="1">E3-C3</f>
        <v>-6376</v>
      </c>
    </row>
    <row r="4" spans="1:7" ht="27" customHeight="1" x14ac:dyDescent="0.25">
      <c r="A4" s="35">
        <v>2</v>
      </c>
      <c r="B4" s="6" t="s">
        <v>43</v>
      </c>
      <c r="C4" s="7">
        <v>2914</v>
      </c>
      <c r="D4" s="6" t="s">
        <v>43</v>
      </c>
      <c r="E4" s="7">
        <v>2380</v>
      </c>
      <c r="F4" s="69" t="str">
        <f t="shared" si="0"/>
        <v>Նվազել է</v>
      </c>
      <c r="G4" s="69">
        <f t="shared" si="1"/>
        <v>-534</v>
      </c>
    </row>
    <row r="5" spans="1:7" ht="26.25" customHeight="1" x14ac:dyDescent="0.25">
      <c r="A5" s="35">
        <v>3</v>
      </c>
      <c r="B5" s="57" t="s">
        <v>4</v>
      </c>
      <c r="C5" s="58">
        <v>2089</v>
      </c>
      <c r="D5" s="57" t="s">
        <v>4</v>
      </c>
      <c r="E5" s="58">
        <v>1521</v>
      </c>
      <c r="F5" s="69" t="str">
        <f t="shared" si="0"/>
        <v>Նվազել է</v>
      </c>
      <c r="G5" s="69">
        <f t="shared" si="1"/>
        <v>-568</v>
      </c>
    </row>
    <row r="6" spans="1:7" ht="26.25" customHeight="1" thickBot="1" x14ac:dyDescent="0.3">
      <c r="A6" s="35">
        <v>4</v>
      </c>
      <c r="B6" s="10" t="s">
        <v>0</v>
      </c>
      <c r="C6" s="27">
        <v>1849</v>
      </c>
      <c r="D6" s="10" t="s">
        <v>0</v>
      </c>
      <c r="E6" s="27">
        <v>2946</v>
      </c>
      <c r="F6" s="72" t="str">
        <f t="shared" si="0"/>
        <v>Աճել է</v>
      </c>
      <c r="G6" s="69">
        <f t="shared" si="1"/>
        <v>1097</v>
      </c>
    </row>
    <row r="7" spans="1:7" ht="26.25" customHeight="1" x14ac:dyDescent="0.25">
      <c r="A7" s="35"/>
      <c r="B7" s="5" t="s">
        <v>1</v>
      </c>
      <c r="C7" s="15">
        <v>743</v>
      </c>
      <c r="D7" s="5" t="s">
        <v>1</v>
      </c>
      <c r="E7" s="15">
        <v>1554</v>
      </c>
      <c r="F7" s="70" t="str">
        <f t="shared" si="0"/>
        <v>Աճել է</v>
      </c>
      <c r="G7" s="69">
        <f t="shared" si="1"/>
        <v>811</v>
      </c>
    </row>
    <row r="8" spans="1:7" ht="26.25" customHeight="1" x14ac:dyDescent="0.25">
      <c r="A8" s="35"/>
      <c r="B8" s="6" t="s">
        <v>2</v>
      </c>
      <c r="C8" s="7">
        <v>1106</v>
      </c>
      <c r="D8" s="6" t="s">
        <v>2</v>
      </c>
      <c r="E8" s="7">
        <v>1392</v>
      </c>
      <c r="F8" s="69" t="str">
        <f t="shared" si="0"/>
        <v>Աճել է</v>
      </c>
      <c r="G8" s="69">
        <f t="shared" si="1"/>
        <v>286</v>
      </c>
    </row>
    <row r="9" spans="1:7" ht="26.25" customHeight="1" x14ac:dyDescent="0.25">
      <c r="A9" s="35">
        <v>5</v>
      </c>
      <c r="B9" s="6" t="s">
        <v>3</v>
      </c>
      <c r="C9" s="7">
        <v>1223</v>
      </c>
      <c r="D9" s="6" t="s">
        <v>3</v>
      </c>
      <c r="E9" s="7">
        <v>1630</v>
      </c>
      <c r="F9" s="69" t="str">
        <f t="shared" si="0"/>
        <v>Աճել է</v>
      </c>
      <c r="G9" s="69">
        <f t="shared" si="1"/>
        <v>407</v>
      </c>
    </row>
    <row r="10" spans="1:7" ht="26.25" customHeight="1" x14ac:dyDescent="0.25">
      <c r="A10" s="35"/>
      <c r="B10" s="6" t="s">
        <v>48</v>
      </c>
      <c r="C10" s="7">
        <v>162</v>
      </c>
      <c r="D10" s="6" t="s">
        <v>48</v>
      </c>
      <c r="E10" s="7">
        <v>265</v>
      </c>
      <c r="F10" s="69" t="str">
        <f>IF(G10=0,"Անփոփոխ",IF(G10&gt;0,"Աճել է","Նվազել է"))</f>
        <v>Աճել է</v>
      </c>
      <c r="G10" s="69">
        <f t="shared" si="1"/>
        <v>103</v>
      </c>
    </row>
    <row r="11" spans="1:7" ht="26.25" customHeight="1" x14ac:dyDescent="0.25">
      <c r="A11" s="35"/>
      <c r="B11" s="6" t="s">
        <v>2</v>
      </c>
      <c r="C11" s="7">
        <v>1106</v>
      </c>
      <c r="D11" s="6" t="s">
        <v>2</v>
      </c>
      <c r="E11" s="7">
        <v>1392</v>
      </c>
      <c r="F11" s="69" t="str">
        <f t="shared" ref="F11:F19" si="2">IF(G11=0,"Անփոփոխ",IF(G11&gt;0,"Աճել է","Նվազել է"))</f>
        <v>Աճել է</v>
      </c>
      <c r="G11" s="69">
        <f t="shared" si="1"/>
        <v>286</v>
      </c>
    </row>
    <row r="12" spans="1:7" ht="26.25" customHeight="1" x14ac:dyDescent="0.25">
      <c r="A12" s="35"/>
      <c r="B12" s="6" t="s">
        <v>8</v>
      </c>
      <c r="C12" s="7">
        <v>117</v>
      </c>
      <c r="D12" s="6" t="s">
        <v>8</v>
      </c>
      <c r="E12" s="7">
        <v>238</v>
      </c>
      <c r="F12" s="69" t="str">
        <f t="shared" si="2"/>
        <v>Աճել է</v>
      </c>
      <c r="G12" s="69">
        <f t="shared" si="1"/>
        <v>121</v>
      </c>
    </row>
    <row r="13" spans="1:7" ht="35.25" customHeight="1" x14ac:dyDescent="0.25">
      <c r="A13" s="41">
        <v>6</v>
      </c>
      <c r="B13" s="63" t="s">
        <v>59</v>
      </c>
      <c r="C13" s="7">
        <v>1771</v>
      </c>
      <c r="D13" s="63" t="s">
        <v>199</v>
      </c>
      <c r="E13" s="7">
        <v>3016</v>
      </c>
      <c r="F13" s="69" t="str">
        <f t="shared" si="2"/>
        <v>Աճել է</v>
      </c>
      <c r="G13" s="69">
        <f t="shared" si="1"/>
        <v>1245</v>
      </c>
    </row>
    <row r="14" spans="1:7" ht="36" customHeight="1" x14ac:dyDescent="0.25">
      <c r="A14" s="35">
        <v>7</v>
      </c>
      <c r="B14" s="63" t="s">
        <v>58</v>
      </c>
      <c r="C14" s="7">
        <v>280</v>
      </c>
      <c r="D14" s="63" t="s">
        <v>191</v>
      </c>
      <c r="E14" s="7">
        <v>284</v>
      </c>
      <c r="F14" s="69" t="str">
        <f t="shared" si="2"/>
        <v>Աճել է</v>
      </c>
      <c r="G14" s="69">
        <f t="shared" si="1"/>
        <v>4</v>
      </c>
    </row>
    <row r="15" spans="1:7" ht="26.25" customHeight="1" thickBot="1" x14ac:dyDescent="0.3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 x14ac:dyDescent="0.3">
      <c r="A16" s="36"/>
      <c r="B16" s="75" t="s">
        <v>44</v>
      </c>
      <c r="C16" s="75"/>
      <c r="D16" s="75" t="s">
        <v>44</v>
      </c>
      <c r="E16" s="75"/>
      <c r="F16" s="78" t="s">
        <v>7</v>
      </c>
      <c r="G16" s="79"/>
    </row>
    <row r="17" spans="1:7" ht="23.25" customHeight="1" x14ac:dyDescent="0.25">
      <c r="A17" s="43">
        <v>1</v>
      </c>
      <c r="B17" s="5" t="s">
        <v>5</v>
      </c>
      <c r="C17" s="15">
        <v>3003</v>
      </c>
      <c r="D17" s="5" t="s">
        <v>5</v>
      </c>
      <c r="E17" s="15">
        <v>3528</v>
      </c>
      <c r="F17" s="70" t="str">
        <f t="shared" si="2"/>
        <v>Աճել է</v>
      </c>
      <c r="G17" s="70">
        <f>E17-C17</f>
        <v>525</v>
      </c>
    </row>
    <row r="18" spans="1:7" ht="25.5" customHeight="1" x14ac:dyDescent="0.25">
      <c r="A18" s="44">
        <v>2</v>
      </c>
      <c r="B18" s="2" t="s">
        <v>45</v>
      </c>
      <c r="C18" s="14">
        <v>2296</v>
      </c>
      <c r="D18" s="2" t="s">
        <v>195</v>
      </c>
      <c r="E18" s="14">
        <v>1914</v>
      </c>
      <c r="F18" s="69" t="str">
        <f t="shared" si="2"/>
        <v>Նվազել է</v>
      </c>
      <c r="G18" s="69">
        <f>E18-C18</f>
        <v>-382</v>
      </c>
    </row>
    <row r="19" spans="1:7" ht="23.25" customHeight="1" thickBot="1" x14ac:dyDescent="0.3">
      <c r="A19" s="45">
        <v>3</v>
      </c>
      <c r="B19" s="10" t="s">
        <v>6</v>
      </c>
      <c r="C19" s="11">
        <v>707</v>
      </c>
      <c r="D19" s="10" t="s">
        <v>6</v>
      </c>
      <c r="E19" s="11">
        <v>1614</v>
      </c>
      <c r="F19" s="69" t="str">
        <f t="shared" si="2"/>
        <v>Աճել է</v>
      </c>
      <c r="G19" s="69">
        <f>E19-C19</f>
        <v>907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L15" sqref="L15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5" t="s">
        <v>24</v>
      </c>
      <c r="C2" s="75"/>
      <c r="D2" s="75" t="s">
        <v>135</v>
      </c>
      <c r="E2" s="75"/>
      <c r="F2" s="78" t="s">
        <v>7</v>
      </c>
      <c r="G2" s="79"/>
    </row>
    <row r="3" spans="1:7" ht="27.75" customHeight="1" x14ac:dyDescent="0.25">
      <c r="A3" s="34">
        <v>1</v>
      </c>
      <c r="B3" s="6" t="s">
        <v>54</v>
      </c>
      <c r="C3" s="7">
        <v>6158</v>
      </c>
      <c r="D3" s="6" t="s">
        <v>200</v>
      </c>
      <c r="E3" s="7">
        <v>7067</v>
      </c>
      <c r="F3" s="30" t="str">
        <f t="shared" ref="F3:F9" si="0">IF(G3=0,"Անփոփոխ",IF(G3&gt;0,"Աճել է","Նվազել է"))</f>
        <v>Աճել է</v>
      </c>
      <c r="G3" s="30">
        <f t="shared" ref="G3:G14" si="1">E3-C3</f>
        <v>909</v>
      </c>
    </row>
    <row r="4" spans="1:7" ht="27.75" customHeight="1" x14ac:dyDescent="0.25">
      <c r="A4" s="35">
        <v>2</v>
      </c>
      <c r="B4" s="6" t="s">
        <v>46</v>
      </c>
      <c r="C4" s="7">
        <v>2762</v>
      </c>
      <c r="D4" s="6" t="s">
        <v>201</v>
      </c>
      <c r="E4" s="7">
        <v>2588</v>
      </c>
      <c r="F4" s="23" t="str">
        <f t="shared" si="0"/>
        <v>Նվազել է</v>
      </c>
      <c r="G4" s="23">
        <f t="shared" si="1"/>
        <v>-174</v>
      </c>
    </row>
    <row r="5" spans="1:7" ht="27.75" customHeight="1" x14ac:dyDescent="0.25">
      <c r="A5" s="56">
        <v>3</v>
      </c>
      <c r="B5" s="57" t="s">
        <v>4</v>
      </c>
      <c r="C5" s="58">
        <v>1863</v>
      </c>
      <c r="D5" s="57" t="s">
        <v>4</v>
      </c>
      <c r="E5" s="58">
        <v>1842</v>
      </c>
      <c r="F5" s="23" t="str">
        <f t="shared" si="0"/>
        <v>Նվազել է</v>
      </c>
      <c r="G5" s="23">
        <f t="shared" si="1"/>
        <v>-21</v>
      </c>
    </row>
    <row r="6" spans="1:7" ht="27.75" customHeight="1" x14ac:dyDescent="0.25">
      <c r="A6" s="35">
        <v>4</v>
      </c>
      <c r="B6" s="6" t="s">
        <v>0</v>
      </c>
      <c r="C6" s="7">
        <v>1533</v>
      </c>
      <c r="D6" s="6" t="s">
        <v>0</v>
      </c>
      <c r="E6" s="7">
        <v>2637</v>
      </c>
      <c r="F6" s="23" t="str">
        <f t="shared" si="0"/>
        <v>Աճել է</v>
      </c>
      <c r="G6" s="23">
        <f t="shared" si="1"/>
        <v>1104</v>
      </c>
    </row>
    <row r="7" spans="1:7" ht="27.75" customHeight="1" x14ac:dyDescent="0.25">
      <c r="A7" s="35"/>
      <c r="B7" s="6" t="s">
        <v>1</v>
      </c>
      <c r="C7" s="7">
        <v>629</v>
      </c>
      <c r="D7" s="6" t="s">
        <v>1</v>
      </c>
      <c r="E7" s="7">
        <v>1420</v>
      </c>
      <c r="F7" s="23" t="str">
        <f t="shared" si="0"/>
        <v>Աճել է</v>
      </c>
      <c r="G7" s="23">
        <f t="shared" si="1"/>
        <v>791</v>
      </c>
    </row>
    <row r="8" spans="1:7" ht="27.75" customHeight="1" x14ac:dyDescent="0.25">
      <c r="A8" s="35"/>
      <c r="B8" s="6" t="s">
        <v>2</v>
      </c>
      <c r="C8" s="7">
        <v>904</v>
      </c>
      <c r="D8" s="6" t="s">
        <v>2</v>
      </c>
      <c r="E8" s="7">
        <v>1217</v>
      </c>
      <c r="F8" s="23" t="str">
        <f t="shared" si="0"/>
        <v>Աճել է</v>
      </c>
      <c r="G8" s="23">
        <f t="shared" si="1"/>
        <v>313</v>
      </c>
    </row>
    <row r="9" spans="1:7" ht="27.75" customHeight="1" x14ac:dyDescent="0.25">
      <c r="A9" s="35">
        <v>5</v>
      </c>
      <c r="B9" s="6" t="s">
        <v>3</v>
      </c>
      <c r="C9" s="7">
        <v>1140</v>
      </c>
      <c r="D9" s="6" t="s">
        <v>3</v>
      </c>
      <c r="E9" s="7">
        <v>1449</v>
      </c>
      <c r="F9" s="23" t="str">
        <f t="shared" si="0"/>
        <v>Աճել է</v>
      </c>
      <c r="G9" s="23">
        <f t="shared" si="1"/>
        <v>309</v>
      </c>
    </row>
    <row r="10" spans="1:7" ht="27.75" customHeight="1" x14ac:dyDescent="0.25">
      <c r="A10" s="35"/>
      <c r="B10" s="6" t="s">
        <v>48</v>
      </c>
      <c r="C10" s="7">
        <v>150</v>
      </c>
      <c r="D10" s="6" t="s">
        <v>48</v>
      </c>
      <c r="E10" s="7">
        <v>214</v>
      </c>
      <c r="F10" s="23" t="str">
        <f>IF(G10=0,"Անփոփոխ",IF(G10&gt;0,"Աճել է","Նվազել է"))</f>
        <v>Աճել է</v>
      </c>
      <c r="G10" s="23">
        <f t="shared" si="1"/>
        <v>64</v>
      </c>
    </row>
    <row r="11" spans="1:7" ht="27.75" customHeight="1" x14ac:dyDescent="0.25">
      <c r="A11" s="35"/>
      <c r="B11" s="6" t="s">
        <v>2</v>
      </c>
      <c r="C11" s="7">
        <v>904</v>
      </c>
      <c r="D11" s="6" t="s">
        <v>2</v>
      </c>
      <c r="E11" s="7">
        <v>1217</v>
      </c>
      <c r="F11" s="23" t="str">
        <f t="shared" ref="F11:F19" si="2">IF(G11=0,"Անփոփոխ",IF(G11&gt;0,"Աճել է","Նվազել է"))</f>
        <v>Աճել է</v>
      </c>
      <c r="G11" s="23">
        <f t="shared" si="1"/>
        <v>313</v>
      </c>
    </row>
    <row r="12" spans="1:7" ht="27.75" customHeight="1" x14ac:dyDescent="0.25">
      <c r="A12" s="35"/>
      <c r="B12" s="6" t="s">
        <v>8</v>
      </c>
      <c r="C12" s="7">
        <v>236</v>
      </c>
      <c r="D12" s="6" t="s">
        <v>8</v>
      </c>
      <c r="E12" s="7">
        <v>232</v>
      </c>
      <c r="F12" s="23" t="str">
        <f t="shared" si="2"/>
        <v>Նվազել է</v>
      </c>
      <c r="G12" s="23">
        <f t="shared" si="1"/>
        <v>-4</v>
      </c>
    </row>
    <row r="13" spans="1:7" ht="27.75" customHeight="1" x14ac:dyDescent="0.25">
      <c r="A13" s="35">
        <v>6</v>
      </c>
      <c r="B13" s="63" t="s">
        <v>56</v>
      </c>
      <c r="C13" s="7">
        <v>1593</v>
      </c>
      <c r="D13" s="63" t="s">
        <v>202</v>
      </c>
      <c r="E13" s="7">
        <v>2582</v>
      </c>
      <c r="F13" s="23" t="str">
        <f t="shared" si="2"/>
        <v>Աճել է</v>
      </c>
      <c r="G13" s="23">
        <f t="shared" si="1"/>
        <v>989</v>
      </c>
    </row>
    <row r="14" spans="1:7" ht="39.75" customHeight="1" x14ac:dyDescent="0.25">
      <c r="A14" s="35">
        <v>7</v>
      </c>
      <c r="B14" s="63" t="s">
        <v>55</v>
      </c>
      <c r="C14" s="7">
        <v>233</v>
      </c>
      <c r="D14" s="63" t="s">
        <v>58</v>
      </c>
      <c r="E14" s="7">
        <v>288</v>
      </c>
      <c r="F14" s="23" t="str">
        <f t="shared" si="2"/>
        <v>Աճել է</v>
      </c>
      <c r="G14" s="23">
        <f t="shared" si="1"/>
        <v>55</v>
      </c>
    </row>
    <row r="15" spans="1:7" ht="6.75" customHeight="1" thickBot="1" x14ac:dyDescent="0.3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 x14ac:dyDescent="0.3">
      <c r="A16" s="36"/>
      <c r="B16" s="75" t="s">
        <v>27</v>
      </c>
      <c r="C16" s="75"/>
      <c r="D16" s="75" t="s">
        <v>136</v>
      </c>
      <c r="E16" s="75"/>
      <c r="F16" s="78" t="s">
        <v>7</v>
      </c>
      <c r="G16" s="79"/>
    </row>
    <row r="17" spans="1:7" ht="25.5" customHeight="1" x14ac:dyDescent="0.25">
      <c r="A17" s="37">
        <v>1</v>
      </c>
      <c r="B17" s="6" t="s">
        <v>5</v>
      </c>
      <c r="C17" s="7">
        <v>2769</v>
      </c>
      <c r="D17" s="6" t="s">
        <v>5</v>
      </c>
      <c r="E17" s="7">
        <v>3652</v>
      </c>
      <c r="F17" s="22" t="str">
        <f t="shared" si="2"/>
        <v>Աճել է</v>
      </c>
      <c r="G17" s="22">
        <f>E17-C17</f>
        <v>883</v>
      </c>
    </row>
    <row r="18" spans="1:7" ht="26.25" customHeight="1" x14ac:dyDescent="0.25">
      <c r="A18" s="38">
        <v>2</v>
      </c>
      <c r="B18" s="6" t="s">
        <v>47</v>
      </c>
      <c r="C18" s="7">
        <v>2135</v>
      </c>
      <c r="D18" s="6" t="s">
        <v>203</v>
      </c>
      <c r="E18" s="7">
        <v>2276</v>
      </c>
      <c r="F18" s="23" t="str">
        <f t="shared" si="2"/>
        <v>Աճել է</v>
      </c>
      <c r="G18" s="23">
        <f>E18-C18</f>
        <v>141</v>
      </c>
    </row>
    <row r="19" spans="1:7" ht="24.75" customHeight="1" x14ac:dyDescent="0.25">
      <c r="A19" s="38">
        <v>3</v>
      </c>
      <c r="B19" s="6" t="s">
        <v>6</v>
      </c>
      <c r="C19" s="7">
        <v>634</v>
      </c>
      <c r="D19" s="6" t="s">
        <v>6</v>
      </c>
      <c r="E19" s="7">
        <v>1376</v>
      </c>
      <c r="F19" s="23" t="str">
        <f t="shared" si="2"/>
        <v>Աճել է</v>
      </c>
      <c r="G19" s="23">
        <f>E19-C19</f>
        <v>742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10" workbookViewId="0">
      <selection activeCell="I17" sqref="I1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25</v>
      </c>
      <c r="C2" s="75"/>
      <c r="D2" s="75" t="s">
        <v>138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51</v>
      </c>
      <c r="C3" s="15">
        <v>6277</v>
      </c>
      <c r="D3" s="5" t="s">
        <v>206</v>
      </c>
      <c r="E3" s="15">
        <v>6582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305</v>
      </c>
    </row>
    <row r="4" spans="1:7" ht="27" customHeight="1" x14ac:dyDescent="0.25">
      <c r="A4" s="35">
        <v>2</v>
      </c>
      <c r="B4" s="13" t="s">
        <v>49</v>
      </c>
      <c r="C4" s="7">
        <v>2701</v>
      </c>
      <c r="D4" s="13" t="s">
        <v>205</v>
      </c>
      <c r="E4" s="7">
        <v>2412</v>
      </c>
      <c r="F4" s="23" t="str">
        <f t="shared" si="0"/>
        <v>Նվազել է</v>
      </c>
      <c r="G4" s="23">
        <f t="shared" si="1"/>
        <v>-289</v>
      </c>
    </row>
    <row r="5" spans="1:7" ht="23.25" customHeight="1" x14ac:dyDescent="0.25">
      <c r="A5" s="56">
        <v>3</v>
      </c>
      <c r="B5" s="57" t="s">
        <v>4</v>
      </c>
      <c r="C5" s="58">
        <v>1745</v>
      </c>
      <c r="D5" s="57" t="s">
        <v>4</v>
      </c>
      <c r="E5" s="58">
        <v>1652</v>
      </c>
      <c r="F5" s="23" t="str">
        <f t="shared" si="0"/>
        <v>Նվազել է</v>
      </c>
      <c r="G5" s="23">
        <f t="shared" si="1"/>
        <v>-93</v>
      </c>
    </row>
    <row r="6" spans="1:7" ht="22.5" customHeight="1" thickBot="1" x14ac:dyDescent="0.3">
      <c r="A6" s="55">
        <v>4</v>
      </c>
      <c r="B6" s="10" t="s">
        <v>0</v>
      </c>
      <c r="C6" s="27">
        <v>1831</v>
      </c>
      <c r="D6" s="10" t="s">
        <v>0</v>
      </c>
      <c r="E6" s="27">
        <v>2518</v>
      </c>
      <c r="F6" s="54" t="str">
        <f t="shared" si="0"/>
        <v>Աճել է</v>
      </c>
      <c r="G6" s="54">
        <f t="shared" si="1"/>
        <v>687</v>
      </c>
    </row>
    <row r="7" spans="1:7" ht="21.75" customHeight="1" x14ac:dyDescent="0.25">
      <c r="A7" s="34"/>
      <c r="B7" s="5" t="s">
        <v>1</v>
      </c>
      <c r="C7" s="15">
        <v>695</v>
      </c>
      <c r="D7" s="5" t="s">
        <v>1</v>
      </c>
      <c r="E7" s="15">
        <v>1192</v>
      </c>
      <c r="F7" s="22" t="str">
        <f t="shared" si="0"/>
        <v>Աճել է</v>
      </c>
      <c r="G7" s="22">
        <f t="shared" si="1"/>
        <v>497</v>
      </c>
    </row>
    <row r="8" spans="1:7" ht="21.75" customHeight="1" x14ac:dyDescent="0.25">
      <c r="A8" s="35"/>
      <c r="B8" s="6" t="s">
        <v>2</v>
      </c>
      <c r="C8" s="7">
        <v>1136</v>
      </c>
      <c r="D8" s="6" t="s">
        <v>2</v>
      </c>
      <c r="E8" s="7">
        <v>1326</v>
      </c>
      <c r="F8" s="23" t="str">
        <f t="shared" si="0"/>
        <v>Աճել է</v>
      </c>
      <c r="G8" s="23">
        <f t="shared" si="1"/>
        <v>190</v>
      </c>
    </row>
    <row r="9" spans="1:7" ht="28.5" customHeight="1" x14ac:dyDescent="0.25">
      <c r="A9" s="35">
        <v>5</v>
      </c>
      <c r="B9" s="6" t="s">
        <v>3</v>
      </c>
      <c r="C9" s="7">
        <v>1355</v>
      </c>
      <c r="D9" s="6" t="s">
        <v>3</v>
      </c>
      <c r="E9" s="7">
        <v>1558</v>
      </c>
      <c r="F9" s="23" t="str">
        <f t="shared" si="0"/>
        <v>Աճել է</v>
      </c>
      <c r="G9" s="23">
        <f t="shared" si="1"/>
        <v>203</v>
      </c>
    </row>
    <row r="10" spans="1:7" ht="25.5" customHeight="1" x14ac:dyDescent="0.25">
      <c r="A10" s="35"/>
      <c r="B10" s="6" t="s">
        <v>48</v>
      </c>
      <c r="C10" s="7">
        <v>161</v>
      </c>
      <c r="D10" s="6" t="s">
        <v>48</v>
      </c>
      <c r="E10" s="7">
        <v>151</v>
      </c>
      <c r="F10" s="23" t="str">
        <f>IF(G10=0,"Անփոփոխ",IF(G10&gt;0,"Աճել է","Նվազել է"))</f>
        <v>Նվազել է</v>
      </c>
      <c r="G10" s="23">
        <f t="shared" si="1"/>
        <v>-10</v>
      </c>
    </row>
    <row r="11" spans="1:7" ht="22.5" customHeight="1" x14ac:dyDescent="0.25">
      <c r="A11" s="35"/>
      <c r="B11" s="6" t="s">
        <v>2</v>
      </c>
      <c r="C11" s="7">
        <v>1136</v>
      </c>
      <c r="D11" s="6" t="s">
        <v>2</v>
      </c>
      <c r="E11" s="7">
        <v>1326</v>
      </c>
      <c r="F11" s="23" t="str">
        <f t="shared" ref="F11:F19" si="2">IF(G11=0,"Անփոփոխ",IF(G11&gt;0,"Աճել է","Նվազել է"))</f>
        <v>Աճել է</v>
      </c>
      <c r="G11" s="23">
        <f t="shared" si="1"/>
        <v>190</v>
      </c>
    </row>
    <row r="12" spans="1:7" ht="26.25" customHeight="1" x14ac:dyDescent="0.25">
      <c r="A12" s="35"/>
      <c r="B12" s="6" t="s">
        <v>8</v>
      </c>
      <c r="C12" s="7">
        <v>219</v>
      </c>
      <c r="D12" s="6" t="s">
        <v>8</v>
      </c>
      <c r="E12" s="7">
        <v>232</v>
      </c>
      <c r="F12" s="23" t="str">
        <f t="shared" si="2"/>
        <v>Աճել է</v>
      </c>
      <c r="G12" s="23">
        <f t="shared" si="1"/>
        <v>13</v>
      </c>
    </row>
    <row r="13" spans="1:7" ht="27" customHeight="1" x14ac:dyDescent="0.25">
      <c r="A13" s="35">
        <v>6</v>
      </c>
      <c r="B13" s="63" t="s">
        <v>53</v>
      </c>
      <c r="C13" s="7">
        <v>1665</v>
      </c>
      <c r="D13" s="63" t="s">
        <v>204</v>
      </c>
      <c r="E13" s="7">
        <v>2347</v>
      </c>
      <c r="F13" s="23" t="str">
        <f t="shared" si="2"/>
        <v>Աճել է</v>
      </c>
      <c r="G13" s="23">
        <f t="shared" si="1"/>
        <v>682</v>
      </c>
    </row>
    <row r="14" spans="1:7" ht="45" customHeight="1" x14ac:dyDescent="0.25">
      <c r="A14" s="35">
        <v>7</v>
      </c>
      <c r="B14" s="63" t="s">
        <v>52</v>
      </c>
      <c r="C14" s="7">
        <v>269</v>
      </c>
      <c r="D14" s="63" t="s">
        <v>96</v>
      </c>
      <c r="E14" s="7">
        <v>366</v>
      </c>
      <c r="F14" s="23" t="str">
        <f t="shared" si="2"/>
        <v>Աճել է</v>
      </c>
      <c r="G14" s="23">
        <f t="shared" si="1"/>
        <v>97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26</v>
      </c>
      <c r="C16" s="75"/>
      <c r="D16" s="75" t="s">
        <v>137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2913</v>
      </c>
      <c r="D17" s="5" t="s">
        <v>5</v>
      </c>
      <c r="E17" s="15">
        <v>3449</v>
      </c>
      <c r="F17" s="22" t="str">
        <f t="shared" si="2"/>
        <v>Աճել է</v>
      </c>
      <c r="G17" s="22">
        <f>E17-C17</f>
        <v>536</v>
      </c>
    </row>
    <row r="18" spans="1:7" ht="36.75" customHeight="1" x14ac:dyDescent="0.25">
      <c r="A18" s="38">
        <v>2</v>
      </c>
      <c r="B18" s="6" t="s">
        <v>50</v>
      </c>
      <c r="C18" s="7">
        <v>2210</v>
      </c>
      <c r="D18" s="6" t="s">
        <v>207</v>
      </c>
      <c r="E18" s="7">
        <v>2093</v>
      </c>
      <c r="F18" s="23" t="str">
        <f t="shared" si="2"/>
        <v>Նվազել է</v>
      </c>
      <c r="G18" s="23">
        <f>E18-C18</f>
        <v>-117</v>
      </c>
    </row>
    <row r="19" spans="1:7" ht="24" customHeight="1" x14ac:dyDescent="0.25">
      <c r="A19" s="38">
        <v>3</v>
      </c>
      <c r="B19" s="6" t="s">
        <v>6</v>
      </c>
      <c r="C19" s="7">
        <v>703</v>
      </c>
      <c r="D19" s="6" t="s">
        <v>6</v>
      </c>
      <c r="E19" s="7">
        <v>1356</v>
      </c>
      <c r="F19" s="23" t="str">
        <f t="shared" si="2"/>
        <v>Աճել է</v>
      </c>
      <c r="G19" s="23">
        <f>E19-C19</f>
        <v>653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SheetLayoutView="70" workbookViewId="0">
      <selection activeCell="N16" sqref="N16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29</v>
      </c>
      <c r="C2" s="75"/>
      <c r="D2" s="75" t="s">
        <v>140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76</v>
      </c>
      <c r="C3" s="15">
        <v>6478</v>
      </c>
      <c r="D3" s="5" t="s">
        <v>139</v>
      </c>
      <c r="E3" s="15">
        <v>6619</v>
      </c>
      <c r="F3" s="22" t="str">
        <f t="shared" ref="F3:F9" si="0">IF(G3=0,"Անփոփոխ",IF(G3&gt;0,"Աճել է","Նվազել է"))</f>
        <v>Աճել է</v>
      </c>
      <c r="G3" s="65">
        <f t="shared" ref="G3:G14" si="1">E3-C3</f>
        <v>141</v>
      </c>
    </row>
    <row r="4" spans="1:7" ht="27" customHeight="1" x14ac:dyDescent="0.25">
      <c r="A4" s="35">
        <v>2</v>
      </c>
      <c r="B4" s="13" t="s">
        <v>66</v>
      </c>
      <c r="C4" s="7">
        <v>2655</v>
      </c>
      <c r="D4" s="13" t="s">
        <v>208</v>
      </c>
      <c r="E4" s="7">
        <v>2334</v>
      </c>
      <c r="F4" s="23" t="str">
        <f t="shared" si="0"/>
        <v>Նվազել է</v>
      </c>
      <c r="G4" s="66">
        <f t="shared" si="1"/>
        <v>-321</v>
      </c>
    </row>
    <row r="5" spans="1:7" s="60" customFormat="1" ht="23.25" customHeight="1" x14ac:dyDescent="0.25">
      <c r="A5" s="56">
        <v>3</v>
      </c>
      <c r="B5" s="57" t="s">
        <v>4</v>
      </c>
      <c r="C5" s="58">
        <v>1930</v>
      </c>
      <c r="D5" s="57" t="s">
        <v>4</v>
      </c>
      <c r="E5" s="58">
        <v>1843</v>
      </c>
      <c r="F5" s="59" t="str">
        <f t="shared" si="0"/>
        <v>Նվազել է</v>
      </c>
      <c r="G5" s="67">
        <f t="shared" si="1"/>
        <v>-87</v>
      </c>
    </row>
    <row r="6" spans="1:7" ht="22.5" customHeight="1" thickBot="1" x14ac:dyDescent="0.3">
      <c r="A6" s="35">
        <v>4</v>
      </c>
      <c r="B6" s="10" t="s">
        <v>0</v>
      </c>
      <c r="C6" s="7">
        <v>1893</v>
      </c>
      <c r="D6" s="10" t="s">
        <v>0</v>
      </c>
      <c r="E6" s="7">
        <v>2442</v>
      </c>
      <c r="F6" s="23" t="str">
        <f t="shared" si="0"/>
        <v>Աճել է</v>
      </c>
      <c r="G6" s="66">
        <f t="shared" si="1"/>
        <v>549</v>
      </c>
    </row>
    <row r="7" spans="1:7" ht="21.75" customHeight="1" x14ac:dyDescent="0.25">
      <c r="A7" s="35"/>
      <c r="B7" s="5" t="s">
        <v>1</v>
      </c>
      <c r="C7" s="7">
        <v>799</v>
      </c>
      <c r="D7" s="5" t="s">
        <v>1</v>
      </c>
      <c r="E7" s="7">
        <v>1077</v>
      </c>
      <c r="F7" s="23" t="str">
        <f t="shared" si="0"/>
        <v>Աճել է</v>
      </c>
      <c r="G7" s="66">
        <f t="shared" si="1"/>
        <v>278</v>
      </c>
    </row>
    <row r="8" spans="1:7" ht="21.75" customHeight="1" x14ac:dyDescent="0.25">
      <c r="A8" s="35"/>
      <c r="B8" s="6" t="s">
        <v>2</v>
      </c>
      <c r="C8" s="7">
        <v>1094</v>
      </c>
      <c r="D8" s="6" t="s">
        <v>2</v>
      </c>
      <c r="E8" s="7">
        <v>1365</v>
      </c>
      <c r="F8" s="23" t="str">
        <f t="shared" si="0"/>
        <v>Աճել է</v>
      </c>
      <c r="G8" s="66">
        <f t="shared" si="1"/>
        <v>271</v>
      </c>
    </row>
    <row r="9" spans="1:7" ht="22.5" customHeight="1" x14ac:dyDescent="0.25">
      <c r="A9" s="35">
        <v>5</v>
      </c>
      <c r="B9" s="6" t="s">
        <v>3</v>
      </c>
      <c r="C9" s="7">
        <v>1334</v>
      </c>
      <c r="D9" s="6" t="s">
        <v>3</v>
      </c>
      <c r="E9" s="7">
        <v>1581</v>
      </c>
      <c r="F9" s="23" t="str">
        <f t="shared" si="0"/>
        <v>Աճել է</v>
      </c>
      <c r="G9" s="66">
        <f t="shared" si="1"/>
        <v>247</v>
      </c>
    </row>
    <row r="10" spans="1:7" ht="21" customHeight="1" x14ac:dyDescent="0.25">
      <c r="A10" s="35"/>
      <c r="B10" s="6" t="s">
        <v>48</v>
      </c>
      <c r="C10" s="7">
        <v>161</v>
      </c>
      <c r="D10" s="6" t="s">
        <v>48</v>
      </c>
      <c r="E10" s="7">
        <v>174</v>
      </c>
      <c r="F10" s="23" t="str">
        <f>IF(G10=0,"Անփոփոխ",IF(G10&gt;0,"Աճել է","Նվազել է"))</f>
        <v>Աճել է</v>
      </c>
      <c r="G10" s="66">
        <f t="shared" si="1"/>
        <v>13</v>
      </c>
    </row>
    <row r="11" spans="1:7" ht="22.5" customHeight="1" x14ac:dyDescent="0.25">
      <c r="A11" s="35"/>
      <c r="B11" s="6" t="s">
        <v>2</v>
      </c>
      <c r="C11" s="7">
        <v>1094</v>
      </c>
      <c r="D11" s="6" t="s">
        <v>2</v>
      </c>
      <c r="E11" s="7">
        <v>1365</v>
      </c>
      <c r="F11" s="23" t="str">
        <f t="shared" ref="F11:F19" si="2">IF(G11=0,"Անփոփոխ",IF(G11&gt;0,"Աճել է","Նվազել է"))</f>
        <v>Աճել է</v>
      </c>
      <c r="G11" s="66">
        <f t="shared" si="1"/>
        <v>271</v>
      </c>
    </row>
    <row r="12" spans="1:7" ht="26.25" customHeight="1" x14ac:dyDescent="0.25">
      <c r="A12" s="35"/>
      <c r="B12" s="6" t="s">
        <v>8</v>
      </c>
      <c r="C12" s="7">
        <v>240</v>
      </c>
      <c r="D12" s="6" t="s">
        <v>8</v>
      </c>
      <c r="E12" s="7">
        <v>216</v>
      </c>
      <c r="F12" s="23" t="str">
        <f t="shared" si="2"/>
        <v>Նվազել է</v>
      </c>
      <c r="G12" s="66">
        <f t="shared" si="1"/>
        <v>-24</v>
      </c>
    </row>
    <row r="13" spans="1:7" ht="27" customHeight="1" x14ac:dyDescent="0.25">
      <c r="A13" s="35">
        <v>6</v>
      </c>
      <c r="B13" s="63" t="s">
        <v>67</v>
      </c>
      <c r="C13" s="7">
        <v>1512</v>
      </c>
      <c r="D13" s="63" t="s">
        <v>209</v>
      </c>
      <c r="E13" s="7">
        <v>1994</v>
      </c>
      <c r="F13" s="23" t="str">
        <f t="shared" si="2"/>
        <v>Աճել է</v>
      </c>
      <c r="G13" s="66">
        <f t="shared" si="1"/>
        <v>482</v>
      </c>
    </row>
    <row r="14" spans="1:7" ht="36" customHeight="1" x14ac:dyDescent="0.25">
      <c r="A14" s="35">
        <v>7</v>
      </c>
      <c r="B14" s="63" t="s">
        <v>68</v>
      </c>
      <c r="C14" s="7">
        <v>270</v>
      </c>
      <c r="D14" s="63" t="s">
        <v>210</v>
      </c>
      <c r="E14" s="7">
        <v>166</v>
      </c>
      <c r="F14" s="23" t="str">
        <f t="shared" si="2"/>
        <v>Նվազել է</v>
      </c>
      <c r="G14" s="66">
        <f t="shared" si="1"/>
        <v>-104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68"/>
    </row>
    <row r="16" spans="1:7" ht="42" customHeight="1" thickBot="1" x14ac:dyDescent="0.3">
      <c r="A16" s="50"/>
      <c r="B16" s="75" t="s">
        <v>28</v>
      </c>
      <c r="C16" s="75"/>
      <c r="D16" s="75" t="s">
        <v>141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2842</v>
      </c>
      <c r="D17" s="5" t="s">
        <v>5</v>
      </c>
      <c r="E17" s="15">
        <v>3052</v>
      </c>
      <c r="F17" s="22" t="str">
        <f t="shared" si="2"/>
        <v>Աճել է</v>
      </c>
      <c r="G17" s="65">
        <f>E17-C17</f>
        <v>210</v>
      </c>
    </row>
    <row r="18" spans="1:7" ht="36.75" customHeight="1" x14ac:dyDescent="0.25">
      <c r="A18" s="38">
        <v>2</v>
      </c>
      <c r="B18" s="6" t="s">
        <v>65</v>
      </c>
      <c r="C18" s="7">
        <v>2105</v>
      </c>
      <c r="D18" s="6" t="s">
        <v>211</v>
      </c>
      <c r="E18" s="7">
        <v>2109</v>
      </c>
      <c r="F18" s="23" t="str">
        <f t="shared" si="2"/>
        <v>Աճել է</v>
      </c>
      <c r="G18" s="66">
        <f>E18-C18</f>
        <v>4</v>
      </c>
    </row>
    <row r="19" spans="1:7" ht="24" customHeight="1" x14ac:dyDescent="0.25">
      <c r="A19" s="38">
        <v>3</v>
      </c>
      <c r="B19" s="6" t="s">
        <v>6</v>
      </c>
      <c r="C19" s="7">
        <v>737</v>
      </c>
      <c r="D19" s="6" t="s">
        <v>6</v>
      </c>
      <c r="E19" s="7">
        <v>943</v>
      </c>
      <c r="F19" s="23" t="str">
        <f t="shared" si="2"/>
        <v>Աճել է</v>
      </c>
      <c r="G19" s="66">
        <f>E19-C19</f>
        <v>206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4" zoomScaleSheetLayoutView="80"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30</v>
      </c>
      <c r="C2" s="75"/>
      <c r="D2" s="75" t="s">
        <v>142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84</v>
      </c>
      <c r="C3" s="15">
        <v>6141</v>
      </c>
      <c r="D3" s="5" t="s">
        <v>226</v>
      </c>
      <c r="E3" s="15">
        <v>6913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772</v>
      </c>
    </row>
    <row r="4" spans="1:7" ht="27" customHeight="1" x14ac:dyDescent="0.25">
      <c r="A4" s="35">
        <v>2</v>
      </c>
      <c r="B4" s="13" t="s">
        <v>79</v>
      </c>
      <c r="C4" s="7">
        <v>2576</v>
      </c>
      <c r="D4" s="13" t="s">
        <v>227</v>
      </c>
      <c r="E4" s="7">
        <v>2650</v>
      </c>
      <c r="F4" s="23" t="str">
        <f t="shared" si="0"/>
        <v>Աճել է</v>
      </c>
      <c r="G4" s="23">
        <f t="shared" si="1"/>
        <v>74</v>
      </c>
    </row>
    <row r="5" spans="1:7" ht="23.25" customHeight="1" x14ac:dyDescent="0.25">
      <c r="A5" s="35">
        <v>3</v>
      </c>
      <c r="B5" s="57" t="s">
        <v>4</v>
      </c>
      <c r="C5" s="7">
        <v>1792</v>
      </c>
      <c r="D5" s="57" t="s">
        <v>4</v>
      </c>
      <c r="E5" s="7">
        <v>1854</v>
      </c>
      <c r="F5" s="23" t="str">
        <f t="shared" si="0"/>
        <v>Աճել է</v>
      </c>
      <c r="G5" s="23">
        <f t="shared" si="1"/>
        <v>62</v>
      </c>
    </row>
    <row r="6" spans="1:7" ht="22.5" customHeight="1" x14ac:dyDescent="0.25">
      <c r="A6" s="35">
        <v>4</v>
      </c>
      <c r="B6" s="6" t="s">
        <v>0</v>
      </c>
      <c r="C6" s="7">
        <v>1773</v>
      </c>
      <c r="D6" s="6" t="s">
        <v>0</v>
      </c>
      <c r="E6" s="7">
        <v>2409</v>
      </c>
      <c r="F6" s="23" t="str">
        <f t="shared" si="0"/>
        <v>Աճել է</v>
      </c>
      <c r="G6" s="23">
        <f t="shared" si="1"/>
        <v>636</v>
      </c>
    </row>
    <row r="7" spans="1:7" ht="21.75" customHeight="1" x14ac:dyDescent="0.25">
      <c r="A7" s="35"/>
      <c r="B7" s="6" t="s">
        <v>10</v>
      </c>
      <c r="C7" s="7">
        <v>678</v>
      </c>
      <c r="D7" s="6" t="s">
        <v>10</v>
      </c>
      <c r="E7" s="7">
        <v>1253</v>
      </c>
      <c r="F7" s="23" t="str">
        <f t="shared" si="0"/>
        <v>Աճել է</v>
      </c>
      <c r="G7" s="23">
        <f t="shared" si="1"/>
        <v>575</v>
      </c>
    </row>
    <row r="8" spans="1:7" ht="21.75" customHeight="1" x14ac:dyDescent="0.25">
      <c r="A8" s="35"/>
      <c r="B8" s="6" t="s">
        <v>2</v>
      </c>
      <c r="C8" s="7">
        <v>1095</v>
      </c>
      <c r="D8" s="6" t="s">
        <v>2</v>
      </c>
      <c r="E8" s="7">
        <v>1151</v>
      </c>
      <c r="F8" s="23" t="str">
        <f t="shared" si="0"/>
        <v>Աճել է</v>
      </c>
      <c r="G8" s="23">
        <f t="shared" si="1"/>
        <v>56</v>
      </c>
    </row>
    <row r="9" spans="1:7" ht="22.5" customHeight="1" x14ac:dyDescent="0.25">
      <c r="A9" s="35">
        <v>5</v>
      </c>
      <c r="B9" s="6" t="s">
        <v>3</v>
      </c>
      <c r="C9" s="7">
        <v>1313</v>
      </c>
      <c r="D9" s="6" t="s">
        <v>3</v>
      </c>
      <c r="E9" s="7">
        <v>1367</v>
      </c>
      <c r="F9" s="23" t="str">
        <f t="shared" si="0"/>
        <v>Աճել է</v>
      </c>
      <c r="G9" s="23">
        <f t="shared" si="1"/>
        <v>54</v>
      </c>
    </row>
    <row r="10" spans="1:7" ht="21" customHeight="1" x14ac:dyDescent="0.25">
      <c r="A10" s="35"/>
      <c r="B10" s="6" t="s">
        <v>80</v>
      </c>
      <c r="C10" s="7">
        <v>131</v>
      </c>
      <c r="D10" s="6" t="s">
        <v>80</v>
      </c>
      <c r="E10" s="7">
        <v>213</v>
      </c>
      <c r="F10" s="23" t="str">
        <f>IF(G10=0,"Անփոփոխ",IF(G10&gt;0,"Աճել է","Նվազել է"))</f>
        <v>Աճել է</v>
      </c>
      <c r="G10" s="23">
        <f t="shared" si="1"/>
        <v>82</v>
      </c>
    </row>
    <row r="11" spans="1:7" ht="22.5" customHeight="1" x14ac:dyDescent="0.25">
      <c r="A11" s="35"/>
      <c r="B11" s="6" t="s">
        <v>2</v>
      </c>
      <c r="C11" s="7">
        <v>1095</v>
      </c>
      <c r="D11" s="6" t="s">
        <v>2</v>
      </c>
      <c r="E11" s="7">
        <v>1151</v>
      </c>
      <c r="F11" s="23" t="str">
        <f t="shared" ref="F11:F19" si="2">IF(G11=0,"Անփոփոխ",IF(G11&gt;0,"Աճել է","Նվազել է"))</f>
        <v>Աճել է</v>
      </c>
      <c r="G11" s="23">
        <f t="shared" si="1"/>
        <v>56</v>
      </c>
    </row>
    <row r="12" spans="1:7" ht="26.25" customHeight="1" x14ac:dyDescent="0.25">
      <c r="A12" s="35"/>
      <c r="B12" s="6" t="s">
        <v>8</v>
      </c>
      <c r="C12" s="7">
        <v>218</v>
      </c>
      <c r="D12" s="6" t="s">
        <v>8</v>
      </c>
      <c r="E12" s="7">
        <v>216</v>
      </c>
      <c r="F12" s="23" t="str">
        <f t="shared" si="2"/>
        <v>Նվազել է</v>
      </c>
      <c r="G12" s="23">
        <f t="shared" si="1"/>
        <v>-2</v>
      </c>
    </row>
    <row r="13" spans="1:7" ht="27" customHeight="1" x14ac:dyDescent="0.25">
      <c r="A13" s="35">
        <v>6</v>
      </c>
      <c r="B13" s="6" t="s">
        <v>81</v>
      </c>
      <c r="C13" s="7">
        <v>1620</v>
      </c>
      <c r="D13" s="6" t="s">
        <v>225</v>
      </c>
      <c r="E13" s="7">
        <v>2181</v>
      </c>
      <c r="F13" s="23" t="str">
        <f t="shared" si="2"/>
        <v>Աճել է</v>
      </c>
      <c r="G13" s="23">
        <f t="shared" si="1"/>
        <v>561</v>
      </c>
    </row>
    <row r="14" spans="1:7" ht="39.75" customHeight="1" x14ac:dyDescent="0.25">
      <c r="A14" s="35">
        <v>7</v>
      </c>
      <c r="B14" s="63" t="s">
        <v>82</v>
      </c>
      <c r="C14" s="7">
        <v>202</v>
      </c>
      <c r="D14" s="63" t="s">
        <v>224</v>
      </c>
      <c r="E14" s="7">
        <v>287</v>
      </c>
      <c r="F14" s="23" t="str">
        <f t="shared" si="2"/>
        <v>Աճել է</v>
      </c>
      <c r="G14" s="23">
        <f t="shared" si="1"/>
        <v>85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31</v>
      </c>
      <c r="C16" s="75"/>
      <c r="D16" s="75" t="s">
        <v>143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2674</v>
      </c>
      <c r="D17" s="5" t="s">
        <v>5</v>
      </c>
      <c r="E17" s="15">
        <v>3410</v>
      </c>
      <c r="F17" s="22" t="str">
        <f t="shared" si="2"/>
        <v>Աճել է</v>
      </c>
      <c r="G17" s="22">
        <f>E17-C17</f>
        <v>736</v>
      </c>
    </row>
    <row r="18" spans="1:7" ht="36.75" customHeight="1" x14ac:dyDescent="0.25">
      <c r="A18" s="38">
        <v>2</v>
      </c>
      <c r="B18" s="6" t="s">
        <v>83</v>
      </c>
      <c r="C18" s="7">
        <v>1935</v>
      </c>
      <c r="D18" s="6" t="s">
        <v>228</v>
      </c>
      <c r="E18" s="7">
        <v>2134</v>
      </c>
      <c r="F18" s="23" t="str">
        <f t="shared" si="2"/>
        <v>Աճել է</v>
      </c>
      <c r="G18" s="23">
        <f>E18-C18</f>
        <v>199</v>
      </c>
    </row>
    <row r="19" spans="1:7" ht="24" customHeight="1" x14ac:dyDescent="0.25">
      <c r="A19" s="38">
        <v>3</v>
      </c>
      <c r="B19" s="6" t="s">
        <v>6</v>
      </c>
      <c r="C19" s="7">
        <v>739</v>
      </c>
      <c r="D19" s="6" t="s">
        <v>6</v>
      </c>
      <c r="E19" s="7">
        <v>1276</v>
      </c>
      <c r="F19" s="23" t="str">
        <f t="shared" si="2"/>
        <v>Աճել է</v>
      </c>
      <c r="G19" s="23">
        <f>E19-C19</f>
        <v>537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zoomScale="124" zoomScaleNormal="124" workbookViewId="0">
      <selection activeCell="L13" sqref="L13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32</v>
      </c>
      <c r="C2" s="75"/>
      <c r="D2" s="75" t="s">
        <v>144</v>
      </c>
      <c r="E2" s="75"/>
      <c r="F2" s="78" t="s">
        <v>7</v>
      </c>
      <c r="G2" s="79"/>
    </row>
    <row r="3" spans="1:7" ht="41.25" customHeight="1" x14ac:dyDescent="0.25">
      <c r="A3" s="34">
        <v>1</v>
      </c>
      <c r="B3" s="5" t="s">
        <v>85</v>
      </c>
      <c r="C3" s="15">
        <v>5732</v>
      </c>
      <c r="D3" s="5" t="s">
        <v>229</v>
      </c>
      <c r="E3" s="15">
        <v>6337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605</v>
      </c>
    </row>
    <row r="4" spans="1:7" ht="27" customHeight="1" x14ac:dyDescent="0.25">
      <c r="A4" s="35">
        <v>2</v>
      </c>
      <c r="B4" s="13" t="s">
        <v>88</v>
      </c>
      <c r="C4" s="7">
        <v>2474</v>
      </c>
      <c r="D4" s="13" t="s">
        <v>232</v>
      </c>
      <c r="E4" s="7">
        <v>2342</v>
      </c>
      <c r="F4" s="23" t="str">
        <f t="shared" si="0"/>
        <v>Նվազել է</v>
      </c>
      <c r="G4" s="23">
        <f t="shared" si="1"/>
        <v>-132</v>
      </c>
    </row>
    <row r="5" spans="1:7" ht="23.25" customHeight="1" x14ac:dyDescent="0.25">
      <c r="A5" s="35">
        <v>3</v>
      </c>
      <c r="B5" s="57" t="s">
        <v>4</v>
      </c>
      <c r="C5" s="7">
        <v>1563</v>
      </c>
      <c r="D5" s="57" t="s">
        <v>4</v>
      </c>
      <c r="E5" s="7">
        <v>1579</v>
      </c>
      <c r="F5" s="23" t="str">
        <f t="shared" si="0"/>
        <v>Աճել է</v>
      </c>
      <c r="G5" s="23">
        <f t="shared" si="1"/>
        <v>16</v>
      </c>
    </row>
    <row r="6" spans="1:7" ht="22.5" customHeight="1" x14ac:dyDescent="0.25">
      <c r="A6" s="35">
        <v>4</v>
      </c>
      <c r="B6" s="6" t="s">
        <v>0</v>
      </c>
      <c r="C6" s="7">
        <v>1695</v>
      </c>
      <c r="D6" s="6" t="s">
        <v>0</v>
      </c>
      <c r="E6" s="7">
        <v>2416</v>
      </c>
      <c r="F6" s="23" t="str">
        <f t="shared" si="0"/>
        <v>Աճել է</v>
      </c>
      <c r="G6" s="23">
        <f t="shared" si="1"/>
        <v>721</v>
      </c>
    </row>
    <row r="7" spans="1:7" ht="21.75" customHeight="1" x14ac:dyDescent="0.25">
      <c r="A7" s="35"/>
      <c r="B7" s="6" t="s">
        <v>89</v>
      </c>
      <c r="C7" s="7">
        <v>751</v>
      </c>
      <c r="D7" s="6" t="s">
        <v>89</v>
      </c>
      <c r="E7" s="7">
        <v>1096</v>
      </c>
      <c r="F7" s="23" t="str">
        <f t="shared" si="0"/>
        <v>Աճել է</v>
      </c>
      <c r="G7" s="23">
        <f t="shared" si="1"/>
        <v>345</v>
      </c>
    </row>
    <row r="8" spans="1:7" ht="21.75" customHeight="1" x14ac:dyDescent="0.25">
      <c r="A8" s="35"/>
      <c r="B8" s="6" t="s">
        <v>2</v>
      </c>
      <c r="C8" s="7">
        <v>938</v>
      </c>
      <c r="D8" s="6" t="s">
        <v>2</v>
      </c>
      <c r="E8" s="7">
        <v>1320</v>
      </c>
      <c r="F8" s="23" t="str">
        <f t="shared" si="0"/>
        <v>Աճել է</v>
      </c>
      <c r="G8" s="23">
        <f t="shared" si="1"/>
        <v>382</v>
      </c>
    </row>
    <row r="9" spans="1:7" ht="22.5" customHeight="1" x14ac:dyDescent="0.25">
      <c r="A9" s="35">
        <v>5</v>
      </c>
      <c r="B9" s="6" t="s">
        <v>3</v>
      </c>
      <c r="C9" s="7">
        <v>1081</v>
      </c>
      <c r="D9" s="6" t="s">
        <v>3</v>
      </c>
      <c r="E9" s="7">
        <v>1528</v>
      </c>
      <c r="F9" s="23" t="str">
        <f t="shared" si="0"/>
        <v>Աճել է</v>
      </c>
      <c r="G9" s="23">
        <f t="shared" si="1"/>
        <v>447</v>
      </c>
    </row>
    <row r="10" spans="1:7" ht="21" customHeight="1" x14ac:dyDescent="0.25">
      <c r="A10" s="35"/>
      <c r="B10" s="6" t="s">
        <v>48</v>
      </c>
      <c r="C10" s="7">
        <v>143</v>
      </c>
      <c r="D10" s="6" t="s">
        <v>48</v>
      </c>
      <c r="E10" s="7">
        <v>176</v>
      </c>
      <c r="F10" s="23" t="str">
        <f>IF(G10=0,"Անփոփոխ",IF(G10&gt;0,"Աճել է","Նվազել է"))</f>
        <v>Աճել է</v>
      </c>
      <c r="G10" s="23">
        <f t="shared" si="1"/>
        <v>33</v>
      </c>
    </row>
    <row r="11" spans="1:7" ht="22.5" customHeight="1" x14ac:dyDescent="0.25">
      <c r="A11" s="35"/>
      <c r="B11" s="6" t="s">
        <v>2</v>
      </c>
      <c r="C11" s="7">
        <v>938</v>
      </c>
      <c r="D11" s="6" t="s">
        <v>2</v>
      </c>
      <c r="E11" s="7">
        <v>1320</v>
      </c>
      <c r="F11" s="23" t="str">
        <f t="shared" ref="F11:F19" si="2">IF(G11=0,"Անփոփոխ",IF(G11&gt;0,"Աճել է","Նվազել է"))</f>
        <v>Աճել է</v>
      </c>
      <c r="G11" s="23">
        <f t="shared" si="1"/>
        <v>382</v>
      </c>
    </row>
    <row r="12" spans="1:7" ht="26.25" customHeight="1" x14ac:dyDescent="0.25">
      <c r="A12" s="35"/>
      <c r="B12" s="6" t="s">
        <v>8</v>
      </c>
      <c r="C12" s="7">
        <v>224</v>
      </c>
      <c r="D12" s="6" t="s">
        <v>8</v>
      </c>
      <c r="E12" s="7">
        <v>208</v>
      </c>
      <c r="F12" s="23" t="str">
        <f t="shared" si="2"/>
        <v>Նվազել է</v>
      </c>
      <c r="G12" s="23">
        <f t="shared" si="1"/>
        <v>-16</v>
      </c>
    </row>
    <row r="13" spans="1:7" ht="27" customHeight="1" x14ac:dyDescent="0.25">
      <c r="A13" s="35">
        <v>6</v>
      </c>
      <c r="B13" s="6" t="s">
        <v>86</v>
      </c>
      <c r="C13" s="7">
        <v>1579</v>
      </c>
      <c r="D13" s="6" t="s">
        <v>230</v>
      </c>
      <c r="E13" s="7">
        <v>2060</v>
      </c>
      <c r="F13" s="23" t="str">
        <f t="shared" si="2"/>
        <v>Աճել է</v>
      </c>
      <c r="G13" s="23">
        <f t="shared" si="1"/>
        <v>481</v>
      </c>
    </row>
    <row r="14" spans="1:7" ht="41.25" customHeight="1" x14ac:dyDescent="0.25">
      <c r="A14" s="35">
        <v>7</v>
      </c>
      <c r="B14" s="63" t="s">
        <v>68</v>
      </c>
      <c r="C14" s="7">
        <v>240</v>
      </c>
      <c r="D14" s="63" t="s">
        <v>231</v>
      </c>
      <c r="E14" s="7">
        <v>298</v>
      </c>
      <c r="F14" s="23" t="str">
        <f t="shared" si="2"/>
        <v>Աճել է</v>
      </c>
      <c r="G14" s="23">
        <f t="shared" si="1"/>
        <v>58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33</v>
      </c>
      <c r="C16" s="75"/>
      <c r="D16" s="75" t="s">
        <v>145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2807</v>
      </c>
      <c r="D17" s="5" t="s">
        <v>5</v>
      </c>
      <c r="E17" s="15">
        <v>3018</v>
      </c>
      <c r="F17" s="22" t="str">
        <f t="shared" si="2"/>
        <v>Աճել է</v>
      </c>
      <c r="G17" s="22">
        <f>E17-C17</f>
        <v>211</v>
      </c>
    </row>
    <row r="18" spans="1:7" ht="36.75" customHeight="1" x14ac:dyDescent="0.25">
      <c r="A18" s="38">
        <v>2</v>
      </c>
      <c r="B18" s="6" t="s">
        <v>87</v>
      </c>
      <c r="C18" s="7">
        <v>2062</v>
      </c>
      <c r="D18" s="6" t="s">
        <v>233</v>
      </c>
      <c r="E18" s="7">
        <v>1991</v>
      </c>
      <c r="F18" s="23" t="str">
        <f t="shared" si="2"/>
        <v>Նվազել է</v>
      </c>
      <c r="G18" s="23">
        <f>E18-C18</f>
        <v>-71</v>
      </c>
    </row>
    <row r="19" spans="1:7" ht="24" customHeight="1" x14ac:dyDescent="0.25">
      <c r="A19" s="38">
        <v>3</v>
      </c>
      <c r="B19" s="6" t="s">
        <v>6</v>
      </c>
      <c r="C19" s="7">
        <v>745</v>
      </c>
      <c r="D19" s="6" t="s">
        <v>6</v>
      </c>
      <c r="E19" s="7">
        <v>1024</v>
      </c>
      <c r="F19" s="23" t="str">
        <f t="shared" si="2"/>
        <v>Աճել է</v>
      </c>
      <c r="G19" s="23">
        <f>E19-C19</f>
        <v>279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4" workbookViewId="0">
      <selection activeCell="N13" sqref="N13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34</v>
      </c>
      <c r="C2" s="75"/>
      <c r="D2" s="75" t="s">
        <v>146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92</v>
      </c>
      <c r="C3" s="15">
        <v>5555</v>
      </c>
      <c r="D3" s="5" t="s">
        <v>234</v>
      </c>
      <c r="E3" s="15">
        <v>6214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659</v>
      </c>
    </row>
    <row r="4" spans="1:7" ht="27" customHeight="1" x14ac:dyDescent="0.25">
      <c r="A4" s="35">
        <v>2</v>
      </c>
      <c r="B4" s="13" t="s">
        <v>94</v>
      </c>
      <c r="C4" s="7">
        <v>2373</v>
      </c>
      <c r="D4" s="13" t="s">
        <v>235</v>
      </c>
      <c r="E4" s="7">
        <v>2360</v>
      </c>
      <c r="F4" s="23" t="str">
        <f t="shared" si="0"/>
        <v>Նվազել է</v>
      </c>
      <c r="G4" s="23">
        <f t="shared" si="1"/>
        <v>-13</v>
      </c>
    </row>
    <row r="5" spans="1:7" ht="23.25" customHeight="1" x14ac:dyDescent="0.25">
      <c r="A5" s="35">
        <v>3</v>
      </c>
      <c r="B5" s="57" t="s">
        <v>4</v>
      </c>
      <c r="C5" s="7">
        <v>1584</v>
      </c>
      <c r="D5" s="57" t="s">
        <v>4</v>
      </c>
      <c r="E5" s="7">
        <v>1696</v>
      </c>
      <c r="F5" s="23" t="str">
        <f t="shared" si="0"/>
        <v>Աճել է</v>
      </c>
      <c r="G5" s="23">
        <f t="shared" si="1"/>
        <v>112</v>
      </c>
    </row>
    <row r="6" spans="1:7" ht="22.5" customHeight="1" x14ac:dyDescent="0.25">
      <c r="A6" s="35">
        <v>4</v>
      </c>
      <c r="B6" s="6" t="s">
        <v>0</v>
      </c>
      <c r="C6" s="7">
        <v>1598</v>
      </c>
      <c r="D6" s="6" t="s">
        <v>0</v>
      </c>
      <c r="E6" s="7">
        <v>2158</v>
      </c>
      <c r="F6" s="23" t="str">
        <f t="shared" si="0"/>
        <v>Աճել է</v>
      </c>
      <c r="G6" s="23">
        <f t="shared" si="1"/>
        <v>560</v>
      </c>
    </row>
    <row r="7" spans="1:7" ht="21.75" customHeight="1" x14ac:dyDescent="0.25">
      <c r="A7" s="35"/>
      <c r="B7" s="6" t="s">
        <v>1</v>
      </c>
      <c r="C7" s="7">
        <v>680</v>
      </c>
      <c r="D7" s="6" t="s">
        <v>1</v>
      </c>
      <c r="E7" s="7">
        <v>1012</v>
      </c>
      <c r="F7" s="23" t="str">
        <f t="shared" si="0"/>
        <v>Աճել է</v>
      </c>
      <c r="G7" s="23">
        <f t="shared" si="1"/>
        <v>332</v>
      </c>
    </row>
    <row r="8" spans="1:7" ht="21.75" customHeight="1" x14ac:dyDescent="0.25">
      <c r="A8" s="35"/>
      <c r="B8" s="6" t="s">
        <v>2</v>
      </c>
      <c r="C8" s="7">
        <v>918</v>
      </c>
      <c r="D8" s="6" t="s">
        <v>2</v>
      </c>
      <c r="E8" s="7">
        <v>1146</v>
      </c>
      <c r="F8" s="23" t="str">
        <f t="shared" si="0"/>
        <v>Աճել է</v>
      </c>
      <c r="G8" s="23">
        <f t="shared" si="1"/>
        <v>228</v>
      </c>
    </row>
    <row r="9" spans="1:7" ht="22.5" customHeight="1" x14ac:dyDescent="0.25">
      <c r="A9" s="35">
        <v>5</v>
      </c>
      <c r="B9" s="6" t="s">
        <v>3</v>
      </c>
      <c r="C9" s="7">
        <v>1101</v>
      </c>
      <c r="D9" s="6" t="s">
        <v>3</v>
      </c>
      <c r="E9" s="7">
        <v>1324</v>
      </c>
      <c r="F9" s="23" t="str">
        <f t="shared" si="0"/>
        <v>Աճել է</v>
      </c>
      <c r="G9" s="23">
        <f t="shared" si="1"/>
        <v>223</v>
      </c>
    </row>
    <row r="10" spans="1:7" ht="21" customHeight="1" x14ac:dyDescent="0.25">
      <c r="A10" s="35"/>
      <c r="B10" s="6" t="s">
        <v>90</v>
      </c>
      <c r="C10" s="7">
        <v>115</v>
      </c>
      <c r="D10" s="6" t="s">
        <v>90</v>
      </c>
      <c r="E10" s="7">
        <v>158</v>
      </c>
      <c r="F10" s="23" t="str">
        <f>IF(G10=0,"Անփոփոխ",IF(G10&gt;0,"Աճել է","Նվազել է"))</f>
        <v>Աճել է</v>
      </c>
      <c r="G10" s="23">
        <f t="shared" si="1"/>
        <v>43</v>
      </c>
    </row>
    <row r="11" spans="1:7" ht="22.5" customHeight="1" x14ac:dyDescent="0.25">
      <c r="A11" s="35"/>
      <c r="B11" s="6" t="s">
        <v>2</v>
      </c>
      <c r="C11" s="7">
        <v>918</v>
      </c>
      <c r="D11" s="6" t="s">
        <v>2</v>
      </c>
      <c r="E11" s="7">
        <v>1146</v>
      </c>
      <c r="F11" s="23" t="str">
        <f t="shared" ref="F11:F19" si="2">IF(G11=0,"Անփոփոխ",IF(G11&gt;0,"Աճել է","Նվազել է"))</f>
        <v>Աճել է</v>
      </c>
      <c r="G11" s="23">
        <f t="shared" si="1"/>
        <v>228</v>
      </c>
    </row>
    <row r="12" spans="1:7" ht="26.25" customHeight="1" x14ac:dyDescent="0.25">
      <c r="A12" s="35"/>
      <c r="B12" s="6" t="s">
        <v>8</v>
      </c>
      <c r="C12" s="7">
        <v>183</v>
      </c>
      <c r="D12" s="6" t="s">
        <v>8</v>
      </c>
      <c r="E12" s="7">
        <v>178</v>
      </c>
      <c r="F12" s="23" t="str">
        <f t="shared" si="2"/>
        <v>Նվազել է</v>
      </c>
      <c r="G12" s="23">
        <f t="shared" si="1"/>
        <v>-5</v>
      </c>
    </row>
    <row r="13" spans="1:7" ht="38.25" customHeight="1" x14ac:dyDescent="0.25">
      <c r="A13" s="35">
        <v>6</v>
      </c>
      <c r="B13" s="6" t="s">
        <v>91</v>
      </c>
      <c r="C13" s="7">
        <v>1430</v>
      </c>
      <c r="D13" s="6" t="s">
        <v>236</v>
      </c>
      <c r="E13" s="7">
        <v>1982</v>
      </c>
      <c r="F13" s="23" t="str">
        <f t="shared" si="2"/>
        <v>Աճել է</v>
      </c>
      <c r="G13" s="23">
        <f t="shared" si="1"/>
        <v>552</v>
      </c>
    </row>
    <row r="14" spans="1:7" ht="33.75" customHeight="1" x14ac:dyDescent="0.25">
      <c r="A14" s="35">
        <v>7</v>
      </c>
      <c r="B14" s="63" t="s">
        <v>96</v>
      </c>
      <c r="C14" s="7">
        <v>229</v>
      </c>
      <c r="D14" s="63" t="s">
        <v>210</v>
      </c>
      <c r="E14" s="7">
        <v>255</v>
      </c>
      <c r="F14" s="23" t="str">
        <f t="shared" si="2"/>
        <v>Աճել է</v>
      </c>
      <c r="G14" s="23">
        <f t="shared" si="1"/>
        <v>26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35</v>
      </c>
      <c r="C16" s="75"/>
      <c r="D16" s="75" t="s">
        <v>147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2479</v>
      </c>
      <c r="D17" s="5" t="s">
        <v>5</v>
      </c>
      <c r="E17" s="15">
        <v>3104</v>
      </c>
      <c r="F17" s="22" t="str">
        <f t="shared" si="2"/>
        <v>Աճել է</v>
      </c>
      <c r="G17" s="22">
        <f>E17-C17</f>
        <v>625</v>
      </c>
    </row>
    <row r="18" spans="1:7" ht="36.75" customHeight="1" x14ac:dyDescent="0.25">
      <c r="A18" s="38">
        <v>2</v>
      </c>
      <c r="B18" s="6" t="s">
        <v>98</v>
      </c>
      <c r="C18" s="7">
        <v>1821</v>
      </c>
      <c r="D18" s="6" t="s">
        <v>237</v>
      </c>
      <c r="E18" s="7">
        <v>2097</v>
      </c>
      <c r="F18" s="23" t="str">
        <f t="shared" si="2"/>
        <v>Աճել է</v>
      </c>
      <c r="G18" s="23">
        <f>E18-C18</f>
        <v>276</v>
      </c>
    </row>
    <row r="19" spans="1:7" ht="24" customHeight="1" x14ac:dyDescent="0.25">
      <c r="A19" s="38">
        <v>3</v>
      </c>
      <c r="B19" s="6" t="s">
        <v>6</v>
      </c>
      <c r="C19" s="7">
        <v>658</v>
      </c>
      <c r="D19" s="6" t="s">
        <v>6</v>
      </c>
      <c r="E19" s="7">
        <v>1007</v>
      </c>
      <c r="F19" s="23" t="str">
        <f t="shared" si="2"/>
        <v>Աճել է</v>
      </c>
      <c r="G19" s="23">
        <f>E19-C19</f>
        <v>349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7" zoomScale="124" zoomScaleSheetLayoutView="124" workbookViewId="0">
      <selection activeCell="J16" sqref="J16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36</v>
      </c>
      <c r="C2" s="75"/>
      <c r="D2" s="75" t="s">
        <v>149</v>
      </c>
      <c r="E2" s="75"/>
      <c r="F2" s="78" t="s">
        <v>7</v>
      </c>
      <c r="G2" s="79"/>
    </row>
    <row r="3" spans="1:7" ht="36" customHeight="1" x14ac:dyDescent="0.25">
      <c r="A3" s="34">
        <v>1</v>
      </c>
      <c r="B3" s="5" t="s">
        <v>100</v>
      </c>
      <c r="C3" s="15">
        <v>7066</v>
      </c>
      <c r="D3" s="5" t="s">
        <v>243</v>
      </c>
      <c r="E3" s="15">
        <v>6759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-307</v>
      </c>
    </row>
    <row r="4" spans="1:7" ht="27" customHeight="1" x14ac:dyDescent="0.25">
      <c r="A4" s="35">
        <v>2</v>
      </c>
      <c r="B4" s="13" t="s">
        <v>101</v>
      </c>
      <c r="C4" s="7">
        <v>2796</v>
      </c>
      <c r="D4" s="13" t="s">
        <v>46</v>
      </c>
      <c r="E4" s="7">
        <v>2691</v>
      </c>
      <c r="F4" s="23" t="str">
        <f t="shared" si="0"/>
        <v>Նվազել է</v>
      </c>
      <c r="G4" s="23">
        <f t="shared" si="1"/>
        <v>-105</v>
      </c>
    </row>
    <row r="5" spans="1:7" ht="23.25" customHeight="1" x14ac:dyDescent="0.25">
      <c r="A5" s="35">
        <v>3</v>
      </c>
      <c r="B5" s="57" t="s">
        <v>4</v>
      </c>
      <c r="C5" s="58">
        <v>1856</v>
      </c>
      <c r="D5" s="57" t="s">
        <v>4</v>
      </c>
      <c r="E5" s="58">
        <v>1725</v>
      </c>
      <c r="F5" s="23" t="str">
        <f t="shared" si="0"/>
        <v>Նվազել է</v>
      </c>
      <c r="G5" s="23">
        <f t="shared" si="1"/>
        <v>-131</v>
      </c>
    </row>
    <row r="6" spans="1:7" ht="22.5" customHeight="1" x14ac:dyDescent="0.25">
      <c r="A6" s="35">
        <v>4</v>
      </c>
      <c r="B6" s="6" t="s">
        <v>0</v>
      </c>
      <c r="C6" s="7">
        <v>2414</v>
      </c>
      <c r="D6" s="6" t="s">
        <v>0</v>
      </c>
      <c r="E6" s="7">
        <v>2343</v>
      </c>
      <c r="F6" s="23" t="str">
        <f t="shared" si="0"/>
        <v>Նվազել է</v>
      </c>
      <c r="G6" s="23">
        <f t="shared" si="1"/>
        <v>-71</v>
      </c>
    </row>
    <row r="7" spans="1:7" ht="21.75" customHeight="1" x14ac:dyDescent="0.25">
      <c r="A7" s="35"/>
      <c r="B7" s="6" t="s">
        <v>1</v>
      </c>
      <c r="C7" s="7">
        <v>1071</v>
      </c>
      <c r="D7" s="6" t="s">
        <v>1</v>
      </c>
      <c r="E7" s="7">
        <v>1030</v>
      </c>
      <c r="F7" s="23" t="str">
        <f t="shared" si="0"/>
        <v>Նվազել է</v>
      </c>
      <c r="G7" s="23">
        <f t="shared" si="1"/>
        <v>-41</v>
      </c>
    </row>
    <row r="8" spans="1:7" ht="21.75" customHeight="1" x14ac:dyDescent="0.25">
      <c r="A8" s="35"/>
      <c r="B8" s="6" t="s">
        <v>2</v>
      </c>
      <c r="C8" s="7">
        <v>1343</v>
      </c>
      <c r="D8" s="6" t="s">
        <v>2</v>
      </c>
      <c r="E8" s="7">
        <v>1313</v>
      </c>
      <c r="F8" s="23" t="str">
        <f t="shared" si="0"/>
        <v>Նվազել է</v>
      </c>
      <c r="G8" s="23">
        <f t="shared" si="1"/>
        <v>-30</v>
      </c>
    </row>
    <row r="9" spans="1:7" ht="22.5" customHeight="1" x14ac:dyDescent="0.25">
      <c r="A9" s="35">
        <v>5</v>
      </c>
      <c r="B9" s="6" t="s">
        <v>3</v>
      </c>
      <c r="C9" s="7">
        <v>1525</v>
      </c>
      <c r="D9" s="6" t="s">
        <v>3</v>
      </c>
      <c r="E9" s="7"/>
      <c r="F9" s="23" t="str">
        <f t="shared" si="0"/>
        <v>Նվազել է</v>
      </c>
      <c r="G9" s="23">
        <f t="shared" si="1"/>
        <v>-1525</v>
      </c>
    </row>
    <row r="10" spans="1:7" ht="21" customHeight="1" x14ac:dyDescent="0.25">
      <c r="A10" s="35"/>
      <c r="B10" s="6" t="s">
        <v>90</v>
      </c>
      <c r="C10" s="7">
        <v>208</v>
      </c>
      <c r="D10" s="6" t="s">
        <v>90</v>
      </c>
      <c r="E10" s="7">
        <v>182</v>
      </c>
      <c r="F10" s="23" t="str">
        <f>IF(G10=0,"Անփոփոխ",IF(G10&gt;0,"Աճել է","Նվազել է"))</f>
        <v>Նվազել է</v>
      </c>
      <c r="G10" s="23">
        <f t="shared" si="1"/>
        <v>-26</v>
      </c>
    </row>
    <row r="11" spans="1:7" ht="22.5" customHeight="1" x14ac:dyDescent="0.25">
      <c r="A11" s="35"/>
      <c r="B11" s="6" t="s">
        <v>2</v>
      </c>
      <c r="C11" s="7">
        <v>1343</v>
      </c>
      <c r="D11" s="6" t="s">
        <v>2</v>
      </c>
      <c r="E11" s="7">
        <v>1313</v>
      </c>
      <c r="F11" s="23" t="str">
        <f t="shared" ref="F11:F19" si="2">IF(G11=0,"Անփոփոխ",IF(G11&gt;0,"Աճել է","Նվազել է"))</f>
        <v>Նվազել է</v>
      </c>
      <c r="G11" s="23">
        <f t="shared" si="1"/>
        <v>-30</v>
      </c>
    </row>
    <row r="12" spans="1:7" ht="26.25" customHeight="1" x14ac:dyDescent="0.25">
      <c r="A12" s="35"/>
      <c r="B12" s="6" t="s">
        <v>8</v>
      </c>
      <c r="C12" s="7">
        <v>182</v>
      </c>
      <c r="D12" s="6" t="s">
        <v>8</v>
      </c>
      <c r="E12" s="7"/>
      <c r="F12" s="23" t="str">
        <f t="shared" si="2"/>
        <v>Նվազել է</v>
      </c>
      <c r="G12" s="23">
        <f t="shared" si="1"/>
        <v>-182</v>
      </c>
    </row>
    <row r="13" spans="1:7" ht="27" customHeight="1" x14ac:dyDescent="0.25">
      <c r="A13" s="35">
        <v>6</v>
      </c>
      <c r="B13" s="6" t="s">
        <v>63</v>
      </c>
      <c r="C13" s="7">
        <v>1725</v>
      </c>
      <c r="D13" s="6" t="s">
        <v>244</v>
      </c>
      <c r="E13" s="7">
        <v>1949</v>
      </c>
      <c r="F13" s="23" t="str">
        <f t="shared" si="2"/>
        <v>Աճել է</v>
      </c>
      <c r="G13" s="23">
        <f t="shared" si="1"/>
        <v>224</v>
      </c>
    </row>
    <row r="14" spans="1:7" ht="36" customHeight="1" x14ac:dyDescent="0.25">
      <c r="A14" s="35">
        <v>7</v>
      </c>
      <c r="B14" s="63" t="s">
        <v>102</v>
      </c>
      <c r="C14" s="7">
        <v>359</v>
      </c>
      <c r="D14" s="63" t="s">
        <v>68</v>
      </c>
      <c r="E14" s="7">
        <v>242</v>
      </c>
      <c r="F14" s="23" t="str">
        <f t="shared" si="2"/>
        <v>Նվազել է</v>
      </c>
      <c r="G14" s="23">
        <f t="shared" si="1"/>
        <v>-117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37</v>
      </c>
      <c r="C16" s="75"/>
      <c r="D16" s="75" t="s">
        <v>148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3049</v>
      </c>
      <c r="D17" s="5" t="s">
        <v>5</v>
      </c>
      <c r="E17" s="15">
        <v>3318</v>
      </c>
      <c r="F17" s="22" t="str">
        <f t="shared" si="2"/>
        <v>Աճել է</v>
      </c>
      <c r="G17" s="22">
        <f>E17-C17</f>
        <v>269</v>
      </c>
    </row>
    <row r="18" spans="1:7" ht="36.75" customHeight="1" x14ac:dyDescent="0.25">
      <c r="A18" s="38">
        <v>2</v>
      </c>
      <c r="B18" s="6" t="s">
        <v>103</v>
      </c>
      <c r="C18" s="7">
        <v>2103</v>
      </c>
      <c r="D18" s="6" t="s">
        <v>245</v>
      </c>
      <c r="E18" s="7">
        <v>2274</v>
      </c>
      <c r="F18" s="23" t="str">
        <f t="shared" si="2"/>
        <v>Աճել է</v>
      </c>
      <c r="G18" s="23">
        <f>E18-C18</f>
        <v>171</v>
      </c>
    </row>
    <row r="19" spans="1:7" ht="24" customHeight="1" x14ac:dyDescent="0.25">
      <c r="A19" s="38">
        <v>3</v>
      </c>
      <c r="B19" s="6" t="s">
        <v>6</v>
      </c>
      <c r="C19" s="7">
        <v>946</v>
      </c>
      <c r="D19" s="6" t="s">
        <v>6</v>
      </c>
      <c r="E19" s="7">
        <v>1045</v>
      </c>
      <c r="F19" s="23" t="str">
        <f t="shared" si="2"/>
        <v>Աճել է</v>
      </c>
      <c r="G19" s="23">
        <f>E19-C19</f>
        <v>99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7" zoomScale="124" zoomScaleSheetLayoutView="124"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39</v>
      </c>
      <c r="C2" s="75"/>
      <c r="D2" s="75" t="s">
        <v>150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107</v>
      </c>
      <c r="C3" s="15">
        <v>7521</v>
      </c>
      <c r="D3" s="5" t="s">
        <v>252</v>
      </c>
      <c r="E3" s="15">
        <v>6390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-1131</v>
      </c>
    </row>
    <row r="4" spans="1:7" ht="27" customHeight="1" x14ac:dyDescent="0.25">
      <c r="A4" s="35">
        <v>2</v>
      </c>
      <c r="B4" s="13" t="s">
        <v>108</v>
      </c>
      <c r="C4" s="7">
        <v>2789</v>
      </c>
      <c r="D4" s="13" t="s">
        <v>251</v>
      </c>
      <c r="E4" s="7">
        <v>2430</v>
      </c>
      <c r="F4" s="23" t="str">
        <f t="shared" si="0"/>
        <v>Նվազել է</v>
      </c>
      <c r="G4" s="23">
        <f t="shared" si="1"/>
        <v>-359</v>
      </c>
    </row>
    <row r="5" spans="1:7" ht="23.25" customHeight="1" x14ac:dyDescent="0.25">
      <c r="A5" s="35">
        <v>3</v>
      </c>
      <c r="B5" s="57" t="s">
        <v>4</v>
      </c>
      <c r="C5" s="58">
        <v>1878</v>
      </c>
      <c r="D5" s="57" t="s">
        <v>4</v>
      </c>
      <c r="E5" s="58">
        <v>1779</v>
      </c>
      <c r="F5" s="23" t="str">
        <f t="shared" si="0"/>
        <v>Նվազել է</v>
      </c>
      <c r="G5" s="23">
        <f t="shared" si="1"/>
        <v>-99</v>
      </c>
    </row>
    <row r="6" spans="1:7" ht="22.5" customHeight="1" x14ac:dyDescent="0.25">
      <c r="A6" s="35">
        <v>4</v>
      </c>
      <c r="B6" s="6" t="s">
        <v>0</v>
      </c>
      <c r="C6" s="7">
        <v>2854</v>
      </c>
      <c r="D6" s="6" t="s">
        <v>0</v>
      </c>
      <c r="E6" s="7">
        <v>2181</v>
      </c>
      <c r="F6" s="23" t="str">
        <f t="shared" si="0"/>
        <v>Նվազել է</v>
      </c>
      <c r="G6" s="23">
        <f t="shared" si="1"/>
        <v>-673</v>
      </c>
    </row>
    <row r="7" spans="1:7" ht="21.75" customHeight="1" x14ac:dyDescent="0.25">
      <c r="A7" s="35"/>
      <c r="B7" s="6" t="s">
        <v>11</v>
      </c>
      <c r="C7" s="7">
        <v>1225</v>
      </c>
      <c r="D7" s="6" t="s">
        <v>11</v>
      </c>
      <c r="E7" s="7">
        <v>911</v>
      </c>
      <c r="F7" s="23" t="str">
        <f t="shared" si="0"/>
        <v>Նվազել է</v>
      </c>
      <c r="G7" s="23">
        <f t="shared" si="1"/>
        <v>-314</v>
      </c>
    </row>
    <row r="8" spans="1:7" ht="21.75" customHeight="1" x14ac:dyDescent="0.25">
      <c r="A8" s="35"/>
      <c r="B8" s="6" t="s">
        <v>2</v>
      </c>
      <c r="C8" s="7">
        <v>1629</v>
      </c>
      <c r="D8" s="6" t="s">
        <v>2</v>
      </c>
      <c r="E8" s="7">
        <v>1266</v>
      </c>
      <c r="F8" s="23" t="str">
        <f t="shared" si="0"/>
        <v>Նվազել է</v>
      </c>
      <c r="G8" s="23">
        <f t="shared" si="1"/>
        <v>-363</v>
      </c>
    </row>
    <row r="9" spans="1:7" ht="24" customHeight="1" x14ac:dyDescent="0.25">
      <c r="A9" s="35">
        <v>5</v>
      </c>
      <c r="B9" s="6" t="s">
        <v>3</v>
      </c>
      <c r="C9" s="7">
        <v>1876</v>
      </c>
      <c r="D9" s="6" t="s">
        <v>3</v>
      </c>
      <c r="E9" s="7">
        <v>1521</v>
      </c>
      <c r="F9" s="23" t="str">
        <f t="shared" si="0"/>
        <v>Նվազել է</v>
      </c>
      <c r="G9" s="23">
        <f t="shared" si="1"/>
        <v>-355</v>
      </c>
    </row>
    <row r="10" spans="1:7" ht="21" customHeight="1" x14ac:dyDescent="0.25">
      <c r="A10" s="35"/>
      <c r="B10" s="6" t="s">
        <v>90</v>
      </c>
      <c r="C10" s="7">
        <v>214</v>
      </c>
      <c r="D10" s="6" t="s">
        <v>90</v>
      </c>
      <c r="E10" s="7">
        <v>157</v>
      </c>
      <c r="F10" s="23" t="str">
        <f>IF(G10=0,"Անփոփոխ",IF(G10&gt;0,"Աճել է","Նվազել է"))</f>
        <v>Նվազել է</v>
      </c>
      <c r="G10" s="23">
        <f t="shared" si="1"/>
        <v>-57</v>
      </c>
    </row>
    <row r="11" spans="1:7" ht="22.5" customHeight="1" x14ac:dyDescent="0.25">
      <c r="A11" s="35"/>
      <c r="B11" s="6" t="s">
        <v>2</v>
      </c>
      <c r="C11" s="7">
        <v>1629</v>
      </c>
      <c r="D11" s="6" t="s">
        <v>2</v>
      </c>
      <c r="E11" s="7">
        <v>1266</v>
      </c>
      <c r="F11" s="23" t="str">
        <f t="shared" ref="F11:F19" si="2">IF(G11=0,"Անփոփոխ",IF(G11&gt;0,"Աճել է","Նվազել է"))</f>
        <v>Նվազել է</v>
      </c>
      <c r="G11" s="23">
        <f t="shared" si="1"/>
        <v>-363</v>
      </c>
    </row>
    <row r="12" spans="1:7" ht="26.25" customHeight="1" x14ac:dyDescent="0.25">
      <c r="A12" s="35"/>
      <c r="B12" s="6" t="s">
        <v>8</v>
      </c>
      <c r="C12" s="7">
        <v>247</v>
      </c>
      <c r="D12" s="6" t="s">
        <v>8</v>
      </c>
      <c r="E12" s="7">
        <v>255</v>
      </c>
      <c r="F12" s="23" t="str">
        <f t="shared" si="2"/>
        <v>Աճել է</v>
      </c>
      <c r="G12" s="23">
        <f t="shared" si="1"/>
        <v>8</v>
      </c>
    </row>
    <row r="13" spans="1:7" ht="27" customHeight="1" x14ac:dyDescent="0.25">
      <c r="A13" s="35">
        <v>6</v>
      </c>
      <c r="B13" s="6" t="s">
        <v>109</v>
      </c>
      <c r="C13" s="7">
        <v>2094</v>
      </c>
      <c r="D13" s="6" t="s">
        <v>255</v>
      </c>
      <c r="E13" s="7">
        <v>1774</v>
      </c>
      <c r="F13" s="23" t="str">
        <f t="shared" si="2"/>
        <v>Նվազել է</v>
      </c>
      <c r="G13" s="23">
        <f t="shared" si="1"/>
        <v>-320</v>
      </c>
    </row>
    <row r="14" spans="1:7" ht="41.25" customHeight="1" x14ac:dyDescent="0.25">
      <c r="A14" s="35">
        <v>7</v>
      </c>
      <c r="B14" s="63" t="s">
        <v>106</v>
      </c>
      <c r="C14" s="7">
        <v>417</v>
      </c>
      <c r="D14" s="63" t="s">
        <v>254</v>
      </c>
      <c r="E14" s="7">
        <v>267</v>
      </c>
      <c r="F14" s="23" t="str">
        <f t="shared" si="2"/>
        <v>Նվազել է</v>
      </c>
      <c r="G14" s="23">
        <f t="shared" si="1"/>
        <v>-150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38</v>
      </c>
      <c r="C16" s="75"/>
      <c r="D16" s="75" t="s">
        <v>151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3352</v>
      </c>
      <c r="D17" s="5" t="s">
        <v>5</v>
      </c>
      <c r="E17" s="15">
        <v>2766</v>
      </c>
      <c r="F17" s="22" t="str">
        <f t="shared" si="2"/>
        <v>Նվազել է</v>
      </c>
      <c r="G17" s="22">
        <f>E17-C17</f>
        <v>-586</v>
      </c>
    </row>
    <row r="18" spans="1:7" ht="36.75" customHeight="1" x14ac:dyDescent="0.25">
      <c r="A18" s="38">
        <v>2</v>
      </c>
      <c r="B18" s="6" t="s">
        <v>105</v>
      </c>
      <c r="C18" s="7">
        <v>2210</v>
      </c>
      <c r="D18" s="6" t="s">
        <v>253</v>
      </c>
      <c r="E18" s="7">
        <v>1931</v>
      </c>
      <c r="F18" s="23" t="str">
        <f t="shared" si="2"/>
        <v>Նվազել է</v>
      </c>
      <c r="G18" s="23">
        <f>E18-C18</f>
        <v>-279</v>
      </c>
    </row>
    <row r="19" spans="1:7" ht="24" customHeight="1" x14ac:dyDescent="0.25">
      <c r="A19" s="38">
        <v>3</v>
      </c>
      <c r="B19" s="6" t="s">
        <v>6</v>
      </c>
      <c r="C19" s="7">
        <v>1142</v>
      </c>
      <c r="D19" s="6" t="s">
        <v>6</v>
      </c>
      <c r="E19" s="7">
        <v>835</v>
      </c>
      <c r="F19" s="23" t="str">
        <f t="shared" si="2"/>
        <v>Նվազել է</v>
      </c>
      <c r="G19" s="23">
        <f>E19-C19</f>
        <v>-307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K10" sqref="K10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12</v>
      </c>
      <c r="C2" s="75"/>
      <c r="D2" s="75" t="s">
        <v>152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116</v>
      </c>
      <c r="C3" s="15">
        <v>7820</v>
      </c>
      <c r="D3" s="5" t="s">
        <v>256</v>
      </c>
      <c r="E3" s="15">
        <v>7048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-772</v>
      </c>
    </row>
    <row r="4" spans="1:7" ht="27" customHeight="1" x14ac:dyDescent="0.25">
      <c r="A4" s="35">
        <v>2</v>
      </c>
      <c r="B4" s="13" t="s">
        <v>115</v>
      </c>
      <c r="C4" s="7">
        <v>2886</v>
      </c>
      <c r="D4" s="13" t="s">
        <v>259</v>
      </c>
      <c r="E4" s="7">
        <v>3841</v>
      </c>
      <c r="F4" s="23" t="str">
        <f t="shared" si="0"/>
        <v>Աճել է</v>
      </c>
      <c r="G4" s="23">
        <f t="shared" si="1"/>
        <v>955</v>
      </c>
    </row>
    <row r="5" spans="1:7" ht="23.25" customHeight="1" x14ac:dyDescent="0.25">
      <c r="A5" s="35">
        <v>3</v>
      </c>
      <c r="B5" s="57" t="s">
        <v>4</v>
      </c>
      <c r="C5" s="7">
        <v>2191</v>
      </c>
      <c r="D5" s="57" t="s">
        <v>4</v>
      </c>
      <c r="E5" s="7">
        <v>2203</v>
      </c>
      <c r="F5" s="23" t="str">
        <f t="shared" si="0"/>
        <v>Աճել է</v>
      </c>
      <c r="G5" s="23">
        <f t="shared" si="1"/>
        <v>12</v>
      </c>
    </row>
    <row r="6" spans="1:7" ht="22.5" customHeight="1" x14ac:dyDescent="0.25">
      <c r="A6" s="35">
        <v>4</v>
      </c>
      <c r="B6" s="6" t="s">
        <v>0</v>
      </c>
      <c r="C6" s="7">
        <v>2743</v>
      </c>
      <c r="D6" s="6" t="s">
        <v>0</v>
      </c>
      <c r="E6" s="7">
        <v>2004</v>
      </c>
      <c r="F6" s="23" t="str">
        <f t="shared" si="0"/>
        <v>Նվազել է</v>
      </c>
      <c r="G6" s="23">
        <f t="shared" si="1"/>
        <v>-739</v>
      </c>
    </row>
    <row r="7" spans="1:7" ht="21.75" customHeight="1" x14ac:dyDescent="0.25">
      <c r="A7" s="35"/>
      <c r="B7" s="6" t="s">
        <v>11</v>
      </c>
      <c r="C7" s="7">
        <v>1294</v>
      </c>
      <c r="D7" s="6" t="s">
        <v>11</v>
      </c>
      <c r="E7" s="7">
        <v>899</v>
      </c>
      <c r="F7" s="23" t="str">
        <f t="shared" si="0"/>
        <v>Նվազել է</v>
      </c>
      <c r="G7" s="23">
        <f t="shared" si="1"/>
        <v>-395</v>
      </c>
    </row>
    <row r="8" spans="1:7" ht="21.75" customHeight="1" x14ac:dyDescent="0.25">
      <c r="A8" s="35"/>
      <c r="B8" s="6" t="s">
        <v>2</v>
      </c>
      <c r="C8" s="7">
        <v>1449</v>
      </c>
      <c r="D8" s="6" t="s">
        <v>2</v>
      </c>
      <c r="E8" s="7">
        <v>1105</v>
      </c>
      <c r="F8" s="23" t="str">
        <f t="shared" si="0"/>
        <v>Նվազել է</v>
      </c>
      <c r="G8" s="23">
        <f t="shared" si="1"/>
        <v>-344</v>
      </c>
    </row>
    <row r="9" spans="1:7" ht="22.5" customHeight="1" x14ac:dyDescent="0.25">
      <c r="A9" s="35">
        <v>5</v>
      </c>
      <c r="B9" s="6" t="s">
        <v>3</v>
      </c>
      <c r="C9" s="7">
        <v>1690</v>
      </c>
      <c r="D9" s="6" t="s">
        <v>3</v>
      </c>
      <c r="E9" s="7">
        <v>1312</v>
      </c>
      <c r="F9" s="23" t="str">
        <f t="shared" si="0"/>
        <v>Նվազել է</v>
      </c>
      <c r="G9" s="23">
        <f t="shared" si="1"/>
        <v>-378</v>
      </c>
    </row>
    <row r="10" spans="1:7" ht="21" customHeight="1" x14ac:dyDescent="0.25">
      <c r="A10" s="35"/>
      <c r="B10" s="6" t="s">
        <v>90</v>
      </c>
      <c r="C10" s="7">
        <v>172</v>
      </c>
      <c r="D10" s="6" t="s">
        <v>90</v>
      </c>
      <c r="E10" s="7">
        <v>135</v>
      </c>
      <c r="F10" s="23" t="str">
        <f>IF(G10=0,"Անփոփոխ",IF(G10&gt;0,"Աճել է","Նվազել է"))</f>
        <v>Նվազել է</v>
      </c>
      <c r="G10" s="23">
        <f t="shared" si="1"/>
        <v>-37</v>
      </c>
    </row>
    <row r="11" spans="1:7" ht="22.5" customHeight="1" x14ac:dyDescent="0.25">
      <c r="A11" s="35"/>
      <c r="B11" s="6" t="s">
        <v>2</v>
      </c>
      <c r="C11" s="7">
        <v>1449</v>
      </c>
      <c r="D11" s="6" t="s">
        <v>2</v>
      </c>
      <c r="E11" s="7">
        <v>1105</v>
      </c>
      <c r="F11" s="23" t="str">
        <f t="shared" ref="F11:F19" si="2">IF(G11=0,"Անփոփոխ",IF(G11&gt;0,"Աճել է","Նվազել է"))</f>
        <v>Նվազել է</v>
      </c>
      <c r="G11" s="23">
        <f t="shared" si="1"/>
        <v>-344</v>
      </c>
    </row>
    <row r="12" spans="1:7" ht="26.25" customHeight="1" x14ac:dyDescent="0.25">
      <c r="A12" s="35"/>
      <c r="B12" s="6" t="s">
        <v>8</v>
      </c>
      <c r="C12" s="7">
        <v>241</v>
      </c>
      <c r="D12" s="6" t="s">
        <v>8</v>
      </c>
      <c r="E12" s="7">
        <v>207</v>
      </c>
      <c r="F12" s="23" t="str">
        <f t="shared" si="2"/>
        <v>Նվազել է</v>
      </c>
      <c r="G12" s="23">
        <f t="shared" si="1"/>
        <v>-34</v>
      </c>
    </row>
    <row r="13" spans="1:7" ht="27" customHeight="1" x14ac:dyDescent="0.25">
      <c r="A13" s="35">
        <v>6</v>
      </c>
      <c r="B13" s="6" t="s">
        <v>114</v>
      </c>
      <c r="C13" s="7">
        <v>2489</v>
      </c>
      <c r="D13" s="6" t="s">
        <v>258</v>
      </c>
      <c r="E13" s="7">
        <v>2317</v>
      </c>
      <c r="F13" s="23" t="str">
        <f t="shared" si="2"/>
        <v>Նվազել է</v>
      </c>
      <c r="G13" s="23">
        <f t="shared" si="1"/>
        <v>-172</v>
      </c>
    </row>
    <row r="14" spans="1:7" ht="36" customHeight="1" x14ac:dyDescent="0.25">
      <c r="A14" s="35">
        <v>7</v>
      </c>
      <c r="B14" s="63" t="s">
        <v>113</v>
      </c>
      <c r="C14" s="7">
        <v>418</v>
      </c>
      <c r="D14" s="63" t="s">
        <v>257</v>
      </c>
      <c r="E14" s="7">
        <v>347</v>
      </c>
      <c r="F14" s="23" t="str">
        <f t="shared" si="2"/>
        <v>Նվազել է</v>
      </c>
      <c r="G14" s="23">
        <f t="shared" si="1"/>
        <v>-71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13</v>
      </c>
      <c r="C16" s="75"/>
      <c r="D16" s="75" t="s">
        <v>172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3805</v>
      </c>
      <c r="D17" s="5" t="s">
        <v>5</v>
      </c>
      <c r="E17" s="15">
        <v>3569</v>
      </c>
      <c r="F17" s="22" t="str">
        <f t="shared" si="2"/>
        <v>Նվազել է</v>
      </c>
      <c r="G17" s="22">
        <f>E17-C17</f>
        <v>-236</v>
      </c>
    </row>
    <row r="18" spans="1:7" ht="36.75" customHeight="1" x14ac:dyDescent="0.25">
      <c r="A18" s="38">
        <v>2</v>
      </c>
      <c r="B18" s="6" t="s">
        <v>117</v>
      </c>
      <c r="C18" s="7">
        <v>2495</v>
      </c>
      <c r="D18" s="6" t="s">
        <v>260</v>
      </c>
      <c r="E18" s="7">
        <v>2569</v>
      </c>
      <c r="F18" s="23" t="str">
        <f t="shared" si="2"/>
        <v>Աճել է</v>
      </c>
      <c r="G18" s="23">
        <f>E18-C18</f>
        <v>74</v>
      </c>
    </row>
    <row r="19" spans="1:7" ht="24" customHeight="1" x14ac:dyDescent="0.25">
      <c r="A19" s="38">
        <v>3</v>
      </c>
      <c r="B19" s="6" t="s">
        <v>6</v>
      </c>
      <c r="C19" s="7">
        <v>1310</v>
      </c>
      <c r="D19" s="6" t="s">
        <v>6</v>
      </c>
      <c r="E19" s="7">
        <v>1000</v>
      </c>
      <c r="F19" s="23" t="str">
        <f t="shared" si="2"/>
        <v>Նվազել է</v>
      </c>
      <c r="G19" s="23">
        <f>E19-C19</f>
        <v>-310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J16" sqref="J16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170</v>
      </c>
      <c r="C2" s="75"/>
      <c r="D2" s="75" t="s">
        <v>171</v>
      </c>
      <c r="E2" s="75"/>
      <c r="F2" s="78" t="s">
        <v>7</v>
      </c>
      <c r="G2" s="79"/>
    </row>
    <row r="3" spans="1:7" ht="39" customHeight="1" x14ac:dyDescent="0.25">
      <c r="A3" s="34">
        <v>1</v>
      </c>
      <c r="B3" s="5" t="s">
        <v>158</v>
      </c>
      <c r="C3" s="15">
        <f>'Հ-01'!C3+'Հ-02'!C3+'Հ-03'!C3</f>
        <v>17790</v>
      </c>
      <c r="D3" s="5" t="s">
        <v>197</v>
      </c>
      <c r="E3" s="15">
        <f>'Հ-01'!E3+'Հ-02'!E3+'Հ-03'!E3</f>
        <v>15966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-1824</v>
      </c>
    </row>
    <row r="4" spans="1:7" ht="27" customHeight="1" x14ac:dyDescent="0.25">
      <c r="A4" s="35">
        <v>2</v>
      </c>
      <c r="B4" s="13" t="s">
        <v>159</v>
      </c>
      <c r="C4" s="15">
        <f>'Հ-01'!C4+'Հ-02'!C4+'Հ-03'!C4</f>
        <v>7748</v>
      </c>
      <c r="D4" s="13" t="s">
        <v>196</v>
      </c>
      <c r="E4" s="15">
        <f>'Հ-01'!E4+'Հ-02'!E4+'Հ-03'!E4</f>
        <v>7827</v>
      </c>
      <c r="F4" s="23" t="str">
        <f t="shared" si="0"/>
        <v>Աճել է</v>
      </c>
      <c r="G4" s="23">
        <f t="shared" si="1"/>
        <v>79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5289</v>
      </c>
      <c r="D5" s="6" t="s">
        <v>4</v>
      </c>
      <c r="E5" s="15">
        <f>'Հ-01'!E5+'Հ-02'!E5+'Հ-03'!E5</f>
        <v>4873</v>
      </c>
      <c r="F5" s="23" t="str">
        <f t="shared" si="0"/>
        <v>Նվազել է</v>
      </c>
      <c r="G5" s="23">
        <f t="shared" si="1"/>
        <v>-416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4753</v>
      </c>
      <c r="D6" s="10" t="s">
        <v>0</v>
      </c>
      <c r="E6" s="15">
        <f>'Հ-01'!E6+'Հ-02'!E6+'Հ-03'!E6</f>
        <v>9637</v>
      </c>
      <c r="F6" s="54" t="str">
        <f t="shared" si="0"/>
        <v>Աճել է</v>
      </c>
      <c r="G6" s="54">
        <f t="shared" si="1"/>
        <v>4884</v>
      </c>
    </row>
    <row r="7" spans="1:7" ht="21.75" customHeight="1" x14ac:dyDescent="0.25">
      <c r="A7" s="35"/>
      <c r="B7" s="5" t="s">
        <v>14</v>
      </c>
      <c r="C7" s="15">
        <f>'Հ-01'!C7+'Հ-02'!C7+'Հ-03'!C7</f>
        <v>2166</v>
      </c>
      <c r="D7" s="5" t="s">
        <v>14</v>
      </c>
      <c r="E7" s="15">
        <f>'Հ-01'!E7+'Հ-02'!E7+'Հ-03'!E7</f>
        <v>5155</v>
      </c>
      <c r="F7" s="22" t="str">
        <f t="shared" si="0"/>
        <v>Աճել է</v>
      </c>
      <c r="G7" s="22">
        <f t="shared" si="1"/>
        <v>2989</v>
      </c>
    </row>
    <row r="8" spans="1:7" ht="21.75" customHeight="1" x14ac:dyDescent="0.25">
      <c r="A8" s="35"/>
      <c r="B8" s="6" t="s">
        <v>2</v>
      </c>
      <c r="C8" s="15">
        <f>'Հ-01'!C8+'Հ-02'!C8+'Հ-03'!C8</f>
        <v>2587</v>
      </c>
      <c r="D8" s="6" t="s">
        <v>2</v>
      </c>
      <c r="E8" s="15">
        <f>'Հ-01'!E8+'Հ-02'!E8+'Հ-03'!E8</f>
        <v>4482</v>
      </c>
      <c r="F8" s="23" t="str">
        <f t="shared" si="0"/>
        <v>Աճել է</v>
      </c>
      <c r="G8" s="23">
        <f t="shared" si="1"/>
        <v>1895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3217</v>
      </c>
      <c r="D9" s="6" t="s">
        <v>3</v>
      </c>
      <c r="E9" s="15">
        <f>'Հ-01'!E9+'Հ-02'!E9+'Հ-03'!E9</f>
        <v>5286</v>
      </c>
      <c r="F9" s="23" t="str">
        <f t="shared" si="0"/>
        <v>Աճել է</v>
      </c>
      <c r="G9" s="23">
        <f t="shared" si="1"/>
        <v>2069</v>
      </c>
    </row>
    <row r="10" spans="1:7" ht="21" customHeight="1" x14ac:dyDescent="0.25">
      <c r="A10" s="35"/>
      <c r="B10" s="6" t="s">
        <v>1</v>
      </c>
      <c r="C10" s="15">
        <f>'Հ-01'!C10+'Հ-02'!C10+'Հ-03'!C10</f>
        <v>470</v>
      </c>
      <c r="D10" s="6" t="s">
        <v>1</v>
      </c>
      <c r="E10" s="15">
        <f>'Հ-01'!E10+'Հ-02'!E10+'Հ-03'!E10</f>
        <v>779</v>
      </c>
      <c r="F10" s="23" t="str">
        <f>IF(G10=0,"Անփոփոխ",IF(G10&gt;0,"Աճել է","Նվազել է"))</f>
        <v>Աճել է</v>
      </c>
      <c r="G10" s="23">
        <f t="shared" si="1"/>
        <v>309</v>
      </c>
    </row>
    <row r="11" spans="1:7" ht="22.5" customHeight="1" x14ac:dyDescent="0.25">
      <c r="A11" s="35"/>
      <c r="B11" s="6" t="s">
        <v>2</v>
      </c>
      <c r="C11" s="15">
        <f>'Հ-01'!C11+'Հ-02'!C11+'Հ-03'!C11</f>
        <v>2587</v>
      </c>
      <c r="D11" s="6" t="s">
        <v>2</v>
      </c>
      <c r="E11" s="15">
        <f>'Հ-01'!E11+'Հ-02'!E11+'Հ-03'!E11</f>
        <v>4482</v>
      </c>
      <c r="F11" s="23" t="str">
        <f t="shared" ref="F11:F19" si="2">IF(G11=0,"Անփոփոխ",IF(G11&gt;0,"Աճել է","Նվազել է"))</f>
        <v>Աճել է</v>
      </c>
      <c r="G11" s="23">
        <f t="shared" si="1"/>
        <v>1895</v>
      </c>
    </row>
    <row r="12" spans="1:7" ht="26.25" customHeight="1" x14ac:dyDescent="0.25">
      <c r="A12" s="35"/>
      <c r="B12" s="6" t="s">
        <v>8</v>
      </c>
      <c r="C12" s="15">
        <f>'Հ-01'!C12+'Հ-02'!C12+'Հ-03'!C12</f>
        <v>630</v>
      </c>
      <c r="D12" s="6" t="s">
        <v>8</v>
      </c>
      <c r="E12" s="15">
        <f>'Հ-01'!E12+'Հ-02'!E12+'Հ-03'!E12</f>
        <v>804</v>
      </c>
      <c r="F12" s="23" t="str">
        <f t="shared" si="2"/>
        <v>Աճել է</v>
      </c>
      <c r="G12" s="23">
        <f t="shared" si="1"/>
        <v>174</v>
      </c>
    </row>
    <row r="13" spans="1:7" ht="32.25" customHeight="1" x14ac:dyDescent="0.25">
      <c r="A13" s="35">
        <v>6</v>
      </c>
      <c r="B13" s="63" t="s">
        <v>160</v>
      </c>
      <c r="C13" s="15">
        <f>'Հ-01'!C13+'Հ-02'!C13+'Հ-03'!C13</f>
        <v>4827</v>
      </c>
      <c r="D13" s="63" t="s">
        <v>213</v>
      </c>
      <c r="E13" s="15">
        <f>'Հ-01'!E13+'Հ-02'!E13+'Հ-03'!E13</f>
        <v>7506</v>
      </c>
      <c r="F13" s="23" t="str">
        <f t="shared" si="2"/>
        <v>Աճել է</v>
      </c>
      <c r="G13" s="23">
        <f t="shared" si="1"/>
        <v>2679</v>
      </c>
    </row>
    <row r="14" spans="1:7" ht="51.75" customHeight="1" x14ac:dyDescent="0.25">
      <c r="A14" s="35">
        <v>7</v>
      </c>
      <c r="B14" s="63" t="s">
        <v>161</v>
      </c>
      <c r="C14" s="15">
        <f>'Հ-01'!C14+'Հ-02'!C14+'Հ-03'!C14</f>
        <v>891</v>
      </c>
      <c r="D14" s="63" t="s">
        <v>198</v>
      </c>
      <c r="E14" s="15">
        <f>'Հ-01'!E14+'Հ-02'!E14+'Հ-03'!E14</f>
        <v>1040</v>
      </c>
      <c r="F14" s="23" t="str">
        <f t="shared" si="2"/>
        <v>Աճել է</v>
      </c>
      <c r="G14" s="23">
        <f t="shared" si="1"/>
        <v>149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169</v>
      </c>
      <c r="C16" s="75"/>
      <c r="D16" s="75" t="s">
        <v>153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'Հ-01'!C17+'Հ-02'!C17+'Հ-03'!C17</f>
        <v>7805</v>
      </c>
      <c r="D17" s="5" t="s">
        <v>5</v>
      </c>
      <c r="E17" s="15">
        <f>'Հ-01'!E17+'Հ-02'!E17+'Հ-03'!E17</f>
        <v>10793</v>
      </c>
      <c r="F17" s="22" t="str">
        <f t="shared" si="2"/>
        <v>Աճել է</v>
      </c>
      <c r="G17" s="22">
        <f>E17-C17</f>
        <v>2988</v>
      </c>
    </row>
    <row r="18" spans="1:7" ht="36.75" customHeight="1" x14ac:dyDescent="0.25">
      <c r="A18" s="38">
        <v>2</v>
      </c>
      <c r="B18" s="6" t="s">
        <v>162</v>
      </c>
      <c r="C18" s="15">
        <f>'Հ-01'!C18+'Հ-02'!C18+'Հ-03'!C18</f>
        <v>5826</v>
      </c>
      <c r="D18" s="6" t="s">
        <v>214</v>
      </c>
      <c r="E18" s="15">
        <f>'Հ-01'!E18+'Հ-02'!E18+'Հ-03'!E18</f>
        <v>5998</v>
      </c>
      <c r="F18" s="23" t="str">
        <f t="shared" si="2"/>
        <v>Աճել է</v>
      </c>
      <c r="G18" s="23">
        <f>E18-C18</f>
        <v>172</v>
      </c>
    </row>
    <row r="19" spans="1:7" ht="24" customHeight="1" x14ac:dyDescent="0.25">
      <c r="A19" s="38">
        <v>3</v>
      </c>
      <c r="B19" s="6" t="s">
        <v>6</v>
      </c>
      <c r="C19" s="15">
        <f>'Հ-01'!C19+'Հ-02'!C19+'Հ-03'!C19</f>
        <v>1979</v>
      </c>
      <c r="D19" s="6" t="s">
        <v>6</v>
      </c>
      <c r="E19" s="15">
        <f>'Հ-01'!E19+'Հ-02'!E19+'Հ-03'!E19</f>
        <v>4795</v>
      </c>
      <c r="F19" s="23" t="str">
        <f t="shared" si="2"/>
        <v>Աճել է</v>
      </c>
      <c r="G19" s="23">
        <f>E19-C19</f>
        <v>2816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17" sqref="M17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154</v>
      </c>
      <c r="C2" s="75"/>
      <c r="D2" s="75" t="s">
        <v>157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77</v>
      </c>
      <c r="C3" s="15">
        <f>SUM('Հ-04:Հ-06'!C3)</f>
        <v>18913</v>
      </c>
      <c r="D3" s="5" t="s">
        <v>216</v>
      </c>
      <c r="E3" s="15">
        <f>SUM('Հ-04:Հ-06'!E3)</f>
        <v>20268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1355</v>
      </c>
    </row>
    <row r="4" spans="1:7" ht="27" customHeight="1" x14ac:dyDescent="0.25">
      <c r="A4" s="35">
        <v>2</v>
      </c>
      <c r="B4" s="13" t="s">
        <v>72</v>
      </c>
      <c r="C4" s="15">
        <f>SUM('Հ-04:Հ-06'!C4)</f>
        <v>8118</v>
      </c>
      <c r="D4" s="13" t="s">
        <v>215</v>
      </c>
      <c r="E4" s="15">
        <f>SUM('Հ-04:Հ-06'!E4)</f>
        <v>7334</v>
      </c>
      <c r="F4" s="23" t="str">
        <f t="shared" si="0"/>
        <v>Նվազել է</v>
      </c>
      <c r="G4" s="23">
        <f t="shared" si="1"/>
        <v>-784</v>
      </c>
    </row>
    <row r="5" spans="1:7" ht="23.25" customHeight="1" x14ac:dyDescent="0.25">
      <c r="A5" s="35">
        <v>3</v>
      </c>
      <c r="B5" s="6" t="s">
        <v>4</v>
      </c>
      <c r="C5" s="15">
        <f>SUM('Հ-04:Հ-06'!C5)</f>
        <v>5538</v>
      </c>
      <c r="D5" s="6" t="s">
        <v>4</v>
      </c>
      <c r="E5" s="15">
        <f>SUM('Հ-04:Հ-06'!E5)</f>
        <v>5337</v>
      </c>
      <c r="F5" s="23" t="str">
        <f t="shared" si="0"/>
        <v>Նվազել է</v>
      </c>
      <c r="G5" s="23">
        <f t="shared" si="1"/>
        <v>-201</v>
      </c>
    </row>
    <row r="6" spans="1:7" ht="22.5" customHeight="1" x14ac:dyDescent="0.25">
      <c r="A6" s="35">
        <v>4</v>
      </c>
      <c r="B6" s="6" t="s">
        <v>0</v>
      </c>
      <c r="C6" s="15">
        <f>SUM('Հ-04:Հ-06'!C6)</f>
        <v>5257</v>
      </c>
      <c r="D6" s="6" t="s">
        <v>0</v>
      </c>
      <c r="E6" s="15">
        <f>SUM('Հ-04:Հ-06'!E6)</f>
        <v>7597</v>
      </c>
      <c r="F6" s="23" t="str">
        <f t="shared" si="0"/>
        <v>Աճել է</v>
      </c>
      <c r="G6" s="23">
        <f t="shared" si="1"/>
        <v>2340</v>
      </c>
    </row>
    <row r="7" spans="1:7" ht="21.75" customHeight="1" x14ac:dyDescent="0.25">
      <c r="A7" s="35"/>
      <c r="B7" s="6" t="s">
        <v>1</v>
      </c>
      <c r="C7" s="15">
        <f>SUM('Հ-04:Հ-06'!C7)</f>
        <v>2123</v>
      </c>
      <c r="D7" s="6" t="s">
        <v>1</v>
      </c>
      <c r="E7" s="15">
        <f>SUM('Հ-04:Հ-06'!E7)</f>
        <v>3689</v>
      </c>
      <c r="F7" s="23" t="str">
        <f t="shared" si="0"/>
        <v>Աճել է</v>
      </c>
      <c r="G7" s="23">
        <f t="shared" si="1"/>
        <v>1566</v>
      </c>
    </row>
    <row r="8" spans="1:7" ht="21.75" customHeight="1" x14ac:dyDescent="0.25">
      <c r="A8" s="35"/>
      <c r="B8" s="6" t="s">
        <v>2</v>
      </c>
      <c r="C8" s="15">
        <f>SUM('Հ-04:Հ-06'!C8)</f>
        <v>3134</v>
      </c>
      <c r="D8" s="6" t="s">
        <v>2</v>
      </c>
      <c r="E8" s="15">
        <f>SUM('Հ-04:Հ-06'!E8)</f>
        <v>3908</v>
      </c>
      <c r="F8" s="23" t="str">
        <f t="shared" si="0"/>
        <v>Աճել է</v>
      </c>
      <c r="G8" s="23">
        <f t="shared" si="1"/>
        <v>774</v>
      </c>
    </row>
    <row r="9" spans="1:7" ht="22.5" customHeight="1" x14ac:dyDescent="0.25">
      <c r="A9" s="35">
        <v>5</v>
      </c>
      <c r="B9" s="6" t="s">
        <v>3</v>
      </c>
      <c r="C9" s="15">
        <f>SUM('Հ-04:Հ-06'!C9)</f>
        <v>3829</v>
      </c>
      <c r="D9" s="6" t="s">
        <v>3</v>
      </c>
      <c r="E9" s="15">
        <f>SUM('Հ-04:Հ-06'!E9)</f>
        <v>4588</v>
      </c>
      <c r="F9" s="23" t="str">
        <f t="shared" si="0"/>
        <v>Աճել է</v>
      </c>
      <c r="G9" s="23">
        <f t="shared" si="1"/>
        <v>759</v>
      </c>
    </row>
    <row r="10" spans="1:7" ht="21" customHeight="1" x14ac:dyDescent="0.25">
      <c r="A10" s="35"/>
      <c r="B10" s="6" t="s">
        <v>1</v>
      </c>
      <c r="C10" s="15">
        <f>SUM('Հ-04:Հ-06'!C10)</f>
        <v>472</v>
      </c>
      <c r="D10" s="6" t="s">
        <v>1</v>
      </c>
      <c r="E10" s="15">
        <f>SUM('Հ-04:Հ-06'!E10)</f>
        <v>539</v>
      </c>
      <c r="F10" s="23" t="str">
        <f>IF(G10=0,"Անփոփոխ",IF(G10&gt;0,"Աճել է","Նվազել է"))</f>
        <v>Աճել է</v>
      </c>
      <c r="G10" s="23">
        <f t="shared" si="1"/>
        <v>67</v>
      </c>
    </row>
    <row r="11" spans="1:7" ht="22.5" customHeight="1" x14ac:dyDescent="0.25">
      <c r="A11" s="35"/>
      <c r="B11" s="6" t="s">
        <v>2</v>
      </c>
      <c r="C11" s="15">
        <f>SUM('Հ-04:Հ-06'!C11)</f>
        <v>3134</v>
      </c>
      <c r="D11" s="6" t="s">
        <v>2</v>
      </c>
      <c r="E11" s="15">
        <f>SUM('Հ-04:Հ-06'!E11)</f>
        <v>3908</v>
      </c>
      <c r="F11" s="23" t="str">
        <f t="shared" ref="F11:F19" si="2">IF(G11=0,"Անփոփոխ",IF(G11&gt;0,"Աճել է","Նվազել է"))</f>
        <v>Աճել է</v>
      </c>
      <c r="G11" s="23">
        <f t="shared" si="1"/>
        <v>774</v>
      </c>
    </row>
    <row r="12" spans="1:7" ht="26.25" customHeight="1" x14ac:dyDescent="0.25">
      <c r="A12" s="35"/>
      <c r="B12" s="6" t="s">
        <v>8</v>
      </c>
      <c r="C12" s="15">
        <f>SUM('Հ-04:Հ-06'!C12)</f>
        <v>695</v>
      </c>
      <c r="D12" s="6" t="s">
        <v>8</v>
      </c>
      <c r="E12" s="15">
        <f>SUM('Հ-04:Հ-06'!E12)</f>
        <v>680</v>
      </c>
      <c r="F12" s="23" t="str">
        <f t="shared" si="2"/>
        <v>Նվազել է</v>
      </c>
      <c r="G12" s="23">
        <f t="shared" si="1"/>
        <v>-15</v>
      </c>
    </row>
    <row r="13" spans="1:7" ht="36.75" customHeight="1" x14ac:dyDescent="0.25">
      <c r="A13" s="35">
        <v>6</v>
      </c>
      <c r="B13" s="63" t="s">
        <v>69</v>
      </c>
      <c r="C13" s="15">
        <f>SUM('Հ-04:Հ-06'!C13)</f>
        <v>4770</v>
      </c>
      <c r="D13" s="63" t="s">
        <v>217</v>
      </c>
      <c r="E13" s="15">
        <f>SUM('Հ-04:Հ-06'!E13)</f>
        <v>6923</v>
      </c>
      <c r="F13" s="23" t="str">
        <f t="shared" si="2"/>
        <v>Աճել է</v>
      </c>
      <c r="G13" s="23">
        <f t="shared" si="1"/>
        <v>2153</v>
      </c>
    </row>
    <row r="14" spans="1:7" ht="41.25" customHeight="1" x14ac:dyDescent="0.25">
      <c r="A14" s="35">
        <v>7</v>
      </c>
      <c r="B14" s="63" t="s">
        <v>73</v>
      </c>
      <c r="C14" s="15">
        <f>SUM('Հ-04:Հ-06'!C14)</f>
        <v>772</v>
      </c>
      <c r="D14" s="63" t="s">
        <v>218</v>
      </c>
      <c r="E14" s="15">
        <f>SUM('Հ-04:Հ-06'!E14)</f>
        <v>820</v>
      </c>
      <c r="F14" s="23" t="str">
        <f t="shared" si="2"/>
        <v>Աճել է</v>
      </c>
      <c r="G14" s="23">
        <f t="shared" si="1"/>
        <v>48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40</v>
      </c>
      <c r="C16" s="75"/>
      <c r="D16" s="75" t="s">
        <v>155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'Հ-04'!C17+'Հ-05'!C17+'Հ-06'!C17</f>
        <v>8524</v>
      </c>
      <c r="D17" s="5" t="s">
        <v>5</v>
      </c>
      <c r="E17" s="15">
        <f>SUM('Հ-04:Հ-06'!E17)</f>
        <v>10153</v>
      </c>
      <c r="F17" s="22" t="str">
        <f t="shared" si="2"/>
        <v>Աճել է</v>
      </c>
      <c r="G17" s="22">
        <f>E17-C17</f>
        <v>1629</v>
      </c>
    </row>
    <row r="18" spans="1:7" ht="36.75" customHeight="1" x14ac:dyDescent="0.25">
      <c r="A18" s="38">
        <v>2</v>
      </c>
      <c r="B18" s="6" t="s">
        <v>156</v>
      </c>
      <c r="C18" s="15">
        <f>'Հ-04'!C18+'Հ-05'!C18+'Հ-06'!C18</f>
        <v>6450</v>
      </c>
      <c r="D18" s="6" t="s">
        <v>219</v>
      </c>
      <c r="E18" s="15">
        <f>SUM('Հ-04:Հ-06'!E18)</f>
        <v>6478</v>
      </c>
      <c r="F18" s="23" t="str">
        <f t="shared" si="2"/>
        <v>Աճել է</v>
      </c>
      <c r="G18" s="23">
        <f>E18-C18</f>
        <v>28</v>
      </c>
    </row>
    <row r="19" spans="1:7" ht="24" customHeight="1" x14ac:dyDescent="0.25">
      <c r="A19" s="38">
        <v>3</v>
      </c>
      <c r="B19" s="6" t="s">
        <v>6</v>
      </c>
      <c r="C19" s="15">
        <f>'Հ-04'!C19+'Հ-05'!C19+'Հ-06'!C19</f>
        <v>2074</v>
      </c>
      <c r="D19" s="6" t="s">
        <v>6</v>
      </c>
      <c r="E19" s="15">
        <f>SUM('Հ-04:Հ-06'!E19)</f>
        <v>3675</v>
      </c>
      <c r="F19" s="23" t="str">
        <f t="shared" si="2"/>
        <v>Աճել է</v>
      </c>
      <c r="G19" s="23">
        <f>E19-C19</f>
        <v>1601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L12" sqref="L12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168</v>
      </c>
      <c r="C2" s="75"/>
      <c r="D2" s="75" t="s">
        <v>163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93</v>
      </c>
      <c r="C3" s="15">
        <f>'Հ-07'!C3+'Հ-08'!C3+'Հ-09'!C3</f>
        <v>17428</v>
      </c>
      <c r="D3" s="5" t="s">
        <v>238</v>
      </c>
      <c r="E3" s="15">
        <f>'Հ-07'!E3+'Հ-08'!E3+'Հ-09'!E3</f>
        <v>19464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2036</v>
      </c>
    </row>
    <row r="4" spans="1:7" ht="27" customHeight="1" x14ac:dyDescent="0.25">
      <c r="A4" s="35">
        <v>2</v>
      </c>
      <c r="B4" s="13" t="s">
        <v>104</v>
      </c>
      <c r="C4" s="15">
        <f>'Հ-07'!C4+'Հ-08'!C4+'Հ-09'!C4</f>
        <v>7423</v>
      </c>
      <c r="D4" s="13" t="s">
        <v>239</v>
      </c>
      <c r="E4" s="15">
        <f>'Հ-07'!E4+'Հ-08'!E4+'Հ-09'!E4</f>
        <v>7352</v>
      </c>
      <c r="F4" s="23" t="str">
        <f t="shared" si="0"/>
        <v>Նվազել է</v>
      </c>
      <c r="G4" s="23">
        <f t="shared" si="1"/>
        <v>-71</v>
      </c>
    </row>
    <row r="5" spans="1:7" ht="23.25" customHeight="1" x14ac:dyDescent="0.25">
      <c r="A5" s="35">
        <v>3</v>
      </c>
      <c r="B5" s="6" t="s">
        <v>4</v>
      </c>
      <c r="C5" s="15">
        <f>'Հ-07'!C5+'Հ-08'!C5+'Հ-09'!C5</f>
        <v>4939</v>
      </c>
      <c r="D5" s="6" t="s">
        <v>4</v>
      </c>
      <c r="E5" s="15">
        <f>'Հ-07'!E5+'Հ-08'!E5+'Հ-09'!E5</f>
        <v>5129</v>
      </c>
      <c r="F5" s="23" t="str">
        <f t="shared" si="0"/>
        <v>Աճել է</v>
      </c>
      <c r="G5" s="23">
        <f t="shared" si="1"/>
        <v>190</v>
      </c>
    </row>
    <row r="6" spans="1:7" ht="22.5" customHeight="1" x14ac:dyDescent="0.25">
      <c r="A6" s="35">
        <v>4</v>
      </c>
      <c r="B6" s="6" t="s">
        <v>0</v>
      </c>
      <c r="C6" s="15">
        <f>'Հ-07'!C6+'Հ-08'!C6+'Հ-09'!C6</f>
        <v>5066</v>
      </c>
      <c r="D6" s="6" t="s">
        <v>0</v>
      </c>
      <c r="E6" s="15">
        <f>'Հ-07'!E6+'Հ-08'!E6+'Հ-09'!E6</f>
        <v>6983</v>
      </c>
      <c r="F6" s="23" t="str">
        <f t="shared" si="0"/>
        <v>Աճել է</v>
      </c>
      <c r="G6" s="23">
        <f t="shared" si="1"/>
        <v>1917</v>
      </c>
    </row>
    <row r="7" spans="1:7" ht="21.75" customHeight="1" x14ac:dyDescent="0.25">
      <c r="A7" s="35"/>
      <c r="B7" s="6" t="s">
        <v>1</v>
      </c>
      <c r="C7" s="15">
        <f>'Հ-07'!C7+'Հ-08'!C7+'Հ-09'!C7</f>
        <v>2109</v>
      </c>
      <c r="D7" s="6" t="s">
        <v>1</v>
      </c>
      <c r="E7" s="15">
        <f>'Հ-07'!E7+'Հ-08'!E7+'Հ-09'!E7</f>
        <v>3361</v>
      </c>
      <c r="F7" s="23" t="str">
        <f t="shared" si="0"/>
        <v>Աճել է</v>
      </c>
      <c r="G7" s="23">
        <f t="shared" si="1"/>
        <v>1252</v>
      </c>
    </row>
    <row r="8" spans="1:7" ht="21.75" customHeight="1" x14ac:dyDescent="0.25">
      <c r="A8" s="35"/>
      <c r="B8" s="6" t="s">
        <v>2</v>
      </c>
      <c r="C8" s="15">
        <f>'Հ-07'!C8+'Հ-08'!C8+'Հ-09'!C8</f>
        <v>2951</v>
      </c>
      <c r="D8" s="6" t="s">
        <v>2</v>
      </c>
      <c r="E8" s="15">
        <f>'Հ-07'!E8+'Հ-08'!E8+'Հ-09'!E8</f>
        <v>3617</v>
      </c>
      <c r="F8" s="23" t="str">
        <f t="shared" si="0"/>
        <v>Աճել է</v>
      </c>
      <c r="G8" s="23">
        <f t="shared" si="1"/>
        <v>666</v>
      </c>
    </row>
    <row r="9" spans="1:7" ht="22.5" customHeight="1" x14ac:dyDescent="0.25">
      <c r="A9" s="35">
        <v>5</v>
      </c>
      <c r="B9" s="6" t="s">
        <v>3</v>
      </c>
      <c r="C9" s="15">
        <f>'Հ-07'!C9+'Հ-08'!C9+'Հ-09'!C9</f>
        <v>3495</v>
      </c>
      <c r="D9" s="6" t="s">
        <v>3</v>
      </c>
      <c r="E9" s="15">
        <f>'Հ-07'!E9+'Հ-08'!E9+'Հ-09'!E9</f>
        <v>4219</v>
      </c>
      <c r="F9" s="23" t="str">
        <f t="shared" si="0"/>
        <v>Աճել է</v>
      </c>
      <c r="G9" s="23">
        <f t="shared" si="1"/>
        <v>724</v>
      </c>
    </row>
    <row r="10" spans="1:7" ht="27.75" customHeight="1" x14ac:dyDescent="0.25">
      <c r="A10" s="35"/>
      <c r="B10" s="6" t="s">
        <v>48</v>
      </c>
      <c r="C10" s="15">
        <f>'Հ-07'!C10+'Հ-08'!C10+'Հ-09'!C10</f>
        <v>389</v>
      </c>
      <c r="D10" s="6" t="s">
        <v>48</v>
      </c>
      <c r="E10" s="15">
        <f>'Հ-07'!E10+'Հ-08'!E10+'Հ-09'!E10</f>
        <v>547</v>
      </c>
      <c r="F10" s="23" t="str">
        <f>IF(G10=0,"Անփոփոխ",IF(G10&gt;0,"Աճել է","Նվազել է"))</f>
        <v>Աճել է</v>
      </c>
      <c r="G10" s="23">
        <f t="shared" si="1"/>
        <v>158</v>
      </c>
    </row>
    <row r="11" spans="1:7" ht="22.5" customHeight="1" x14ac:dyDescent="0.25">
      <c r="A11" s="35"/>
      <c r="B11" s="6" t="s">
        <v>2</v>
      </c>
      <c r="C11" s="15">
        <f>'Հ-07'!C11+'Հ-08'!C11+'Հ-09'!C11</f>
        <v>2951</v>
      </c>
      <c r="D11" s="6" t="s">
        <v>2</v>
      </c>
      <c r="E11" s="15">
        <f>'Հ-07'!E11+'Հ-08'!E11+'Հ-09'!E11</f>
        <v>3617</v>
      </c>
      <c r="F11" s="23" t="str">
        <f t="shared" ref="F11:F19" si="2">IF(G11=0,"Անփոփոխ",IF(G11&gt;0,"Աճել է","Նվազել է"))</f>
        <v>Աճել է</v>
      </c>
      <c r="G11" s="23">
        <f t="shared" si="1"/>
        <v>666</v>
      </c>
    </row>
    <row r="12" spans="1:7" ht="26.25" customHeight="1" x14ac:dyDescent="0.25">
      <c r="A12" s="35"/>
      <c r="B12" s="6" t="s">
        <v>8</v>
      </c>
      <c r="C12" s="15">
        <f>'Հ-07'!C12+'Հ-08'!C12+'Հ-09'!C12</f>
        <v>625</v>
      </c>
      <c r="D12" s="6" t="s">
        <v>8</v>
      </c>
      <c r="E12" s="15">
        <f>'Հ-07'!E12+'Հ-08'!E12+'Հ-09'!E12</f>
        <v>602</v>
      </c>
      <c r="F12" s="23" t="str">
        <f t="shared" si="2"/>
        <v>Նվազել է</v>
      </c>
      <c r="G12" s="23">
        <f t="shared" si="1"/>
        <v>-23</v>
      </c>
    </row>
    <row r="13" spans="1:7" ht="27" customHeight="1" x14ac:dyDescent="0.25">
      <c r="A13" s="35">
        <v>6</v>
      </c>
      <c r="B13" s="6" t="s">
        <v>95</v>
      </c>
      <c r="C13" s="15">
        <f>'Հ-07'!C13+'Հ-08'!C13+'Հ-09'!C13</f>
        <v>4629</v>
      </c>
      <c r="D13" s="6" t="s">
        <v>240</v>
      </c>
      <c r="E13" s="15">
        <f>'Հ-07'!E13+'Հ-08'!E13+'Հ-09'!E13</f>
        <v>6223</v>
      </c>
      <c r="F13" s="23" t="str">
        <f t="shared" si="2"/>
        <v>Աճել է</v>
      </c>
      <c r="G13" s="23">
        <f t="shared" si="1"/>
        <v>1594</v>
      </c>
    </row>
    <row r="14" spans="1:7" ht="37.5" customHeight="1" x14ac:dyDescent="0.25">
      <c r="A14" s="35">
        <v>7</v>
      </c>
      <c r="B14" s="63" t="s">
        <v>97</v>
      </c>
      <c r="C14" s="15">
        <f>'Հ-07'!C14+'Հ-08'!C14+'Հ-09'!C14</f>
        <v>671</v>
      </c>
      <c r="D14" s="63" t="s">
        <v>241</v>
      </c>
      <c r="E14" s="15">
        <f>'Հ-07'!E14+'Հ-08'!E14+'Հ-09'!E14</f>
        <v>840</v>
      </c>
      <c r="F14" s="23" t="str">
        <f t="shared" si="2"/>
        <v>Աճել է</v>
      </c>
      <c r="G14" s="23">
        <f t="shared" si="1"/>
        <v>169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41</v>
      </c>
      <c r="C16" s="75"/>
      <c r="D16" s="75" t="s">
        <v>164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'Հ-07'!C17+'Հ-08'!C17+'Հ-09'!C17</f>
        <v>7960</v>
      </c>
      <c r="D17" s="5" t="s">
        <v>5</v>
      </c>
      <c r="E17" s="15">
        <f>'Հ-07'!E17+'Հ-08'!E17+'Հ-09'!E17</f>
        <v>9532</v>
      </c>
      <c r="F17" s="22" t="str">
        <f t="shared" si="2"/>
        <v>Աճել է</v>
      </c>
      <c r="G17" s="22">
        <f>E17-C17</f>
        <v>1572</v>
      </c>
    </row>
    <row r="18" spans="1:7" ht="36.75" customHeight="1" x14ac:dyDescent="0.25">
      <c r="A18" s="38">
        <v>2</v>
      </c>
      <c r="B18" s="6" t="s">
        <v>99</v>
      </c>
      <c r="C18" s="15">
        <f>'Հ-07'!C18+'Հ-08'!C18+'Հ-09'!C18</f>
        <v>5818</v>
      </c>
      <c r="D18" s="6" t="s">
        <v>242</v>
      </c>
      <c r="E18" s="15">
        <f>'Հ-07'!E18+'Հ-08'!E18+'Հ-09'!E18</f>
        <v>6222</v>
      </c>
      <c r="F18" s="23" t="str">
        <f t="shared" si="2"/>
        <v>Աճել է</v>
      </c>
      <c r="G18" s="23">
        <f>E18-C18</f>
        <v>404</v>
      </c>
    </row>
    <row r="19" spans="1:7" ht="24" customHeight="1" x14ac:dyDescent="0.25">
      <c r="A19" s="38">
        <v>3</v>
      </c>
      <c r="B19" s="6" t="s">
        <v>6</v>
      </c>
      <c r="C19" s="15">
        <f>'Հ-07'!C19+'Հ-08'!C19+'Հ-09'!C19</f>
        <v>2142</v>
      </c>
      <c r="D19" s="6" t="s">
        <v>6</v>
      </c>
      <c r="E19" s="15">
        <f>'Հ-07'!E19+'Հ-08'!E19+'Հ-09'!E19</f>
        <v>3307</v>
      </c>
      <c r="F19" s="23" t="str">
        <f t="shared" si="2"/>
        <v>Աճել է</v>
      </c>
      <c r="G19" s="23">
        <f>E19-C19</f>
        <v>1165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K13" sqref="K13"/>
    </sheetView>
  </sheetViews>
  <sheetFormatPr defaultColWidth="9.140625" defaultRowHeight="12" x14ac:dyDescent="0.25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165</v>
      </c>
      <c r="C2" s="75"/>
      <c r="D2" s="75" t="s">
        <v>166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121</v>
      </c>
      <c r="C3" s="15">
        <f>'Հ-10'!C3+'Հ-11'!C3+'Հ-12'!C3</f>
        <v>22407</v>
      </c>
      <c r="D3" s="5" t="s">
        <v>243</v>
      </c>
      <c r="E3" s="15">
        <f>SUM('Հ-10:Հ-12'!E3)</f>
        <v>20197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-2210</v>
      </c>
    </row>
    <row r="4" spans="1:7" ht="35.25" customHeight="1" x14ac:dyDescent="0.25">
      <c r="A4" s="35">
        <v>2</v>
      </c>
      <c r="B4" s="13" t="s">
        <v>118</v>
      </c>
      <c r="C4" s="15">
        <f>'Հ-10'!C4+'Հ-11'!C4+'Հ-12'!C4</f>
        <v>8471</v>
      </c>
      <c r="D4" s="13" t="s">
        <v>262</v>
      </c>
      <c r="E4" s="15">
        <f>SUM('Հ-10:Հ-12'!E4)</f>
        <v>8962</v>
      </c>
      <c r="F4" s="23" t="str">
        <f t="shared" si="0"/>
        <v>Աճել է</v>
      </c>
      <c r="G4" s="23">
        <f t="shared" si="1"/>
        <v>491</v>
      </c>
    </row>
    <row r="5" spans="1:7" ht="34.5" customHeight="1" x14ac:dyDescent="0.25">
      <c r="A5" s="35">
        <v>3</v>
      </c>
      <c r="B5" s="57" t="s">
        <v>4</v>
      </c>
      <c r="C5" s="15">
        <f>'Հ-10'!C5+'Հ-11'!C5+'Հ-12'!C5</f>
        <v>5925</v>
      </c>
      <c r="D5" s="57" t="s">
        <v>4</v>
      </c>
      <c r="E5" s="15">
        <f>SUM('Հ-10:Հ-12'!E5)</f>
        <v>5707</v>
      </c>
      <c r="F5" s="23" t="str">
        <f t="shared" si="0"/>
        <v>Նվազել է</v>
      </c>
      <c r="G5" s="23">
        <f t="shared" si="1"/>
        <v>-218</v>
      </c>
    </row>
    <row r="6" spans="1:7" ht="22.5" customHeight="1" x14ac:dyDescent="0.25">
      <c r="A6" s="35">
        <v>4</v>
      </c>
      <c r="B6" s="6" t="s">
        <v>0</v>
      </c>
      <c r="C6" s="15">
        <f>'Հ-10'!C6+'Հ-11'!C6+'Հ-12'!C6</f>
        <v>8011</v>
      </c>
      <c r="D6" s="6" t="s">
        <v>0</v>
      </c>
      <c r="E6" s="15">
        <f>SUM('Հ-10:Հ-12'!E6)</f>
        <v>6528</v>
      </c>
      <c r="F6" s="23" t="str">
        <f t="shared" si="0"/>
        <v>Նվազել է</v>
      </c>
      <c r="G6" s="23">
        <f t="shared" si="1"/>
        <v>-1483</v>
      </c>
    </row>
    <row r="7" spans="1:7" ht="21.75" customHeight="1" x14ac:dyDescent="0.25">
      <c r="A7" s="35"/>
      <c r="B7" s="6" t="s">
        <v>1</v>
      </c>
      <c r="C7" s="15">
        <f>'Հ-10'!C7+'Հ-11'!C7+'Հ-12'!C7</f>
        <v>3590</v>
      </c>
      <c r="D7" s="6" t="s">
        <v>1</v>
      </c>
      <c r="E7" s="15">
        <f>SUM('Հ-10:Հ-12'!E7)</f>
        <v>2840</v>
      </c>
      <c r="F7" s="23" t="str">
        <f t="shared" si="0"/>
        <v>Նվազել է</v>
      </c>
      <c r="G7" s="23">
        <f t="shared" si="1"/>
        <v>-750</v>
      </c>
    </row>
    <row r="8" spans="1:7" ht="21.75" customHeight="1" x14ac:dyDescent="0.25">
      <c r="A8" s="35"/>
      <c r="B8" s="6" t="s">
        <v>2</v>
      </c>
      <c r="C8" s="15">
        <f>'Հ-10'!C8+'Հ-11'!C8+'Հ-12'!C8</f>
        <v>4421</v>
      </c>
      <c r="D8" s="6" t="s">
        <v>2</v>
      </c>
      <c r="E8" s="15">
        <f>SUM('Հ-10:Հ-12'!E8)</f>
        <v>3684</v>
      </c>
      <c r="F8" s="23" t="str">
        <f t="shared" si="0"/>
        <v>Նվազել է</v>
      </c>
      <c r="G8" s="23">
        <f t="shared" si="1"/>
        <v>-737</v>
      </c>
    </row>
    <row r="9" spans="1:7" ht="29.25" customHeight="1" x14ac:dyDescent="0.25">
      <c r="A9" s="35">
        <v>5</v>
      </c>
      <c r="B9" s="6" t="s">
        <v>3</v>
      </c>
      <c r="C9" s="15">
        <f>'Հ-10'!C9+'Հ-11'!C9+'Հ-12'!C9</f>
        <v>5091</v>
      </c>
      <c r="D9" s="6" t="s">
        <v>3</v>
      </c>
      <c r="E9" s="15">
        <f>SUM('Հ-10:Հ-12'!E9)</f>
        <v>2833</v>
      </c>
      <c r="F9" s="23" t="str">
        <f t="shared" si="0"/>
        <v>Նվազել է</v>
      </c>
      <c r="G9" s="23">
        <f t="shared" si="1"/>
        <v>-2258</v>
      </c>
    </row>
    <row r="10" spans="1:7" ht="24.75" customHeight="1" x14ac:dyDescent="0.25">
      <c r="A10" s="35"/>
      <c r="B10" s="6" t="s">
        <v>90</v>
      </c>
      <c r="C10" s="15">
        <f>'Հ-10'!C10+'Հ-11'!C10+'Հ-12'!C10</f>
        <v>594</v>
      </c>
      <c r="D10" s="6" t="s">
        <v>90</v>
      </c>
      <c r="E10" s="15">
        <f>SUM('Հ-10:Հ-12'!E10)</f>
        <v>474</v>
      </c>
      <c r="F10" s="23" t="str">
        <f>IF(G10=0,"Անփոփոխ",IF(G10&gt;0,"Աճել է","Նվազել է"))</f>
        <v>Նվազել է</v>
      </c>
      <c r="G10" s="23">
        <f t="shared" si="1"/>
        <v>-120</v>
      </c>
    </row>
    <row r="11" spans="1:7" ht="22.5" customHeight="1" x14ac:dyDescent="0.25">
      <c r="A11" s="35"/>
      <c r="B11" s="6" t="s">
        <v>2</v>
      </c>
      <c r="C11" s="15">
        <f>'Հ-10'!C11+'Հ-11'!C11+'Հ-12'!C11</f>
        <v>4421</v>
      </c>
      <c r="D11" s="6" t="s">
        <v>2</v>
      </c>
      <c r="E11" s="15">
        <f>SUM('Հ-10:Հ-12'!E11)</f>
        <v>3684</v>
      </c>
      <c r="F11" s="23" t="str">
        <f t="shared" ref="F11:F19" si="2">IF(G11=0,"Անփոփոխ",IF(G11&gt;0,"Աճել է","Նվազել է"))</f>
        <v>Նվազել է</v>
      </c>
      <c r="G11" s="23">
        <f t="shared" si="1"/>
        <v>-737</v>
      </c>
    </row>
    <row r="12" spans="1:7" ht="26.25" customHeight="1" x14ac:dyDescent="0.25">
      <c r="A12" s="35"/>
      <c r="B12" s="6" t="s">
        <v>8</v>
      </c>
      <c r="C12" s="15">
        <f>'Հ-10'!C12+'Հ-11'!C12+'Հ-12'!C12</f>
        <v>670</v>
      </c>
      <c r="D12" s="6" t="s">
        <v>8</v>
      </c>
      <c r="E12" s="15">
        <f>SUM('Հ-10:Հ-12'!E12)</f>
        <v>462</v>
      </c>
      <c r="F12" s="23" t="str">
        <f t="shared" si="2"/>
        <v>Նվազել է</v>
      </c>
      <c r="G12" s="23">
        <f t="shared" si="1"/>
        <v>-208</v>
      </c>
    </row>
    <row r="13" spans="1:7" ht="34.5" customHeight="1" x14ac:dyDescent="0.25">
      <c r="A13" s="35">
        <v>6</v>
      </c>
      <c r="B13" s="6" t="s">
        <v>124</v>
      </c>
      <c r="C13" s="15">
        <f>'Հ-10'!C13+'Հ-11'!C13+'Հ-12'!C13</f>
        <v>6308</v>
      </c>
      <c r="D13" s="6" t="s">
        <v>246</v>
      </c>
      <c r="E13" s="15">
        <f>SUM('Հ-10:Հ-12'!E13)</f>
        <v>6040</v>
      </c>
      <c r="F13" s="23" t="str">
        <f t="shared" si="2"/>
        <v>Նվազել է</v>
      </c>
      <c r="G13" s="23">
        <f t="shared" si="1"/>
        <v>-268</v>
      </c>
    </row>
    <row r="14" spans="1:7" ht="35.25" customHeight="1" x14ac:dyDescent="0.25">
      <c r="A14" s="35">
        <v>7</v>
      </c>
      <c r="B14" s="63" t="s">
        <v>110</v>
      </c>
      <c r="C14" s="15">
        <f>'Հ-10'!C14+'Հ-11'!C14+'Հ-12'!C14</f>
        <v>1194</v>
      </c>
      <c r="D14" s="63" t="s">
        <v>267</v>
      </c>
      <c r="E14" s="15">
        <f>SUM('Հ-10:Հ-12'!E14)</f>
        <v>856</v>
      </c>
      <c r="F14" s="23" t="str">
        <f t="shared" si="2"/>
        <v>Նվազել է</v>
      </c>
      <c r="G14" s="23">
        <f t="shared" si="1"/>
        <v>-338</v>
      </c>
    </row>
    <row r="15" spans="1:7" ht="19.5" customHeight="1" thickBot="1" x14ac:dyDescent="0.3">
      <c r="A15" s="17"/>
      <c r="B15" s="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42</v>
      </c>
      <c r="C16" s="75"/>
      <c r="D16" s="75" t="s">
        <v>167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SUM('Հ-10:Հ-12'!C17)</f>
        <v>10206</v>
      </c>
      <c r="D17" s="5" t="s">
        <v>5</v>
      </c>
      <c r="E17" s="15">
        <f>SUM('Հ-10:Հ-12'!E17)</f>
        <v>9653</v>
      </c>
      <c r="F17" s="22" t="str">
        <f t="shared" si="2"/>
        <v>Նվազել է</v>
      </c>
      <c r="G17" s="22">
        <f>E17-C17</f>
        <v>-553</v>
      </c>
    </row>
    <row r="18" spans="1:7" ht="36.75" customHeight="1" x14ac:dyDescent="0.25">
      <c r="A18" s="38">
        <v>2</v>
      </c>
      <c r="B18" s="6" t="s">
        <v>128</v>
      </c>
      <c r="C18" s="15">
        <f>SUM('Հ-10:Հ-12'!C18)</f>
        <v>6808</v>
      </c>
      <c r="D18" s="6" t="s">
        <v>247</v>
      </c>
      <c r="E18" s="15">
        <f>SUM('Հ-10:Հ-12'!E18)</f>
        <v>6774</v>
      </c>
      <c r="F18" s="23" t="str">
        <f t="shared" si="2"/>
        <v>Նվազել է</v>
      </c>
      <c r="G18" s="23">
        <f>E18-C18</f>
        <v>-34</v>
      </c>
    </row>
    <row r="19" spans="1:7" ht="24" customHeight="1" x14ac:dyDescent="0.25">
      <c r="A19" s="38">
        <v>3</v>
      </c>
      <c r="B19" s="6" t="s">
        <v>6</v>
      </c>
      <c r="C19" s="15">
        <f>SUM('Հ-10:Հ-12'!C19)</f>
        <v>3398</v>
      </c>
      <c r="D19" s="6" t="s">
        <v>6</v>
      </c>
      <c r="E19" s="15">
        <f>SUM('Հ-10:Հ-12'!E19)</f>
        <v>2880</v>
      </c>
      <c r="F19" s="23" t="str">
        <f t="shared" si="2"/>
        <v>Նվազել է</v>
      </c>
      <c r="G19" s="23">
        <f>E19-C19</f>
        <v>-518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K13" sqref="K13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173</v>
      </c>
      <c r="C2" s="75"/>
      <c r="D2" s="75" t="s">
        <v>174</v>
      </c>
      <c r="E2" s="75"/>
      <c r="F2" s="78" t="s">
        <v>7</v>
      </c>
      <c r="G2" s="79"/>
    </row>
    <row r="3" spans="1:7" ht="30" customHeight="1" x14ac:dyDescent="0.25">
      <c r="A3" s="34">
        <v>1</v>
      </c>
      <c r="B3" s="5" t="s">
        <v>78</v>
      </c>
      <c r="C3" s="15">
        <f>SUM('Հ-01:Հ-06'!C3)</f>
        <v>36703</v>
      </c>
      <c r="D3" s="5" t="s">
        <v>223</v>
      </c>
      <c r="E3" s="15">
        <f>SUM('Հ-01:Հ-06'!E3)</f>
        <v>36234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-469</v>
      </c>
    </row>
    <row r="4" spans="1:7" ht="27" customHeight="1" x14ac:dyDescent="0.25">
      <c r="A4" s="35">
        <v>2</v>
      </c>
      <c r="B4" s="13" t="s">
        <v>71</v>
      </c>
      <c r="C4" s="15">
        <f>SUM('Հ-01:Հ-06'!C4)</f>
        <v>15866</v>
      </c>
      <c r="D4" s="13" t="s">
        <v>222</v>
      </c>
      <c r="E4" s="15">
        <f>SUM('Հ-01:Հ-06'!E4)</f>
        <v>15161</v>
      </c>
      <c r="F4" s="23" t="str">
        <f t="shared" si="0"/>
        <v>Նվազել է</v>
      </c>
      <c r="G4" s="23">
        <f t="shared" si="1"/>
        <v>-705</v>
      </c>
    </row>
    <row r="5" spans="1:7" ht="23.25" customHeight="1" x14ac:dyDescent="0.25">
      <c r="A5" s="35">
        <v>3</v>
      </c>
      <c r="B5" s="6" t="s">
        <v>4</v>
      </c>
      <c r="C5" s="15">
        <f>SUM('Հ-01:Հ-06'!C5)</f>
        <v>10827</v>
      </c>
      <c r="D5" s="6" t="s">
        <v>4</v>
      </c>
      <c r="E5" s="15">
        <f>SUM('Հ-01:Հ-06'!E5)</f>
        <v>10210</v>
      </c>
      <c r="F5" s="23" t="str">
        <f t="shared" si="0"/>
        <v>Նվազել է</v>
      </c>
      <c r="G5" s="23">
        <f t="shared" si="1"/>
        <v>-617</v>
      </c>
    </row>
    <row r="6" spans="1:7" ht="22.5" customHeight="1" x14ac:dyDescent="0.25">
      <c r="A6" s="35">
        <v>4</v>
      </c>
      <c r="B6" s="6" t="s">
        <v>0</v>
      </c>
      <c r="C6" s="15">
        <f>SUM('Հ-01:Հ-06'!C6)</f>
        <v>10010</v>
      </c>
      <c r="D6" s="6" t="s">
        <v>0</v>
      </c>
      <c r="E6" s="15">
        <f>SUM('Հ-01:Հ-06'!E6)</f>
        <v>17234</v>
      </c>
      <c r="F6" s="23" t="str">
        <f t="shared" si="0"/>
        <v>Աճել է</v>
      </c>
      <c r="G6" s="23">
        <f t="shared" si="1"/>
        <v>7224</v>
      </c>
    </row>
    <row r="7" spans="1:7" ht="21.75" customHeight="1" x14ac:dyDescent="0.25">
      <c r="A7" s="35"/>
      <c r="B7" s="6" t="s">
        <v>1</v>
      </c>
      <c r="C7" s="15">
        <f>SUM('Հ-01:Հ-06'!C7)</f>
        <v>4289</v>
      </c>
      <c r="D7" s="6" t="s">
        <v>1</v>
      </c>
      <c r="E7" s="15">
        <f>SUM('Հ-01:Հ-06'!E7)</f>
        <v>8844</v>
      </c>
      <c r="F7" s="23" t="str">
        <f t="shared" si="0"/>
        <v>Աճել է</v>
      </c>
      <c r="G7" s="23">
        <f t="shared" si="1"/>
        <v>4555</v>
      </c>
    </row>
    <row r="8" spans="1:7" ht="21.75" customHeight="1" x14ac:dyDescent="0.25">
      <c r="A8" s="35"/>
      <c r="B8" s="6" t="s">
        <v>2</v>
      </c>
      <c r="C8" s="15">
        <f>SUM('Հ-01:Հ-06'!C8)</f>
        <v>5721</v>
      </c>
      <c r="D8" s="6" t="s">
        <v>2</v>
      </c>
      <c r="E8" s="15">
        <f>SUM('Հ-01:Հ-06'!E8)</f>
        <v>8390</v>
      </c>
      <c r="F8" s="23" t="str">
        <f t="shared" si="0"/>
        <v>Աճել է</v>
      </c>
      <c r="G8" s="23">
        <f t="shared" si="1"/>
        <v>2669</v>
      </c>
    </row>
    <row r="9" spans="1:7" ht="22.5" customHeight="1" x14ac:dyDescent="0.25">
      <c r="A9" s="35">
        <v>5</v>
      </c>
      <c r="B9" s="6" t="s">
        <v>3</v>
      </c>
      <c r="C9" s="15">
        <f>SUM('Հ-01:Հ-06'!C9)</f>
        <v>7046</v>
      </c>
      <c r="D9" s="6" t="s">
        <v>3</v>
      </c>
      <c r="E9" s="15">
        <f>SUM('Հ-01:Հ-06'!E9)</f>
        <v>9874</v>
      </c>
      <c r="F9" s="23" t="str">
        <f t="shared" si="0"/>
        <v>Աճել է</v>
      </c>
      <c r="G9" s="23">
        <f t="shared" si="1"/>
        <v>2828</v>
      </c>
    </row>
    <row r="10" spans="1:7" ht="21" customHeight="1" x14ac:dyDescent="0.25">
      <c r="A10" s="35"/>
      <c r="B10" s="6" t="s">
        <v>1</v>
      </c>
      <c r="C10" s="15">
        <f>SUM('Հ-01:Հ-06'!C10)</f>
        <v>942</v>
      </c>
      <c r="D10" s="6" t="s">
        <v>1</v>
      </c>
      <c r="E10" s="15">
        <f>SUM('Հ-01:Հ-06'!E10)</f>
        <v>1318</v>
      </c>
      <c r="F10" s="23" t="str">
        <f>IF(G10=0,"Անփոփոխ",IF(G10&gt;0,"Աճել է","Նվազել է"))</f>
        <v>Աճել է</v>
      </c>
      <c r="G10" s="23">
        <f t="shared" si="1"/>
        <v>376</v>
      </c>
    </row>
    <row r="11" spans="1:7" ht="22.5" customHeight="1" x14ac:dyDescent="0.25">
      <c r="A11" s="35"/>
      <c r="B11" s="6" t="s">
        <v>2</v>
      </c>
      <c r="C11" s="15">
        <f>SUM('Հ-01:Հ-06'!C11)</f>
        <v>5721</v>
      </c>
      <c r="D11" s="6" t="s">
        <v>2</v>
      </c>
      <c r="E11" s="15">
        <f>SUM('Հ-01:Հ-06'!E11)</f>
        <v>8390</v>
      </c>
      <c r="F11" s="23" t="str">
        <f t="shared" ref="F11:F19" si="2">IF(G11=0,"Անփոփոխ",IF(G11&gt;0,"Աճել է","Նվազել է"))</f>
        <v>Աճել է</v>
      </c>
      <c r="G11" s="23">
        <f t="shared" si="1"/>
        <v>2669</v>
      </c>
    </row>
    <row r="12" spans="1:7" ht="26.25" customHeight="1" x14ac:dyDescent="0.25">
      <c r="A12" s="35"/>
      <c r="B12" s="6" t="s">
        <v>8</v>
      </c>
      <c r="C12" s="15">
        <f>SUM('Հ-01:Հ-06'!C12)</f>
        <v>1325</v>
      </c>
      <c r="D12" s="6" t="s">
        <v>8</v>
      </c>
      <c r="E12" s="15">
        <f>SUM('Հ-01:Հ-06'!E12)</f>
        <v>1484</v>
      </c>
      <c r="F12" s="23" t="str">
        <f t="shared" si="2"/>
        <v>Աճել է</v>
      </c>
      <c r="G12" s="23">
        <f t="shared" si="1"/>
        <v>159</v>
      </c>
    </row>
    <row r="13" spans="1:7" ht="27" customHeight="1" x14ac:dyDescent="0.25">
      <c r="A13" s="35">
        <v>6</v>
      </c>
      <c r="B13" s="63" t="s">
        <v>70</v>
      </c>
      <c r="C13" s="15">
        <f>SUM('Հ-01:Հ-06'!C13)</f>
        <v>9597</v>
      </c>
      <c r="D13" s="63" t="s">
        <v>250</v>
      </c>
      <c r="E13" s="15">
        <f>SUM('Հ-01:Հ-06'!E13)</f>
        <v>14429</v>
      </c>
      <c r="F13" s="23" t="str">
        <f t="shared" si="2"/>
        <v>Աճել է</v>
      </c>
      <c r="G13" s="23">
        <f t="shared" si="1"/>
        <v>4832</v>
      </c>
    </row>
    <row r="14" spans="1:7" ht="29.25" customHeight="1" x14ac:dyDescent="0.25">
      <c r="A14" s="35">
        <v>7</v>
      </c>
      <c r="B14" s="63" t="s">
        <v>74</v>
      </c>
      <c r="C14" s="15">
        <f>SUM('Հ-01:Հ-06'!C14)</f>
        <v>1663</v>
      </c>
      <c r="D14" s="63" t="s">
        <v>221</v>
      </c>
      <c r="E14" s="15">
        <f>SUM('Հ-01:Հ-06'!E14)</f>
        <v>1860</v>
      </c>
      <c r="F14" s="23" t="str">
        <f t="shared" si="2"/>
        <v>Աճել է</v>
      </c>
      <c r="G14" s="23">
        <f t="shared" si="1"/>
        <v>197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5" t="s">
        <v>175</v>
      </c>
      <c r="C16" s="75"/>
      <c r="D16" s="75" t="s">
        <v>184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SUM('Հ-01:Հ-06'!C17)</f>
        <v>16329</v>
      </c>
      <c r="D17" s="5" t="s">
        <v>5</v>
      </c>
      <c r="E17" s="15">
        <f>'Հ-1-ին եռ'!E17+'Հ-2-րդ եռ.'!E17</f>
        <v>20946</v>
      </c>
      <c r="F17" s="22" t="str">
        <f t="shared" si="2"/>
        <v>Աճել է</v>
      </c>
      <c r="G17" s="22">
        <f>E17-C17</f>
        <v>4617</v>
      </c>
    </row>
    <row r="18" spans="1:7" ht="30" customHeight="1" x14ac:dyDescent="0.25">
      <c r="A18" s="38">
        <v>2</v>
      </c>
      <c r="B18" s="6" t="s">
        <v>75</v>
      </c>
      <c r="C18" s="15">
        <f>SUM('Հ-01:Հ-06'!C18)</f>
        <v>12276</v>
      </c>
      <c r="D18" s="6" t="s">
        <v>220</v>
      </c>
      <c r="E18" s="15">
        <f>'Հ-1-ին եռ'!E18+'Հ-2-րդ եռ.'!E18</f>
        <v>12476</v>
      </c>
      <c r="F18" s="23" t="str">
        <f t="shared" si="2"/>
        <v>Աճել է</v>
      </c>
      <c r="G18" s="23">
        <f>E18-C18</f>
        <v>200</v>
      </c>
    </row>
    <row r="19" spans="1:7" ht="24" customHeight="1" x14ac:dyDescent="0.25">
      <c r="A19" s="38">
        <v>3</v>
      </c>
      <c r="B19" s="6" t="s">
        <v>6</v>
      </c>
      <c r="C19" s="15">
        <f>SUM('Հ-01:Հ-06'!C19)</f>
        <v>4053</v>
      </c>
      <c r="D19" s="6" t="s">
        <v>6</v>
      </c>
      <c r="E19" s="15">
        <f>'Հ-1-ին եռ'!E19+'Հ-2-րդ եռ.'!E19</f>
        <v>8470</v>
      </c>
      <c r="F19" s="23" t="str">
        <f t="shared" si="2"/>
        <v>Աճել է</v>
      </c>
      <c r="G19" s="23">
        <f>E19-C19</f>
        <v>4417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L12" sqref="L12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176</v>
      </c>
      <c r="C2" s="75"/>
      <c r="D2" s="75" t="s">
        <v>177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122</v>
      </c>
      <c r="C3" s="15">
        <f>'Հ-3-րդ եռ.'!C3+'Հ-4-րդ եռ.'!C3</f>
        <v>39835</v>
      </c>
      <c r="D3" s="5" t="s">
        <v>261</v>
      </c>
      <c r="E3" s="15">
        <f>'Հ-3-րդ եռ.'!E3+'Հ-4-րդ եռ.'!E3</f>
        <v>39661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-174</v>
      </c>
    </row>
    <row r="4" spans="1:7" ht="27" customHeight="1" x14ac:dyDescent="0.25">
      <c r="A4" s="35">
        <v>2</v>
      </c>
      <c r="B4" s="13" t="s">
        <v>119</v>
      </c>
      <c r="C4" s="15">
        <f>'Հ-3-րդ եռ.'!C4+'Հ-4-րդ եռ.'!C4</f>
        <v>15894</v>
      </c>
      <c r="D4" s="13" t="s">
        <v>263</v>
      </c>
      <c r="E4" s="15">
        <f>'Հ-3-րդ եռ.'!E4+'Հ-4-րդ եռ.'!E4</f>
        <v>16314</v>
      </c>
      <c r="F4" s="23" t="str">
        <f t="shared" si="0"/>
        <v>Աճել է</v>
      </c>
      <c r="G4" s="23">
        <f t="shared" si="1"/>
        <v>420</v>
      </c>
    </row>
    <row r="5" spans="1:7" ht="23.25" customHeight="1" x14ac:dyDescent="0.25">
      <c r="A5" s="35">
        <v>3</v>
      </c>
      <c r="B5" s="6" t="s">
        <v>4</v>
      </c>
      <c r="C5" s="15">
        <f>'Հ-3-րդ եռ.'!C5+'Հ-4-րդ եռ.'!C5</f>
        <v>10864</v>
      </c>
      <c r="D5" s="6" t="s">
        <v>4</v>
      </c>
      <c r="E5" s="15">
        <f>'Հ-3-րդ եռ.'!E5+'Հ-4-րդ եռ.'!E5</f>
        <v>10836</v>
      </c>
      <c r="F5" s="23" t="str">
        <f t="shared" si="0"/>
        <v>Նվազել է</v>
      </c>
      <c r="G5" s="23">
        <f t="shared" si="1"/>
        <v>-28</v>
      </c>
    </row>
    <row r="6" spans="1:7" ht="22.5" customHeight="1" x14ac:dyDescent="0.25">
      <c r="A6" s="35">
        <v>4</v>
      </c>
      <c r="B6" s="6" t="s">
        <v>0</v>
      </c>
      <c r="C6" s="15">
        <f>'Հ-3-րդ եռ.'!C6+'Հ-4-րդ եռ.'!C6</f>
        <v>13077</v>
      </c>
      <c r="D6" s="6" t="s">
        <v>0</v>
      </c>
      <c r="E6" s="15">
        <f>'Հ-3-րդ եռ.'!E6+'Հ-4-րդ եռ.'!E6</f>
        <v>13511</v>
      </c>
      <c r="F6" s="23" t="str">
        <f t="shared" si="0"/>
        <v>Աճել է</v>
      </c>
      <c r="G6" s="23">
        <f t="shared" si="1"/>
        <v>434</v>
      </c>
    </row>
    <row r="7" spans="1:7" ht="21.75" customHeight="1" x14ac:dyDescent="0.25">
      <c r="A7" s="35"/>
      <c r="B7" s="6" t="s">
        <v>1</v>
      </c>
      <c r="C7" s="15">
        <f>'Հ-3-րդ եռ.'!C7+'Հ-4-րդ եռ.'!C7</f>
        <v>5699</v>
      </c>
      <c r="D7" s="6" t="s">
        <v>1</v>
      </c>
      <c r="E7" s="15">
        <f>'Հ-3-րդ եռ.'!E7+'Հ-4-րդ եռ.'!E7</f>
        <v>6201</v>
      </c>
      <c r="F7" s="23" t="str">
        <f t="shared" si="0"/>
        <v>Աճել է</v>
      </c>
      <c r="G7" s="23">
        <f t="shared" si="1"/>
        <v>502</v>
      </c>
    </row>
    <row r="8" spans="1:7" ht="21.75" customHeight="1" x14ac:dyDescent="0.25">
      <c r="A8" s="35"/>
      <c r="B8" s="6" t="s">
        <v>2</v>
      </c>
      <c r="C8" s="15">
        <f>'Հ-3-րդ եռ.'!C8+'Հ-4-րդ եռ.'!C8</f>
        <v>7372</v>
      </c>
      <c r="D8" s="6" t="s">
        <v>2</v>
      </c>
      <c r="E8" s="15">
        <f>'Հ-3-րդ եռ.'!E8+'Հ-4-րդ եռ.'!E8</f>
        <v>7301</v>
      </c>
      <c r="F8" s="23" t="str">
        <f t="shared" si="0"/>
        <v>Նվազել է</v>
      </c>
      <c r="G8" s="23">
        <f t="shared" si="1"/>
        <v>-71</v>
      </c>
    </row>
    <row r="9" spans="1:7" ht="33.75" customHeight="1" x14ac:dyDescent="0.25">
      <c r="A9" s="35">
        <v>5</v>
      </c>
      <c r="B9" s="6" t="s">
        <v>3</v>
      </c>
      <c r="C9" s="15">
        <f>'Հ-3-րդ եռ.'!C9+'Հ-4-րդ եռ.'!C9</f>
        <v>8586</v>
      </c>
      <c r="D9" s="6" t="s">
        <v>3</v>
      </c>
      <c r="E9" s="15">
        <f>'Հ-3-րդ եռ.'!E9+'Հ-4-րդ եռ.'!E9</f>
        <v>7052</v>
      </c>
      <c r="F9" s="23" t="str">
        <f t="shared" si="0"/>
        <v>Նվազել է</v>
      </c>
      <c r="G9" s="23">
        <f t="shared" si="1"/>
        <v>-1534</v>
      </c>
    </row>
    <row r="10" spans="1:7" ht="31.5" customHeight="1" x14ac:dyDescent="0.25">
      <c r="A10" s="35"/>
      <c r="B10" s="6" t="s">
        <v>48</v>
      </c>
      <c r="C10" s="15">
        <f>'Հ-3-րդ եռ.'!C10+'Հ-4-րդ եռ.'!C10</f>
        <v>983</v>
      </c>
      <c r="D10" s="6" t="s">
        <v>48</v>
      </c>
      <c r="E10" s="15">
        <f>'Հ-3-րդ եռ.'!E10+'Հ-4-րդ եռ.'!E10</f>
        <v>1021</v>
      </c>
      <c r="F10" s="23" t="str">
        <f>IF(G10=0,"Անփոփոխ",IF(G10&gt;0,"Աճել է","Նվազել է"))</f>
        <v>Աճել է</v>
      </c>
      <c r="G10" s="23">
        <f t="shared" si="1"/>
        <v>38</v>
      </c>
    </row>
    <row r="11" spans="1:7" ht="22.5" customHeight="1" x14ac:dyDescent="0.25">
      <c r="A11" s="35"/>
      <c r="B11" s="6" t="s">
        <v>2</v>
      </c>
      <c r="C11" s="15">
        <f>'Հ-3-րդ եռ.'!C11+'Հ-4-րդ եռ.'!C11</f>
        <v>7372</v>
      </c>
      <c r="D11" s="6" t="s">
        <v>2</v>
      </c>
      <c r="E11" s="15">
        <f>'Հ-3-րդ եռ.'!E11+'Հ-4-րդ եռ.'!E11</f>
        <v>7301</v>
      </c>
      <c r="F11" s="23" t="str">
        <f t="shared" ref="F11:F19" si="2">IF(G11=0,"Անփոփոխ",IF(G11&gt;0,"Աճել է","Նվազել է"))</f>
        <v>Նվազել է</v>
      </c>
      <c r="G11" s="23">
        <f t="shared" si="1"/>
        <v>-71</v>
      </c>
    </row>
    <row r="12" spans="1:7" ht="26.25" customHeight="1" x14ac:dyDescent="0.25">
      <c r="A12" s="35"/>
      <c r="B12" s="6" t="s">
        <v>8</v>
      </c>
      <c r="C12" s="15">
        <f>'Հ-3-րդ եռ.'!C12+'Հ-4-րդ եռ.'!C12</f>
        <v>1295</v>
      </c>
      <c r="D12" s="6" t="s">
        <v>8</v>
      </c>
      <c r="E12" s="15">
        <f>'Հ-3-րդ եռ.'!E12+'Հ-4-րդ եռ.'!E12</f>
        <v>1064</v>
      </c>
      <c r="F12" s="23" t="str">
        <f t="shared" si="2"/>
        <v>Նվազել է</v>
      </c>
      <c r="G12" s="23">
        <f t="shared" si="1"/>
        <v>-231</v>
      </c>
    </row>
    <row r="13" spans="1:7" ht="39" customHeight="1" x14ac:dyDescent="0.25">
      <c r="A13" s="35">
        <v>6</v>
      </c>
      <c r="B13" s="6" t="s">
        <v>125</v>
      </c>
      <c r="C13" s="15">
        <f>'Հ-3-րդ եռ.'!C13+'Հ-4-րդ եռ.'!C13</f>
        <v>10937</v>
      </c>
      <c r="D13" s="6" t="s">
        <v>248</v>
      </c>
      <c r="E13" s="15">
        <f>'Հ-3-րդ եռ.'!E13+'Հ-4-րդ եռ.'!E13</f>
        <v>12263</v>
      </c>
      <c r="F13" s="23" t="str">
        <f t="shared" si="2"/>
        <v>Աճել է</v>
      </c>
      <c r="G13" s="23">
        <f t="shared" si="1"/>
        <v>1326</v>
      </c>
    </row>
    <row r="14" spans="1:7" ht="44.25" customHeight="1" x14ac:dyDescent="0.25">
      <c r="A14" s="35">
        <v>7</v>
      </c>
      <c r="B14" s="63" t="s">
        <v>111</v>
      </c>
      <c r="C14" s="15">
        <f>'Հ-3-րդ եռ.'!C14+'Հ-4-րդ եռ.'!C14</f>
        <v>1865</v>
      </c>
      <c r="D14" s="63" t="s">
        <v>268</v>
      </c>
      <c r="E14" s="15">
        <f>'Հ-3-րդ եռ.'!E14+'Հ-4-րդ եռ.'!E14</f>
        <v>1696</v>
      </c>
      <c r="F14" s="23" t="str">
        <f t="shared" si="2"/>
        <v>Նվազել է</v>
      </c>
      <c r="G14" s="23">
        <f t="shared" si="1"/>
        <v>-169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178</v>
      </c>
      <c r="C16" s="75"/>
      <c r="D16" s="75" t="s">
        <v>179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SUM('Հ-07:Հ-12'!C17)</f>
        <v>18166</v>
      </c>
      <c r="D17" s="5" t="s">
        <v>5</v>
      </c>
      <c r="E17" s="15">
        <f>'Հ-3-րդ եռ.'!E17+'Հ-4-րդ եռ.'!E17</f>
        <v>19185</v>
      </c>
      <c r="F17" s="22" t="str">
        <f t="shared" si="2"/>
        <v>Աճել է</v>
      </c>
      <c r="G17" s="22">
        <f>E17-C17</f>
        <v>1019</v>
      </c>
    </row>
    <row r="18" spans="1:7" ht="36.75" customHeight="1" x14ac:dyDescent="0.25">
      <c r="A18" s="38">
        <v>2</v>
      </c>
      <c r="B18" s="6" t="s">
        <v>129</v>
      </c>
      <c r="C18" s="15">
        <f>SUM('Հ-07:Հ-12'!C18)</f>
        <v>12626</v>
      </c>
      <c r="D18" s="6" t="s">
        <v>249</v>
      </c>
      <c r="E18" s="15">
        <f>'Հ-3-րդ եռ.'!E18+'Հ-4-րդ եռ.'!E18</f>
        <v>12996</v>
      </c>
      <c r="F18" s="23" t="str">
        <f t="shared" si="2"/>
        <v>Աճել է</v>
      </c>
      <c r="G18" s="23">
        <f>E18-C18</f>
        <v>370</v>
      </c>
    </row>
    <row r="19" spans="1:7" ht="24" customHeight="1" x14ac:dyDescent="0.25">
      <c r="A19" s="38">
        <v>3</v>
      </c>
      <c r="B19" s="6" t="s">
        <v>6</v>
      </c>
      <c r="C19" s="15">
        <f>SUM('Հ-07:Հ-12'!C19)</f>
        <v>5540</v>
      </c>
      <c r="D19" s="6" t="s">
        <v>6</v>
      </c>
      <c r="E19" s="15">
        <f>'Հ-3-րդ եռ.'!E19+'Հ-4-րդ եռ.'!E19</f>
        <v>6187</v>
      </c>
      <c r="F19" s="23" t="str">
        <f t="shared" si="2"/>
        <v>Աճել է</v>
      </c>
      <c r="G19" s="23">
        <f>E19-C19</f>
        <v>647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4" workbookViewId="0">
      <selection activeCell="M15" sqref="M15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2" t="s">
        <v>180</v>
      </c>
      <c r="C2" s="83"/>
      <c r="D2" s="82" t="s">
        <v>181</v>
      </c>
      <c r="E2" s="83"/>
      <c r="F2" s="80" t="s">
        <v>7</v>
      </c>
      <c r="G2" s="81"/>
    </row>
    <row r="3" spans="1:7" ht="23.25" customHeight="1" x14ac:dyDescent="0.25">
      <c r="A3" s="34">
        <v>1</v>
      </c>
      <c r="B3" s="5" t="s">
        <v>123</v>
      </c>
      <c r="C3" s="15">
        <f>'Հ-1-ին կիս.'!C3+'Հ-2-րդ կիս.'!C3</f>
        <v>76538</v>
      </c>
      <c r="D3" s="5" t="s">
        <v>265</v>
      </c>
      <c r="E3" s="15">
        <f>'Հ-1-ին կիս.'!E3+'Հ-2-րդ կիս.'!E3</f>
        <v>75895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-643</v>
      </c>
    </row>
    <row r="4" spans="1:7" ht="27" customHeight="1" x14ac:dyDescent="0.25">
      <c r="A4" s="35">
        <v>2</v>
      </c>
      <c r="B4" s="13" t="s">
        <v>120</v>
      </c>
      <c r="C4" s="15">
        <f>'Հ-1-ին կիս.'!C4+'Հ-2-րդ կիս.'!C4</f>
        <v>31760</v>
      </c>
      <c r="D4" s="13" t="s">
        <v>264</v>
      </c>
      <c r="E4" s="15">
        <f>'Հ-1-ին կիս.'!E4+'Հ-2-րդ կիս.'!E4</f>
        <v>31475</v>
      </c>
      <c r="F4" s="23" t="str">
        <f t="shared" si="0"/>
        <v>Նվազել է</v>
      </c>
      <c r="G4" s="23">
        <f t="shared" si="1"/>
        <v>-285</v>
      </c>
    </row>
    <row r="5" spans="1:7" ht="23.25" customHeight="1" x14ac:dyDescent="0.25">
      <c r="A5" s="35">
        <v>3</v>
      </c>
      <c r="B5" s="57" t="s">
        <v>4</v>
      </c>
      <c r="C5" s="15">
        <f>'Հ-1-ին կիս.'!C5+'Հ-2-րդ կիս.'!C5</f>
        <v>21691</v>
      </c>
      <c r="D5" s="57" t="s">
        <v>4</v>
      </c>
      <c r="E5" s="15">
        <f>'Հ-1-ին կիս.'!E5+'Հ-2-րդ կիս.'!E5</f>
        <v>21046</v>
      </c>
      <c r="F5" s="23" t="str">
        <f t="shared" si="0"/>
        <v>Նվազել է</v>
      </c>
      <c r="G5" s="23">
        <f t="shared" si="1"/>
        <v>-645</v>
      </c>
    </row>
    <row r="6" spans="1:7" ht="22.5" customHeight="1" x14ac:dyDescent="0.25">
      <c r="A6" s="35">
        <v>4</v>
      </c>
      <c r="B6" s="6" t="s">
        <v>0</v>
      </c>
      <c r="C6" s="15">
        <f>'Հ-1-ին կիս.'!C6+'Հ-2-րդ կիս.'!C6</f>
        <v>23087</v>
      </c>
      <c r="D6" s="6" t="s">
        <v>0</v>
      </c>
      <c r="E6" s="15">
        <f>'Հ-1-ին կիս.'!E6+'Հ-2-րդ կիս.'!E6</f>
        <v>30745</v>
      </c>
      <c r="F6" s="23" t="str">
        <f t="shared" si="0"/>
        <v>Աճել է</v>
      </c>
      <c r="G6" s="23">
        <f t="shared" si="1"/>
        <v>7658</v>
      </c>
    </row>
    <row r="7" spans="1:7" ht="21.75" customHeight="1" x14ac:dyDescent="0.25">
      <c r="A7" s="35"/>
      <c r="B7" s="6" t="s">
        <v>1</v>
      </c>
      <c r="C7" s="15">
        <f>'Հ-1-ին կիս.'!C7+'Հ-2-րդ կիս.'!C7</f>
        <v>9988</v>
      </c>
      <c r="D7" s="6" t="s">
        <v>1</v>
      </c>
      <c r="E7" s="15">
        <f>'Հ-1-ին կիս.'!E7+'Հ-2-րդ կիս.'!E7</f>
        <v>15045</v>
      </c>
      <c r="F7" s="23" t="str">
        <f t="shared" si="0"/>
        <v>Աճել է</v>
      </c>
      <c r="G7" s="23">
        <f t="shared" si="1"/>
        <v>5057</v>
      </c>
    </row>
    <row r="8" spans="1:7" ht="21.75" customHeight="1" x14ac:dyDescent="0.25">
      <c r="A8" s="35"/>
      <c r="B8" s="6" t="s">
        <v>2</v>
      </c>
      <c r="C8" s="15">
        <f>'Հ-1-ին կիս.'!C8+'Հ-2-րդ կիս.'!C8</f>
        <v>13093</v>
      </c>
      <c r="D8" s="6" t="s">
        <v>2</v>
      </c>
      <c r="E8" s="15">
        <f>'Հ-1-ին կիս.'!E8+'Հ-2-րդ կիս.'!E8</f>
        <v>15691</v>
      </c>
      <c r="F8" s="23" t="str">
        <f t="shared" si="0"/>
        <v>Աճել է</v>
      </c>
      <c r="G8" s="23">
        <f t="shared" si="1"/>
        <v>2598</v>
      </c>
    </row>
    <row r="9" spans="1:7" ht="22.5" customHeight="1" x14ac:dyDescent="0.25">
      <c r="A9" s="35">
        <v>5</v>
      </c>
      <c r="B9" s="6" t="s">
        <v>3</v>
      </c>
      <c r="C9" s="15">
        <f>'Հ-1-ին կիս.'!C9+'Հ-2-րդ կիս.'!C9</f>
        <v>15632</v>
      </c>
      <c r="D9" s="6" t="s">
        <v>3</v>
      </c>
      <c r="E9" s="15">
        <f>'Հ-1-ին կիս.'!E9+'Հ-2-րդ կիս.'!E9</f>
        <v>16926</v>
      </c>
      <c r="F9" s="23" t="str">
        <f t="shared" si="0"/>
        <v>Աճել է</v>
      </c>
      <c r="G9" s="23">
        <f t="shared" si="1"/>
        <v>1294</v>
      </c>
    </row>
    <row r="10" spans="1:7" ht="21" customHeight="1" x14ac:dyDescent="0.25">
      <c r="A10" s="35"/>
      <c r="B10" s="6" t="s">
        <v>80</v>
      </c>
      <c r="C10" s="15">
        <f>'Հ-1-ին կիս.'!C10+'Հ-2-րդ կիս.'!C10</f>
        <v>1925</v>
      </c>
      <c r="D10" s="6" t="s">
        <v>80</v>
      </c>
      <c r="E10" s="15">
        <f>'Հ-1-ին կիս.'!E10+'Հ-2-րդ կիս.'!E10</f>
        <v>2339</v>
      </c>
      <c r="F10" s="23" t="str">
        <f>IF(G10=0,"Անփոփոխ",IF(G10&gt;0,"Աճել է","Նվազել է"))</f>
        <v>Աճել է</v>
      </c>
      <c r="G10" s="23">
        <f t="shared" si="1"/>
        <v>414</v>
      </c>
    </row>
    <row r="11" spans="1:7" ht="22.5" customHeight="1" x14ac:dyDescent="0.25">
      <c r="A11" s="35"/>
      <c r="B11" s="6" t="s">
        <v>2</v>
      </c>
      <c r="C11" s="15">
        <f>'Հ-1-ին կիս.'!C11+'Հ-2-րդ կիս.'!C11</f>
        <v>13093</v>
      </c>
      <c r="D11" s="6" t="s">
        <v>2</v>
      </c>
      <c r="E11" s="15">
        <f>'Հ-1-ին կիս.'!E11+'Հ-2-րդ կիս.'!E11</f>
        <v>15691</v>
      </c>
      <c r="F11" s="23" t="str">
        <f t="shared" ref="F11:F19" si="2">IF(G11=0,"Անփոփոխ",IF(G11&gt;0,"Աճել է","Նվազել է"))</f>
        <v>Աճել է</v>
      </c>
      <c r="G11" s="23">
        <f t="shared" si="1"/>
        <v>2598</v>
      </c>
    </row>
    <row r="12" spans="1:7" ht="26.25" customHeight="1" x14ac:dyDescent="0.25">
      <c r="A12" s="35"/>
      <c r="B12" s="6" t="s">
        <v>8</v>
      </c>
      <c r="C12" s="15">
        <f>'Հ-1-ին կիս.'!C12+'Հ-2-րդ կիս.'!C12</f>
        <v>2620</v>
      </c>
      <c r="D12" s="6" t="s">
        <v>8</v>
      </c>
      <c r="E12" s="15">
        <f>'Հ-1-ին կիս.'!E12+'Հ-2-րդ կիս.'!E12</f>
        <v>2548</v>
      </c>
      <c r="F12" s="23" t="str">
        <f t="shared" si="2"/>
        <v>Նվազել է</v>
      </c>
      <c r="G12" s="23">
        <f t="shared" si="1"/>
        <v>-72</v>
      </c>
    </row>
    <row r="13" spans="1:7" ht="27" customHeight="1" x14ac:dyDescent="0.25">
      <c r="A13" s="35">
        <v>6</v>
      </c>
      <c r="B13" s="63" t="s">
        <v>126</v>
      </c>
      <c r="C13" s="15">
        <f>'Հ-1-ին կիս.'!C13+'Հ-2-րդ կիս.'!C13</f>
        <v>20534</v>
      </c>
      <c r="D13" s="63" t="s">
        <v>266</v>
      </c>
      <c r="E13" s="15">
        <f>'Հ-1-ին կիս.'!E13+'Հ-2-րդ կիս.'!E13</f>
        <v>26692</v>
      </c>
      <c r="F13" s="23" t="str">
        <f t="shared" si="2"/>
        <v>Աճել է</v>
      </c>
      <c r="G13" s="23">
        <f t="shared" si="1"/>
        <v>6158</v>
      </c>
    </row>
    <row r="14" spans="1:7" ht="48" customHeight="1" x14ac:dyDescent="0.25">
      <c r="A14" s="35">
        <v>7</v>
      </c>
      <c r="B14" s="63" t="s">
        <v>112</v>
      </c>
      <c r="C14" s="15">
        <f>'Հ-1-ին կիս.'!C14+'Հ-2-րդ կիս.'!C14</f>
        <v>3528</v>
      </c>
      <c r="D14" s="63" t="s">
        <v>269</v>
      </c>
      <c r="E14" s="15">
        <f>'Հ-1-ին կիս.'!E14+'Հ-2-րդ կիս.'!E14</f>
        <v>3556</v>
      </c>
      <c r="F14" s="23" t="str">
        <f t="shared" si="2"/>
        <v>Աճել է</v>
      </c>
      <c r="G14" s="23">
        <f t="shared" si="1"/>
        <v>28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2" t="s">
        <v>182</v>
      </c>
      <c r="C16" s="83"/>
      <c r="D16" s="82" t="s">
        <v>183</v>
      </c>
      <c r="E16" s="84"/>
      <c r="F16" s="80" t="s">
        <v>7</v>
      </c>
      <c r="G16" s="81"/>
    </row>
    <row r="17" spans="1:12" ht="29.25" customHeight="1" x14ac:dyDescent="0.25">
      <c r="A17" s="37">
        <v>1</v>
      </c>
      <c r="B17" s="5" t="s">
        <v>5</v>
      </c>
      <c r="C17" s="15">
        <f>'Հ-1-ին կիս.'!C17+'Հ-2-րդ կիս.'!C17</f>
        <v>34495</v>
      </c>
      <c r="D17" s="5" t="s">
        <v>5</v>
      </c>
      <c r="E17" s="15">
        <f>'Հ-1-ին կիս.'!E17+'Հ-2-րդ կիս.'!E17</f>
        <v>40131</v>
      </c>
      <c r="F17" s="22" t="str">
        <f t="shared" si="2"/>
        <v>Աճել է</v>
      </c>
      <c r="G17" s="22">
        <f>E17-C17</f>
        <v>5636</v>
      </c>
    </row>
    <row r="18" spans="1:12" ht="36.75" customHeight="1" x14ac:dyDescent="0.25">
      <c r="A18" s="38">
        <v>2</v>
      </c>
      <c r="B18" s="6" t="s">
        <v>127</v>
      </c>
      <c r="C18" s="15">
        <f>'Հ-1-ին կիս.'!C18+'Հ-2-րդ կիս.'!C18</f>
        <v>24902</v>
      </c>
      <c r="D18" s="6" t="s">
        <v>270</v>
      </c>
      <c r="E18" s="15">
        <f>'Հ-1-ին կիս.'!E18+'Հ-2-րդ կիս.'!E18</f>
        <v>25472</v>
      </c>
      <c r="F18" s="23" t="str">
        <f t="shared" si="2"/>
        <v>Աճել է</v>
      </c>
      <c r="G18" s="23">
        <f>E18-C18</f>
        <v>570</v>
      </c>
    </row>
    <row r="19" spans="1:12" ht="24" customHeight="1" x14ac:dyDescent="0.25">
      <c r="A19" s="38">
        <v>3</v>
      </c>
      <c r="B19" s="6" t="s">
        <v>6</v>
      </c>
      <c r="C19" s="15">
        <f>'Հ-1-ին կիս.'!C19+'Հ-2-րդ կիս.'!C19</f>
        <v>9593</v>
      </c>
      <c r="D19" s="6" t="s">
        <v>6</v>
      </c>
      <c r="E19" s="15">
        <f>'Հ-1-ին կիս.'!E19+'Հ-2-րդ կիս.'!E19</f>
        <v>14657</v>
      </c>
      <c r="F19" s="23" t="str">
        <f t="shared" si="2"/>
        <v>Աճել է</v>
      </c>
      <c r="G19" s="23">
        <f>E19-C19</f>
        <v>5064</v>
      </c>
      <c r="L19" s="20">
        <v>5</v>
      </c>
    </row>
    <row r="20" spans="1:12" x14ac:dyDescent="0.25">
      <c r="A20" s="51"/>
      <c r="B20" s="28"/>
      <c r="C20" s="28"/>
    </row>
    <row r="21" spans="1:12" x14ac:dyDescent="0.25">
      <c r="A21" s="51"/>
      <c r="B21" s="28"/>
      <c r="C21" s="28"/>
    </row>
    <row r="22" spans="1:12" x14ac:dyDescent="0.25">
      <c r="A22" s="51"/>
      <c r="B22" s="28"/>
      <c r="C22" s="28"/>
    </row>
    <row r="23" spans="1:12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2025-01-09T09:43:13Z</dcterms:modified>
</cp:coreProperties>
</file>