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Ներսիսյան Հասմիկ\12-դեկտեմբեր-Հասմիկ\"/>
    </mc:Choice>
  </mc:AlternateContent>
  <bookViews>
    <workbookView xWindow="0" yWindow="1380" windowWidth="24240" windowHeight="9450" tabRatio="877" activeTab="11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<sst xmlns="http://schemas.openxmlformats.org/spreadsheetml/2006/main" count="1097" uniqueCount="96">
  <si>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</si>
  <si>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</si>
  <si>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</si>
  <si>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</si>
  <si>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</si>
  <si>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</si>
  <si>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</si>
  <si>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</si>
  <si>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</si>
  <si>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</si>
  <si>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</si>
  <si>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</si>
  <si>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</si>
  <si>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</si>
  <si>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</si>
  <si>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</si>
  <si>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</si>
  <si>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</si>
  <si>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</si>
  <si>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</si>
  <si>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</si>
  <si>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</si>
  <si>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</si>
  <si>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</si>
  <si>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</si>
  <si>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</si>
  <si>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</si>
  <si>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</si>
  <si>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</si>
  <si>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</si>
  <si>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</si>
  <si>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</si>
  <si>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</si>
  <si>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</si>
  <si>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</si>
  <si>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</si>
  <si>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</si>
  <si>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</si>
  <si>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</si>
  <si>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</si>
  <si>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</si>
  <si>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</si>
  <si>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</si>
  <si>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</si>
  <si>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</si>
  <si>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</si>
  <si>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</si>
  <si>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</si>
  <si>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</si>
  <si>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</si>
  <si>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</si>
  <si>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</si>
  <si>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</si>
  <si>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</si>
  <si>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</si>
  <si>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</si>
  <si>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</si>
  <si>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</si>
  <si>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</si>
  <si>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</si>
  <si>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</si>
  <si>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</si>
  <si>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</si>
  <si>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</si>
  <si>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</si>
  <si>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</si>
  <si>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</si>
  <si>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</si>
  <si>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երկրորդ եռամսյակի ընթացքում</t>
  </si>
  <si>
    <t>2024թ. հուլիս ամսվա ընթացքում</t>
  </si>
  <si>
    <t>2024թ. օգոստոս ամսվա ընթացքում</t>
  </si>
  <si>
    <t>2024թ. սեպտեմբեր ամսվա ընթացքում</t>
  </si>
  <si>
    <t>2024թ. հոկտեմբեր ամսվա ընթացքում</t>
  </si>
  <si>
    <t>2024թ. երրորդ եռամսյակի ընթացքում</t>
  </si>
  <si>
    <t>2024թ. նոյեմբեր ամսվա ընթացքում</t>
  </si>
  <si>
    <t>2024թ. դեկտեմբեր ամսվա ընթացքում</t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</si>
  <si>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</si>
  <si>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</si>
  <si>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</si>
  <si>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</si>
  <si>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</si>
  <si>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</si>
  <si>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</si>
  <si>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</si>
  <si>
    <r>
      <t xml:space="preserve">ԾԱՆՈԹՈՒԹՅՈՒՆ․       Ապրիլի 1-ից մտիցի համարը սկսվում է 17601-ից ավարտվում՝ 22854-ով, ընդամենը 5254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2 </t>
    </r>
    <r>
      <rPr>
        <b/>
        <sz val="10"/>
        <color theme="1"/>
        <rFont val="GHEA Grapalat"/>
      </rPr>
      <t>հանդիպման   հայտերը  ներառված  չեն մտից ընդհանուր  5224 -ի   մեջ՝ առանձին  համարակալմամբ  պայմանավորված:  Արդյունքում՝ 5224+2</t>
    </r>
    <r>
      <rPr>
        <b/>
        <sz val="10"/>
        <rFont val="GHEA Grapalat"/>
      </rPr>
      <t>=5226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>ԸՆԴԱՄԵՆԸ  5226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</si>
  <si>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22855-ից ավարտվում՝ 27802-ով, ընդամենը 4948 մուտք, որից՝  </t>
    </r>
    <r>
      <rPr>
        <b/>
        <sz val="10"/>
        <color theme="9" tint="-0.249977111117893"/>
        <rFont val="GHEA Grapalat"/>
        <family val="3"/>
      </rPr>
      <t xml:space="preserve">ավարտված՝ 13,  չեղարկված՝ 8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4927-ի մեջ՝ առանձին  համարակալմամբ  պայմանավորված:  Արդյունքում՝ 4927+3</t>
    </r>
    <r>
      <rPr>
        <b/>
        <sz val="10"/>
        <rFont val="GHEA Grapalat"/>
        <family val="3"/>
      </rPr>
      <t>=4930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4930</t>
    </r>
    <r>
      <rPr>
        <b/>
        <sz val="10"/>
        <color theme="1"/>
        <rFont val="GHEA Grapalat"/>
        <family val="3"/>
      </rPr>
      <t xml:space="preserve"> մուտք։     </t>
    </r>
  </si>
  <si>
    <t>Առցանց և փոստային ծառայությունով ստացված փաստաթղթեր</t>
  </si>
  <si>
    <r>
      <t xml:space="preserve">ԾԱՆՈԹՈՒԹՅՈՒՆ․       Հունիսի 1-ից մտիցի համարը սկսվում է 27802-ից ավարտվում՝ 32604-ով, ընդամենը 4803 մուտք, որից՝  </t>
    </r>
    <r>
      <rPr>
        <b/>
        <sz val="10"/>
        <color theme="9" tint="-0.249977111117893"/>
        <rFont val="GHEA Grapalat"/>
        <family val="3"/>
      </rPr>
      <t xml:space="preserve">ավարտված՝ 28 ,  չեղարկված՝3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4772 -ի   մեջ՝ առանձին  համարակալմամբ  պայմանավորված:  Արդյունքում՝ 4772+</t>
    </r>
    <r>
      <rPr>
        <b/>
        <sz val="10"/>
        <rFont val="GHEA Grapalat"/>
      </rPr>
      <t>4=4776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4776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</si>
  <si>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32605-ից ավարտվում՝ 37686-ով, ընդամենը 5082 մուտք, որից՝  </t>
    </r>
    <r>
      <rPr>
        <b/>
        <sz val="10"/>
        <color theme="9" tint="-0.249977111117893"/>
        <rFont val="GHEA Grapalat"/>
        <family val="3"/>
      </rPr>
      <t xml:space="preserve">ավարտված՝ 19  ,  չեղարկված՝ 9  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5054 -ի   մեջ՝ առանձին  համարակալմամբ  պայմանավորված:  Արդյունքում՝ 5054+5</t>
    </r>
    <r>
      <rPr>
        <b/>
        <sz val="10"/>
        <rFont val="GHEA Grapalat"/>
      </rPr>
      <t>=5059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5059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</si>
  <si>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37687-ից ավարտվում՝ 42467 - ով, ընդամենը 4781  մուտք, որից՝  </t>
    </r>
    <r>
      <rPr>
        <b/>
        <sz val="10"/>
        <color theme="9" tint="-0.249977111117893"/>
        <rFont val="GHEA Grapalat"/>
        <family val="3"/>
      </rPr>
      <t>ավարտված՝ 12 ,  չեղարկված՝ 16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4753 -ի   մեջ՝ առանձին  համարակալմամբ  պայմանավորված:  Արդյունքում՝ 4753+5</t>
    </r>
    <r>
      <rPr>
        <b/>
        <sz val="10"/>
        <rFont val="GHEA Grapalat"/>
      </rPr>
      <t>= 4758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4758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</si>
  <si>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Սեպտեմբերի 1-ից մտիցի համարը սկսվում է 42468-ից ավարտվում՝ 47030- ով, ընդամենը 4563 մուտք, որից՝  </t>
    </r>
    <r>
      <rPr>
        <b/>
        <sz val="10"/>
        <color theme="9" tint="-0.249977111117893"/>
        <rFont val="GHEA Grapalat"/>
        <family val="3"/>
      </rPr>
      <t>ավարտված՝ 34 ,չեղարկված՝ 18:</t>
    </r>
    <r>
      <rPr>
        <b/>
        <sz val="10"/>
        <color theme="1"/>
        <rFont val="GHEA Grapalat"/>
      </rPr>
      <t xml:space="preserve">  Դիմումների  դաշտում  նշված 7 հանդիպման   հայտերը  ներառված  չեն մտից ընդհանուր  4511 -ի   մեջ՝ առանձին  համարակալմամբ  պայմանավորված:  Արդյունքում՝ 4511+7</t>
    </r>
    <r>
      <rPr>
        <b/>
        <sz val="10"/>
        <rFont val="GHEA Grapalat"/>
      </rPr>
      <t>= 4518: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4518 </t>
    </r>
    <r>
      <rPr>
        <b/>
        <sz val="10"/>
        <color theme="1"/>
        <rFont val="GHEA Grapalat"/>
      </rPr>
      <t xml:space="preserve">մուտք։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GHEA Grapalat"/>
        <family val="3"/>
      </rPr>
      <t>Նախարարի տեղակալի մոտ կայացած 2 ընդունելությունը</t>
    </r>
    <r>
      <rPr>
        <b/>
        <sz val="10"/>
        <color theme="1"/>
        <rFont val="GHEA Grapalat"/>
      </rPr>
      <t xml:space="preserve"> եղել է կոլեկտիվ՝ 2 և 4 անձանց մասնակցությամբ  </t>
    </r>
  </si>
  <si>
    <r>
      <t xml:space="preserve">ԾԱՆՈԹՈՒԹՅՈՒՆ․ Հոկտեմբերի 1-ից մտիցի համարը սկսվում է  47031-ից ավարտվում՝ 52107- ով, ընդամենը  5077 մուտք, որից՝  </t>
    </r>
    <r>
      <rPr>
        <b/>
        <sz val="10"/>
        <color theme="9" tint="-0.249977111117893"/>
        <rFont val="GHEA Grapalat"/>
        <family val="3"/>
      </rPr>
      <t>ավարտված՝ 35 չեղարկված՝ 13</t>
    </r>
    <r>
      <rPr>
        <b/>
        <sz val="10"/>
        <color theme="1"/>
        <rFont val="GHEA Grapalat"/>
      </rPr>
      <t>։  Դիմումների  դաշտում  նշված 5 հանդիպման   հայտերը  ներառված  չեն մտից ընդհանուր  5029 -ի   մեջ՝ առանձին  համարակալմամբ  պայմանավորված:  Արդյունքում՝ 5029 +5</t>
    </r>
    <r>
      <rPr>
        <b/>
        <sz val="10"/>
        <rFont val="GHEA Grapalat"/>
      </rPr>
      <t xml:space="preserve"> =5034  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5034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</si>
  <si>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Նոյեմբերի 1-ից մտիցի համարը սկսվում է 52108-ից ավարտվում՝ 56769 - ով, ընդամենը 4662 մուտք, որից՝  </t>
    </r>
    <r>
      <rPr>
        <b/>
        <sz val="10"/>
        <color theme="9" tint="-0.249977111117893"/>
        <rFont val="GHEA Grapalat"/>
        <family val="3"/>
      </rPr>
      <t>ավարտված՝ 45, չեղարկված՝ 10</t>
    </r>
    <r>
      <rPr>
        <b/>
        <sz val="10"/>
        <color theme="1"/>
        <rFont val="GHEA Grapalat"/>
      </rPr>
      <t>։  Դիմումների  դաշտում  նշված 4 հանդիպման   հայտերը  ներառված  չեն մտից ընդհանուր  4607 -ի   մեջ՝ առանձին  համարակալմամբ  պայմանավորված:  Արդյունքում՝ 4607 +4</t>
    </r>
    <r>
      <rPr>
        <b/>
        <sz val="10"/>
        <rFont val="GHEA Grapalat"/>
      </rPr>
      <t xml:space="preserve"> = 4611: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4611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</si>
  <si>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Դեկտեմբերի 1-ից մտիցի համարը սկսվում է 56770-ից ավարտվում՝ 61637 -ով, ընդամենը 4868 մուտք, որից՝  </t>
    </r>
    <r>
      <rPr>
        <b/>
        <sz val="10"/>
        <color theme="9" tint="-0.249977111117893"/>
        <rFont val="GHEA Grapalat"/>
        <family val="3"/>
      </rPr>
      <t xml:space="preserve">ավարտված՝ 19, չեղարկված՝ 5 </t>
    </r>
    <r>
      <rPr>
        <b/>
        <sz val="10"/>
        <color theme="1"/>
        <rFont val="GHEA Grapalat"/>
      </rPr>
      <t>։  Դիմումների  դաշտում  նշված 1 հանդիպման   հայտերը  ներառված  չեն մտից ընդհանուր 4844-ի   մեջ՝ առանձին  համարակալմամբ  պայմանավորված:  Արդյունքում՝ 4844 +1</t>
    </r>
    <r>
      <rPr>
        <b/>
        <sz val="10"/>
        <rFont val="GHEA Grapalat"/>
      </rPr>
      <t xml:space="preserve"> = 4845: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4845 </t>
    </r>
    <r>
      <rPr>
        <b/>
        <sz val="10"/>
        <color theme="1"/>
        <rFont val="GHEA Grapalat"/>
      </rPr>
      <t xml:space="preserve">մուտք։     </t>
    </r>
  </si>
  <si>
    <t xml:space="preserve">Վարչապետի աշխատակազմից ստացված </t>
  </si>
  <si>
    <t xml:space="preserve">Վարչապետի աշխատակազմից  ստացված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</si>
</sst>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6" zoomScale="87" zoomScaleNormal="87" workbookViewId="0">
      <selection activeCell="G43" sqref="G43:M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0" t="s">
        <v>44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45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45.75" customHeight="1" x14ac:dyDescent="0.3">
      <c r="A6" s="294"/>
      <c r="B6" s="295"/>
      <c r="C6" s="298"/>
      <c r="D6" s="325" t="s">
        <v>4</v>
      </c>
      <c r="E6" s="326"/>
      <c r="F6" s="327"/>
      <c r="G6" s="309" t="s">
        <v>18</v>
      </c>
      <c r="H6" s="310"/>
      <c r="I6" s="309" t="s">
        <v>49</v>
      </c>
      <c r="J6" s="310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7514</v>
      </c>
      <c r="D8" s="322">
        <f>D9+E9+F9</f>
        <v>1468</v>
      </c>
      <c r="E8" s="323"/>
      <c r="F8" s="324"/>
      <c r="G8" s="334">
        <f>G9+H9</f>
        <v>32</v>
      </c>
      <c r="H8" s="329"/>
      <c r="I8" s="334">
        <f>I9+J9</f>
        <v>2</v>
      </c>
      <c r="J8" s="329"/>
      <c r="K8" s="60">
        <f>K9</f>
        <v>2</v>
      </c>
      <c r="L8" s="339">
        <f>L9+N9+O9</f>
        <v>3424</v>
      </c>
      <c r="M8" s="340"/>
      <c r="N8" s="340"/>
      <c r="O8" s="340"/>
      <c r="P8" s="341"/>
      <c r="Q8" s="176">
        <f>Q28</f>
        <v>2587</v>
      </c>
      <c r="R8" s="177">
        <f t="shared" ref="R8" si="0">SUM(R29:R30)</f>
        <v>35</v>
      </c>
      <c r="S8" s="328">
        <f>T31+S31</f>
        <v>2076</v>
      </c>
      <c r="T8" s="329"/>
    </row>
    <row r="9" spans="1:20" ht="18.75" customHeight="1" x14ac:dyDescent="0.3">
      <c r="A9" s="294"/>
      <c r="B9" s="296"/>
      <c r="C9" s="321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330">
        <f>L11+M11</f>
        <v>1684</v>
      </c>
      <c r="M9" s="331"/>
      <c r="N9" s="127">
        <f>N27+N28</f>
        <v>3</v>
      </c>
      <c r="O9" s="332">
        <f>O27</f>
        <v>1737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178">
        <v>19</v>
      </c>
      <c r="E10" s="179">
        <v>13</v>
      </c>
      <c r="F10" s="179">
        <v>28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33</v>
      </c>
      <c r="E11" s="49"/>
      <c r="F11" s="54"/>
      <c r="G11" s="252"/>
      <c r="H11" s="254"/>
      <c r="I11" s="252"/>
      <c r="J11" s="254"/>
      <c r="K11" s="59"/>
      <c r="L11" s="25">
        <f>L27+L28</f>
        <v>1613</v>
      </c>
      <c r="M11" s="131">
        <f>M27+M28</f>
        <v>71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2</v>
      </c>
      <c r="E12" s="42">
        <v>0</v>
      </c>
      <c r="F12" s="26">
        <v>0</v>
      </c>
      <c r="G12" s="252"/>
      <c r="H12" s="254"/>
      <c r="I12" s="252"/>
      <c r="J12" s="254"/>
      <c r="K12" s="59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59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2</v>
      </c>
      <c r="E14" s="42">
        <v>0</v>
      </c>
      <c r="F14" s="42">
        <v>0</v>
      </c>
      <c r="G14" s="252"/>
      <c r="H14" s="254"/>
      <c r="I14" s="252"/>
      <c r="J14" s="254"/>
      <c r="K14" s="59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1</v>
      </c>
      <c r="E15" s="42">
        <v>2</v>
      </c>
      <c r="F15" s="42">
        <v>2</v>
      </c>
      <c r="G15" s="252"/>
      <c r="H15" s="254"/>
      <c r="I15" s="252"/>
      <c r="J15" s="254"/>
      <c r="K15" s="59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4</v>
      </c>
      <c r="E16" s="50"/>
      <c r="F16" s="62"/>
      <c r="G16" s="252"/>
      <c r="H16" s="254"/>
      <c r="I16" s="252"/>
      <c r="J16" s="254"/>
      <c r="K16" s="59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2</v>
      </c>
      <c r="E17" s="50"/>
      <c r="F17" s="62"/>
      <c r="G17" s="252"/>
      <c r="H17" s="254"/>
      <c r="I17" s="252"/>
      <c r="J17" s="254"/>
      <c r="K17" s="59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46</v>
      </c>
      <c r="E18" s="50"/>
      <c r="F18" s="62"/>
      <c r="G18" s="252"/>
      <c r="H18" s="254"/>
      <c r="I18" s="252"/>
      <c r="J18" s="254"/>
      <c r="K18" s="59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31</v>
      </c>
      <c r="E19" s="50"/>
      <c r="F19" s="62"/>
      <c r="G19" s="252"/>
      <c r="H19" s="254"/>
      <c r="I19" s="252"/>
      <c r="J19" s="254"/>
      <c r="K19" s="59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2" t="s">
        <v>28</v>
      </c>
      <c r="B20" s="23"/>
      <c r="C20" s="24"/>
      <c r="D20" s="42">
        <v>323</v>
      </c>
      <c r="E20" s="50"/>
      <c r="F20" s="62"/>
      <c r="G20" s="252"/>
      <c r="H20" s="254"/>
      <c r="I20" s="252"/>
      <c r="J20" s="254"/>
      <c r="K20" s="59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217</v>
      </c>
      <c r="E21" s="50"/>
      <c r="F21" s="62"/>
      <c r="G21" s="252"/>
      <c r="H21" s="254"/>
      <c r="I21" s="252"/>
      <c r="J21" s="254"/>
      <c r="K21" s="59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92</v>
      </c>
      <c r="E22" s="50"/>
      <c r="F22" s="62"/>
      <c r="G22" s="252"/>
      <c r="H22" s="254"/>
      <c r="I22" s="252"/>
      <c r="J22" s="254"/>
      <c r="K22" s="59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56</v>
      </c>
      <c r="E23" s="50"/>
      <c r="F23" s="62"/>
      <c r="G23" s="252"/>
      <c r="H23" s="254"/>
      <c r="I23" s="252"/>
      <c r="J23" s="254"/>
      <c r="K23" s="59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591</v>
      </c>
      <c r="E24" s="50"/>
      <c r="F24" s="62"/>
      <c r="G24" s="252"/>
      <c r="H24" s="254"/>
      <c r="I24" s="252"/>
      <c r="J24" s="254"/>
      <c r="K24" s="59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0</v>
      </c>
      <c r="E25" s="51"/>
      <c r="F25" s="62"/>
      <c r="G25" s="252"/>
      <c r="H25" s="254"/>
      <c r="I25" s="252"/>
      <c r="J25" s="254"/>
      <c r="K25" s="59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84" t="s">
        <v>56</v>
      </c>
      <c r="B27" s="285"/>
      <c r="C27" s="9">
        <f>O27+P27</f>
        <v>1974</v>
      </c>
      <c r="D27" s="286"/>
      <c r="E27" s="232"/>
      <c r="F27" s="232"/>
      <c r="G27" s="232"/>
      <c r="H27" s="26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75"/>
      <c r="T27" s="261"/>
    </row>
    <row r="28" spans="1:20" ht="65.25" customHeight="1" x14ac:dyDescent="0.3">
      <c r="A28" s="230" t="s">
        <v>58</v>
      </c>
      <c r="B28" s="231"/>
      <c r="C28" s="9">
        <f>L28+M28+N28+Q28+R28</f>
        <v>4163</v>
      </c>
      <c r="D28" s="265"/>
      <c r="E28" s="266"/>
      <c r="F28" s="266"/>
      <c r="G28" s="266"/>
      <c r="H28" s="267"/>
      <c r="I28" s="61"/>
      <c r="J28" s="61"/>
      <c r="K28" s="61"/>
      <c r="L28" s="16">
        <v>1470</v>
      </c>
      <c r="M28" s="30">
        <v>68</v>
      </c>
      <c r="N28" s="30">
        <v>3</v>
      </c>
      <c r="O28" s="232"/>
      <c r="P28" s="268"/>
      <c r="Q28" s="5">
        <v>2587</v>
      </c>
      <c r="R28" s="45">
        <v>35</v>
      </c>
      <c r="S28" s="276"/>
      <c r="T28" s="262"/>
    </row>
    <row r="29" spans="1:20" ht="26.25" customHeight="1" x14ac:dyDescent="0.3">
      <c r="A29" s="284" t="s">
        <v>53</v>
      </c>
      <c r="B29" s="285"/>
      <c r="C29" s="9">
        <f>L29+Q29+R29</f>
        <v>418</v>
      </c>
      <c r="D29" s="286"/>
      <c r="E29" s="232"/>
      <c r="F29" s="232"/>
      <c r="G29" s="232"/>
      <c r="H29" s="268"/>
      <c r="I29" s="61"/>
      <c r="J29" s="61"/>
      <c r="K29" s="61"/>
      <c r="L29" s="5">
        <v>127</v>
      </c>
      <c r="M29" s="281"/>
      <c r="N29" s="282"/>
      <c r="O29" s="282"/>
      <c r="P29" s="283"/>
      <c r="Q29" s="5">
        <v>276</v>
      </c>
      <c r="R29" s="45">
        <v>15</v>
      </c>
      <c r="S29" s="276"/>
      <c r="T29" s="18">
        <v>227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20</v>
      </c>
      <c r="S30" s="277"/>
      <c r="T30" s="19">
        <v>262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1587</v>
      </c>
      <c r="T31" s="36">
        <f>SUM(T29:T30)</f>
        <v>489</v>
      </c>
    </row>
    <row r="32" spans="1:20" ht="36" customHeight="1" x14ac:dyDescent="0.3">
      <c r="A32" s="230" t="s">
        <v>55</v>
      </c>
      <c r="B32" s="231"/>
      <c r="C32" s="184">
        <f>L32+Q32</f>
        <v>22</v>
      </c>
      <c r="D32" s="232"/>
      <c r="E32" s="232"/>
      <c r="F32" s="232"/>
      <c r="G32" s="232"/>
      <c r="H32" s="232"/>
      <c r="I32" s="232"/>
      <c r="J32" s="232"/>
      <c r="K32" s="232"/>
      <c r="L32" s="233">
        <v>9</v>
      </c>
      <c r="M32" s="234"/>
      <c r="N32" s="232"/>
      <c r="O32" s="232"/>
      <c r="P32" s="232"/>
      <c r="Q32" s="193">
        <v>13</v>
      </c>
      <c r="R32" s="232"/>
      <c r="S32" s="232"/>
      <c r="T32" s="232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14</v>
      </c>
      <c r="M34" s="259"/>
      <c r="N34" s="258" t="s">
        <v>15</v>
      </c>
      <c r="O34" s="259"/>
      <c r="P34" s="249"/>
      <c r="Q34" s="250"/>
      <c r="R34" s="250"/>
      <c r="S34" s="250"/>
      <c r="T34" s="251"/>
    </row>
    <row r="35" spans="1:57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0">
        <v>1</v>
      </c>
      <c r="M35" s="260"/>
      <c r="N35" s="245">
        <v>1</v>
      </c>
      <c r="O35" s="246"/>
      <c r="P35" s="252"/>
      <c r="Q35" s="253"/>
      <c r="R35" s="253"/>
      <c r="S35" s="253"/>
      <c r="T35" s="254"/>
    </row>
    <row r="36" spans="1:57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0">
        <v>3</v>
      </c>
      <c r="M36" s="260"/>
      <c r="N36" s="245">
        <v>3</v>
      </c>
      <c r="O36" s="246"/>
      <c r="P36" s="252"/>
      <c r="Q36" s="253"/>
      <c r="R36" s="253"/>
      <c r="S36" s="253"/>
      <c r="T36" s="254"/>
    </row>
    <row r="37" spans="1:57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4">
        <v>0</v>
      </c>
      <c r="M37" s="244"/>
      <c r="N37" s="247">
        <v>0</v>
      </c>
      <c r="O37" s="248"/>
      <c r="P37" s="255"/>
      <c r="Q37" s="256"/>
      <c r="R37" s="256"/>
      <c r="S37" s="256"/>
      <c r="T37" s="257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35" t="s">
        <v>80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7"/>
    </row>
    <row r="41" spans="1:57" ht="15.75" thickBot="1" x14ac:dyDescent="0.35">
      <c r="A41" s="238"/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40"/>
    </row>
    <row r="43" spans="1:57" x14ac:dyDescent="0.3">
      <c r="G43" s="229" t="s">
        <v>81</v>
      </c>
      <c r="H43" s="229"/>
      <c r="I43" s="229"/>
      <c r="J43" s="229"/>
      <c r="K43" s="229"/>
      <c r="L43" s="229"/>
      <c r="M43" s="229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22" zoomScale="87" zoomScaleNormal="87" zoomScaleSheetLayoutView="100" workbookViewId="0">
      <selection activeCell="P34" sqref="P34:T3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53" t="s">
        <v>63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36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30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7976</v>
      </c>
      <c r="D8" s="322">
        <f>D9+E9+F9</f>
        <v>1884</v>
      </c>
      <c r="E8" s="323"/>
      <c r="F8" s="324"/>
      <c r="G8" s="334">
        <f>G9+H9</f>
        <v>33</v>
      </c>
      <c r="H8" s="329"/>
      <c r="I8" s="334">
        <f>I9+J9</f>
        <v>4</v>
      </c>
      <c r="J8" s="329"/>
      <c r="K8" s="125">
        <f>K9</f>
        <v>1</v>
      </c>
      <c r="L8" s="322">
        <f>L9+N9+O9</f>
        <v>3267</v>
      </c>
      <c r="M8" s="323"/>
      <c r="N8" s="323"/>
      <c r="O8" s="323"/>
      <c r="P8" s="355"/>
      <c r="Q8" s="176">
        <f>Q28</f>
        <v>2776</v>
      </c>
      <c r="R8" s="177">
        <f t="shared" ref="R8" si="0">SUM(R29:R30)</f>
        <v>49</v>
      </c>
      <c r="S8" s="328">
        <f>T31+S31</f>
        <v>2414</v>
      </c>
      <c r="T8" s="329"/>
    </row>
    <row r="9" spans="1:20" ht="18.75" customHeight="1" x14ac:dyDescent="0.3">
      <c r="A9" s="294"/>
      <c r="B9" s="296"/>
      <c r="C9" s="321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330">
        <f>L11+M11</f>
        <v>1905</v>
      </c>
      <c r="M9" s="331"/>
      <c r="N9" s="141">
        <f>N27+N28</f>
        <v>9</v>
      </c>
      <c r="O9" s="332">
        <f>O27</f>
        <v>1353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42">
        <v>11</v>
      </c>
      <c r="E10" s="26">
        <v>22</v>
      </c>
      <c r="F10" s="26">
        <v>61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34</v>
      </c>
      <c r="E11" s="49"/>
      <c r="F11" s="54"/>
      <c r="G11" s="252"/>
      <c r="H11" s="254"/>
      <c r="I11" s="252"/>
      <c r="J11" s="254"/>
      <c r="K11" s="146"/>
      <c r="L11" s="25">
        <f>L27+L28</f>
        <v>1820</v>
      </c>
      <c r="M11" s="131">
        <f>M27+M28</f>
        <v>85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2</v>
      </c>
      <c r="E12" s="42">
        <v>2</v>
      </c>
      <c r="F12" s="26">
        <v>4</v>
      </c>
      <c r="G12" s="252"/>
      <c r="H12" s="254"/>
      <c r="I12" s="252"/>
      <c r="J12" s="254"/>
      <c r="K12" s="14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1</v>
      </c>
      <c r="E14" s="42">
        <v>0</v>
      </c>
      <c r="F14" s="42">
        <v>0</v>
      </c>
      <c r="G14" s="252"/>
      <c r="H14" s="254"/>
      <c r="I14" s="252"/>
      <c r="J14" s="254"/>
      <c r="K14" s="14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1</v>
      </c>
      <c r="E15" s="42">
        <v>6</v>
      </c>
      <c r="F15" s="42">
        <v>10</v>
      </c>
      <c r="G15" s="252"/>
      <c r="H15" s="254"/>
      <c r="I15" s="252"/>
      <c r="J15" s="254"/>
      <c r="K15" s="14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8</v>
      </c>
      <c r="E16" s="50"/>
      <c r="F16" s="142"/>
      <c r="G16" s="252"/>
      <c r="H16" s="254"/>
      <c r="I16" s="252"/>
      <c r="J16" s="254"/>
      <c r="K16" s="14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6</v>
      </c>
      <c r="E17" s="50"/>
      <c r="F17" s="142"/>
      <c r="G17" s="252"/>
      <c r="H17" s="254"/>
      <c r="I17" s="252"/>
      <c r="J17" s="254"/>
      <c r="K17" s="14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26</v>
      </c>
      <c r="E18" s="50"/>
      <c r="F18" s="142"/>
      <c r="G18" s="252"/>
      <c r="H18" s="254"/>
      <c r="I18" s="252"/>
      <c r="J18" s="254"/>
      <c r="K18" s="14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82</v>
      </c>
      <c r="E19" s="50"/>
      <c r="F19" s="142"/>
      <c r="G19" s="252"/>
      <c r="H19" s="254"/>
      <c r="I19" s="252"/>
      <c r="J19" s="254"/>
      <c r="K19" s="14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43" t="s">
        <v>28</v>
      </c>
      <c r="B20" s="144"/>
      <c r="C20" s="145"/>
      <c r="D20" s="42">
        <v>455</v>
      </c>
      <c r="E20" s="50"/>
      <c r="F20" s="142"/>
      <c r="G20" s="252"/>
      <c r="H20" s="254"/>
      <c r="I20" s="252"/>
      <c r="J20" s="254"/>
      <c r="K20" s="14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452</v>
      </c>
      <c r="E21" s="50"/>
      <c r="F21" s="142"/>
      <c r="G21" s="252"/>
      <c r="H21" s="254"/>
      <c r="I21" s="252"/>
      <c r="J21" s="254"/>
      <c r="K21" s="14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146</v>
      </c>
      <c r="E22" s="50"/>
      <c r="F22" s="142"/>
      <c r="G22" s="252"/>
      <c r="H22" s="254"/>
      <c r="I22" s="252"/>
      <c r="J22" s="254"/>
      <c r="K22" s="14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51</v>
      </c>
      <c r="E23" s="50"/>
      <c r="F23" s="142"/>
      <c r="G23" s="252"/>
      <c r="H23" s="254"/>
      <c r="I23" s="252"/>
      <c r="J23" s="254"/>
      <c r="K23" s="14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500</v>
      </c>
      <c r="E24" s="50"/>
      <c r="F24" s="142"/>
      <c r="G24" s="252"/>
      <c r="H24" s="254"/>
      <c r="I24" s="252"/>
      <c r="J24" s="254"/>
      <c r="K24" s="14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0</v>
      </c>
      <c r="E25" s="51"/>
      <c r="F25" s="142"/>
      <c r="G25" s="252"/>
      <c r="H25" s="254"/>
      <c r="I25" s="252"/>
      <c r="J25" s="254"/>
      <c r="K25" s="14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3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56</v>
      </c>
      <c r="B27" s="285"/>
      <c r="C27" s="9">
        <f>O27+P27</f>
        <v>1682</v>
      </c>
      <c r="D27" s="286"/>
      <c r="E27" s="232"/>
      <c r="F27" s="232"/>
      <c r="G27" s="232"/>
      <c r="H27" s="26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75"/>
      <c r="T27" s="261"/>
    </row>
    <row r="28" spans="1:20" ht="49.5" customHeight="1" x14ac:dyDescent="0.3">
      <c r="A28" s="230" t="s">
        <v>58</v>
      </c>
      <c r="B28" s="231"/>
      <c r="C28" s="9">
        <f>L28+M28+Q28+E9+G8+R28+D11+D13+D16</f>
        <v>4471</v>
      </c>
      <c r="D28" s="265"/>
      <c r="E28" s="266"/>
      <c r="F28" s="266"/>
      <c r="G28" s="266"/>
      <c r="H28" s="267"/>
      <c r="I28" s="140"/>
      <c r="J28" s="140"/>
      <c r="K28" s="140"/>
      <c r="L28" s="16">
        <v>1458</v>
      </c>
      <c r="M28" s="30">
        <v>79</v>
      </c>
      <c r="N28" s="30">
        <v>9</v>
      </c>
      <c r="O28" s="232"/>
      <c r="P28" s="268"/>
      <c r="Q28" s="5">
        <v>2776</v>
      </c>
      <c r="R28" s="45">
        <v>49</v>
      </c>
      <c r="S28" s="276"/>
      <c r="T28" s="262"/>
    </row>
    <row r="29" spans="1:20" ht="26.25" customHeight="1" x14ac:dyDescent="0.3">
      <c r="A29" s="284" t="s">
        <v>53</v>
      </c>
      <c r="B29" s="285"/>
      <c r="C29" s="9">
        <f>L29+Q29+R29</f>
        <v>338</v>
      </c>
      <c r="D29" s="286"/>
      <c r="E29" s="232"/>
      <c r="F29" s="232"/>
      <c r="G29" s="232"/>
      <c r="H29" s="268"/>
      <c r="I29" s="140"/>
      <c r="J29" s="140"/>
      <c r="K29" s="140"/>
      <c r="L29" s="5">
        <v>85</v>
      </c>
      <c r="M29" s="281"/>
      <c r="N29" s="282"/>
      <c r="O29" s="282"/>
      <c r="P29" s="283"/>
      <c r="Q29" s="5">
        <v>235</v>
      </c>
      <c r="R29" s="45">
        <v>18</v>
      </c>
      <c r="S29" s="276"/>
      <c r="T29" s="18">
        <v>290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31</v>
      </c>
      <c r="S30" s="277"/>
      <c r="T30" s="19">
        <v>247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1877</v>
      </c>
      <c r="T31" s="36">
        <f>SUM(T29:T30)</f>
        <v>537</v>
      </c>
    </row>
    <row r="32" spans="1:20" ht="33.75" customHeight="1" x14ac:dyDescent="0.3">
      <c r="A32" s="230" t="s">
        <v>55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233">
        <v>10</v>
      </c>
      <c r="M32" s="234"/>
      <c r="N32" s="232"/>
      <c r="O32" s="232"/>
      <c r="P32" s="232"/>
      <c r="Q32" s="193">
        <v>15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5" t="s">
        <v>13</v>
      </c>
      <c r="B34" s="326"/>
      <c r="C34" s="326"/>
      <c r="D34" s="326"/>
      <c r="E34" s="326"/>
      <c r="F34" s="326"/>
      <c r="G34" s="326"/>
      <c r="H34" s="326"/>
      <c r="I34" s="326"/>
      <c r="J34" s="326"/>
      <c r="K34" s="327"/>
      <c r="L34" s="258" t="s">
        <v>14</v>
      </c>
      <c r="M34" s="259"/>
      <c r="N34" s="258" t="s">
        <v>15</v>
      </c>
      <c r="O34" s="259"/>
      <c r="P34" s="249">
        <v>36</v>
      </c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5</v>
      </c>
      <c r="M35" s="246"/>
      <c r="N35" s="245">
        <v>7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5</v>
      </c>
      <c r="M36" s="246"/>
      <c r="N36" s="245">
        <v>13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/>
      <c r="M37" s="248"/>
      <c r="N37" s="247"/>
      <c r="O37" s="248"/>
      <c r="P37" s="255"/>
      <c r="Q37" s="256"/>
      <c r="R37" s="256"/>
      <c r="S37" s="256"/>
      <c r="T37" s="257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4" t="s">
        <v>82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</row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8" zoomScale="87" zoomScaleNormal="87" workbookViewId="0">
      <selection activeCell="A40" sqref="A40:XFD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6847</v>
      </c>
      <c r="D8" s="322">
        <f>D9+E9+F9</f>
        <v>1521</v>
      </c>
      <c r="E8" s="323"/>
      <c r="F8" s="324"/>
      <c r="G8" s="334">
        <f>G9+H9</f>
        <v>24</v>
      </c>
      <c r="H8" s="329"/>
      <c r="I8" s="334">
        <f>I9+J9</f>
        <v>0</v>
      </c>
      <c r="J8" s="329"/>
      <c r="K8" s="125">
        <f>K9</f>
        <v>1</v>
      </c>
      <c r="L8" s="322">
        <f>L9+N9+O9</f>
        <v>2946</v>
      </c>
      <c r="M8" s="323"/>
      <c r="N8" s="323"/>
      <c r="O8" s="323"/>
      <c r="P8" s="355"/>
      <c r="Q8" s="176">
        <f>Q28</f>
        <v>2347</v>
      </c>
      <c r="R8" s="177">
        <f t="shared" ref="R8" si="0">SUM(R29:R30)</f>
        <v>33</v>
      </c>
      <c r="S8" s="328">
        <f>T31+S31</f>
        <v>3016</v>
      </c>
      <c r="T8" s="329"/>
    </row>
    <row r="9" spans="1:20" ht="18.75" customHeight="1" x14ac:dyDescent="0.3">
      <c r="A9" s="294"/>
      <c r="B9" s="296"/>
      <c r="C9" s="321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330">
        <f>L11+M11</f>
        <v>1550</v>
      </c>
      <c r="M9" s="331"/>
      <c r="N9" s="153">
        <f>N27+N28</f>
        <v>4</v>
      </c>
      <c r="O9" s="332">
        <f>O27</f>
        <v>1392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178">
        <v>14</v>
      </c>
      <c r="E10" s="179">
        <v>10</v>
      </c>
      <c r="F10" s="179">
        <v>18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178">
        <v>27</v>
      </c>
      <c r="E11" s="180"/>
      <c r="F11" s="54"/>
      <c r="G11" s="252"/>
      <c r="H11" s="254"/>
      <c r="I11" s="252"/>
      <c r="J11" s="254"/>
      <c r="K11" s="148"/>
      <c r="L11" s="25">
        <f>L27+L28</f>
        <v>1414</v>
      </c>
      <c r="M11" s="131">
        <f>M27+M28</f>
        <v>136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178">
        <v>0</v>
      </c>
      <c r="E12" s="178">
        <v>0</v>
      </c>
      <c r="F12" s="179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178">
        <v>0</v>
      </c>
      <c r="E13" s="181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178">
        <v>1</v>
      </c>
      <c r="E14" s="178">
        <v>0</v>
      </c>
      <c r="F14" s="178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178">
        <v>1</v>
      </c>
      <c r="E15" s="178">
        <v>5</v>
      </c>
      <c r="F15" s="228">
        <v>9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178">
        <v>7</v>
      </c>
      <c r="E16" s="181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178">
        <v>2</v>
      </c>
      <c r="E17" s="181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178">
        <v>33</v>
      </c>
      <c r="E18" s="181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178">
        <v>55</v>
      </c>
      <c r="E19" s="181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178">
        <v>360</v>
      </c>
      <c r="E20" s="181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182">
        <v>354</v>
      </c>
      <c r="E21" s="181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178">
        <v>180</v>
      </c>
      <c r="E22" s="181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178">
        <v>6</v>
      </c>
      <c r="E23" s="181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178">
        <v>439</v>
      </c>
      <c r="E24" s="181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178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56</v>
      </c>
      <c r="B27" s="285"/>
      <c r="C27" s="9">
        <f>O27+P27</f>
        <v>1630</v>
      </c>
      <c r="D27" s="286"/>
      <c r="E27" s="232"/>
      <c r="F27" s="232"/>
      <c r="G27" s="232"/>
      <c r="H27" s="26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75"/>
      <c r="T27" s="261"/>
    </row>
    <row r="28" spans="1:20" ht="49.5" customHeight="1" x14ac:dyDescent="0.3">
      <c r="A28" s="230" t="s">
        <v>58</v>
      </c>
      <c r="B28" s="231"/>
      <c r="C28" s="9">
        <f>L28+M28+N28+Q28+R28</f>
        <v>3669</v>
      </c>
      <c r="D28" s="265"/>
      <c r="E28" s="266"/>
      <c r="F28" s="266"/>
      <c r="G28" s="266"/>
      <c r="H28" s="267"/>
      <c r="I28" s="155"/>
      <c r="J28" s="155"/>
      <c r="K28" s="155"/>
      <c r="L28" s="16">
        <v>1152</v>
      </c>
      <c r="M28" s="30">
        <v>133</v>
      </c>
      <c r="N28" s="30">
        <v>4</v>
      </c>
      <c r="O28" s="232"/>
      <c r="P28" s="268"/>
      <c r="Q28" s="5">
        <v>2347</v>
      </c>
      <c r="R28" s="45">
        <v>33</v>
      </c>
      <c r="S28" s="276"/>
      <c r="T28" s="262"/>
    </row>
    <row r="29" spans="1:20" ht="26.25" customHeight="1" x14ac:dyDescent="0.3">
      <c r="A29" s="284" t="s">
        <v>53</v>
      </c>
      <c r="B29" s="285"/>
      <c r="C29" s="9">
        <f>L29+Q29+R29</f>
        <v>284</v>
      </c>
      <c r="D29" s="286"/>
      <c r="E29" s="232"/>
      <c r="F29" s="232"/>
      <c r="G29" s="232"/>
      <c r="H29" s="268"/>
      <c r="I29" s="155"/>
      <c r="J29" s="155"/>
      <c r="K29" s="155"/>
      <c r="L29" s="5">
        <v>55</v>
      </c>
      <c r="M29" s="281"/>
      <c r="N29" s="282"/>
      <c r="O29" s="282"/>
      <c r="P29" s="283"/>
      <c r="Q29" s="5">
        <v>218</v>
      </c>
      <c r="R29" s="45">
        <v>11</v>
      </c>
      <c r="S29" s="276"/>
      <c r="T29" s="18">
        <v>180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22</v>
      </c>
      <c r="S30" s="277"/>
      <c r="T30" s="19">
        <v>296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2540</v>
      </c>
      <c r="T31" s="36">
        <f>SUM(T29:T30)</f>
        <v>476</v>
      </c>
    </row>
    <row r="32" spans="1:20" ht="44.25" customHeight="1" x14ac:dyDescent="0.3">
      <c r="A32" s="230" t="s">
        <v>55</v>
      </c>
      <c r="B32" s="231"/>
      <c r="C32" s="184">
        <f>L32+Q32</f>
        <v>32</v>
      </c>
      <c r="D32" s="232"/>
      <c r="E32" s="232"/>
      <c r="F32" s="232"/>
      <c r="G32" s="232"/>
      <c r="H32" s="232"/>
      <c r="I32" s="232"/>
      <c r="J32" s="232"/>
      <c r="K32" s="232"/>
      <c r="L32" s="233">
        <v>13</v>
      </c>
      <c r="M32" s="234"/>
      <c r="N32" s="232"/>
      <c r="O32" s="232"/>
      <c r="P32" s="232"/>
      <c r="Q32" s="193">
        <v>19</v>
      </c>
      <c r="R32" s="232"/>
      <c r="S32" s="232"/>
      <c r="T32" s="232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14</v>
      </c>
      <c r="M34" s="259"/>
      <c r="N34" s="258" t="s">
        <v>15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6</v>
      </c>
      <c r="M36" s="246"/>
      <c r="N36" s="245">
        <v>9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4" t="s">
        <v>83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6.5" customHeight="1" x14ac:dyDescent="0.3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 x14ac:dyDescent="0.3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 x14ac:dyDescent="0.3">
      <c r="O47" s="124"/>
    </row>
  </sheetData>
  <mergeCells count="84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25" workbookViewId="0">
      <selection activeCell="A29" sqref="A29:B29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31.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7067</v>
      </c>
      <c r="D8" s="322">
        <f>D9+E9+F9</f>
        <v>1842</v>
      </c>
      <c r="E8" s="323"/>
      <c r="F8" s="324"/>
      <c r="G8" s="334">
        <f>G9+H9</f>
        <v>26</v>
      </c>
      <c r="H8" s="329"/>
      <c r="I8" s="334">
        <f>I9+J9</f>
        <v>5</v>
      </c>
      <c r="J8" s="329"/>
      <c r="K8" s="125">
        <f>K9</f>
        <v>2</v>
      </c>
      <c r="L8" s="322">
        <f>L9+N9+O9</f>
        <v>2637</v>
      </c>
      <c r="M8" s="323"/>
      <c r="N8" s="323"/>
      <c r="O8" s="323"/>
      <c r="P8" s="355"/>
      <c r="Q8" s="176">
        <f>Q28</f>
        <v>2544</v>
      </c>
      <c r="R8" s="177">
        <f t="shared" ref="R8" si="0">SUM(R29:R30)</f>
        <v>44</v>
      </c>
      <c r="S8" s="328">
        <f>T31+S31</f>
        <v>2582</v>
      </c>
      <c r="T8" s="329"/>
    </row>
    <row r="9" spans="1:20" ht="18.75" customHeight="1" x14ac:dyDescent="0.3">
      <c r="A9" s="294"/>
      <c r="B9" s="296"/>
      <c r="C9" s="321"/>
      <c r="D9" s="25">
        <f>SUM(D10:D25)</f>
        <v>1766</v>
      </c>
      <c r="E9" s="15">
        <f>E10+E12+E14+E15</f>
        <v>21</v>
      </c>
      <c r="F9" s="15">
        <f>F10+F12+F14+F15</f>
        <v>55</v>
      </c>
      <c r="G9" s="4">
        <v>12</v>
      </c>
      <c r="H9" s="17">
        <v>14</v>
      </c>
      <c r="I9" s="4">
        <v>1</v>
      </c>
      <c r="J9" s="17">
        <v>4</v>
      </c>
      <c r="K9" s="55">
        <v>2</v>
      </c>
      <c r="L9" s="330">
        <f>L11+M11</f>
        <v>1418</v>
      </c>
      <c r="M9" s="331"/>
      <c r="N9" s="153">
        <f>N27+N28</f>
        <v>2</v>
      </c>
      <c r="O9" s="332">
        <f>O27</f>
        <v>1217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183">
        <v>8</v>
      </c>
      <c r="E10" s="26">
        <v>18</v>
      </c>
      <c r="F10" s="26">
        <v>46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23</v>
      </c>
      <c r="E11" s="49"/>
      <c r="F11" s="54"/>
      <c r="G11" s="252"/>
      <c r="H11" s="254"/>
      <c r="I11" s="252"/>
      <c r="J11" s="254"/>
      <c r="K11" s="148"/>
      <c r="L11" s="25">
        <f>L27+L28</f>
        <v>1298</v>
      </c>
      <c r="M11" s="131">
        <f>M27+M28</f>
        <v>120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5</v>
      </c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8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183">
        <v>0</v>
      </c>
      <c r="E14" s="42">
        <v>2</v>
      </c>
      <c r="F14" s="42">
        <v>8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1</v>
      </c>
      <c r="E15" s="183">
        <v>1</v>
      </c>
      <c r="F15" s="183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4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0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27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67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42">
        <v>507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348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184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65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516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3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36.7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84" t="s">
        <v>56</v>
      </c>
      <c r="B27" s="285"/>
      <c r="C27" s="9">
        <f>O27+P27</f>
        <v>1449</v>
      </c>
      <c r="D27" s="286"/>
      <c r="E27" s="232"/>
      <c r="F27" s="232"/>
      <c r="G27" s="232"/>
      <c r="H27" s="268"/>
      <c r="I27" s="155"/>
      <c r="J27" s="155"/>
      <c r="K27" s="155"/>
      <c r="L27" s="16">
        <v>210</v>
      </c>
      <c r="M27" s="30">
        <v>4</v>
      </c>
      <c r="N27" s="30"/>
      <c r="O27" s="4">
        <v>1217</v>
      </c>
      <c r="P27" s="17">
        <v>232</v>
      </c>
      <c r="Q27" s="48"/>
      <c r="R27" s="52"/>
      <c r="S27" s="275"/>
      <c r="T27" s="261"/>
    </row>
    <row r="28" spans="1:20" ht="69.599999999999994" customHeight="1" x14ac:dyDescent="0.3">
      <c r="A28" s="230" t="s">
        <v>58</v>
      </c>
      <c r="B28" s="231"/>
      <c r="C28" s="9">
        <f>L28+M28+Q28+E9+G8+R28+D11+D13+D16</f>
        <v>3874</v>
      </c>
      <c r="D28" s="265"/>
      <c r="E28" s="266"/>
      <c r="F28" s="266"/>
      <c r="G28" s="266"/>
      <c r="H28" s="267"/>
      <c r="I28" s="155"/>
      <c r="J28" s="155"/>
      <c r="K28" s="155"/>
      <c r="L28" s="16">
        <v>1088</v>
      </c>
      <c r="M28" s="30">
        <v>116</v>
      </c>
      <c r="N28" s="30">
        <v>2</v>
      </c>
      <c r="O28" s="232"/>
      <c r="P28" s="268"/>
      <c r="Q28" s="5">
        <v>2544</v>
      </c>
      <c r="R28" s="45">
        <v>44</v>
      </c>
      <c r="S28" s="276"/>
      <c r="T28" s="262"/>
    </row>
    <row r="29" spans="1:20" ht="26.25" customHeight="1" x14ac:dyDescent="0.3">
      <c r="A29" s="284" t="s">
        <v>53</v>
      </c>
      <c r="B29" s="285"/>
      <c r="C29" s="9">
        <f>L29+Q29+R29</f>
        <v>288</v>
      </c>
      <c r="D29" s="286"/>
      <c r="E29" s="232"/>
      <c r="F29" s="232"/>
      <c r="G29" s="232"/>
      <c r="H29" s="268"/>
      <c r="I29" s="155"/>
      <c r="J29" s="155"/>
      <c r="K29" s="155"/>
      <c r="L29" s="5">
        <v>50</v>
      </c>
      <c r="M29" s="281"/>
      <c r="N29" s="282"/>
      <c r="O29" s="282"/>
      <c r="P29" s="283"/>
      <c r="Q29" s="5">
        <v>224</v>
      </c>
      <c r="R29" s="45">
        <v>14</v>
      </c>
      <c r="S29" s="276"/>
      <c r="T29" s="18">
        <v>162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30</v>
      </c>
      <c r="S30" s="277"/>
      <c r="T30" s="19">
        <v>273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2147</v>
      </c>
      <c r="T31" s="36">
        <f>SUM(T29:T30)</f>
        <v>435</v>
      </c>
    </row>
    <row r="32" spans="1:20" ht="36.75" customHeight="1" x14ac:dyDescent="0.3">
      <c r="A32" s="230" t="s">
        <v>55</v>
      </c>
      <c r="B32" s="231"/>
      <c r="C32" s="184">
        <f>L32+Q32</f>
        <v>28</v>
      </c>
      <c r="D32" s="232"/>
      <c r="E32" s="232"/>
      <c r="F32" s="232"/>
      <c r="G32" s="232"/>
      <c r="H32" s="232"/>
      <c r="I32" s="232"/>
      <c r="J32" s="232"/>
      <c r="K32" s="232"/>
      <c r="L32" s="233">
        <v>12</v>
      </c>
      <c r="M32" s="234"/>
      <c r="N32" s="232"/>
      <c r="O32" s="232"/>
      <c r="P32" s="232"/>
      <c r="Q32" s="193">
        <v>16</v>
      </c>
      <c r="R32" s="232"/>
      <c r="S32" s="232"/>
      <c r="T32" s="232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14</v>
      </c>
      <c r="M34" s="259"/>
      <c r="N34" s="258" t="s">
        <v>15</v>
      </c>
      <c r="O34" s="259"/>
      <c r="P34" s="249"/>
      <c r="Q34" s="250"/>
      <c r="R34" s="250"/>
      <c r="S34" s="250"/>
      <c r="T34" s="251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3</v>
      </c>
      <c r="M36" s="246"/>
      <c r="N36" s="245">
        <v>3</v>
      </c>
      <c r="O36" s="246"/>
      <c r="P36" s="252"/>
      <c r="Q36" s="253"/>
      <c r="R36" s="253"/>
      <c r="S36" s="253"/>
      <c r="T36" s="254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7"/>
    </row>
    <row r="39" spans="1:22" ht="15" customHeight="1" x14ac:dyDescent="0.3">
      <c r="U39" s="197"/>
      <c r="V39" s="197"/>
    </row>
    <row r="40" spans="1:22" ht="47.25" customHeight="1" x14ac:dyDescent="0.3">
      <c r="A40" s="354" t="s">
        <v>84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197"/>
      <c r="V40" s="197"/>
    </row>
    <row r="41" spans="1:22" ht="15.75" hidden="1" customHeight="1" x14ac:dyDescent="0.3">
      <c r="A41" s="354"/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</row>
    <row r="42" spans="1:22" x14ac:dyDescent="0.3">
      <c r="G42" s="229" t="s">
        <v>81</v>
      </c>
      <c r="H42" s="229"/>
      <c r="I42" s="229"/>
      <c r="J42" s="229"/>
      <c r="K42" s="229"/>
      <c r="L42" s="229"/>
      <c r="M42" s="229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4" zoomScale="84" zoomScaleNormal="84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28.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30.75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6582</v>
      </c>
      <c r="D8" s="322">
        <f>D9+E9+F9</f>
        <v>1652</v>
      </c>
      <c r="E8" s="323"/>
      <c r="F8" s="324"/>
      <c r="G8" s="334">
        <f>G9+H9</f>
        <v>20</v>
      </c>
      <c r="H8" s="329"/>
      <c r="I8" s="334">
        <f>I9+J9</f>
        <v>3</v>
      </c>
      <c r="J8" s="329"/>
      <c r="K8" s="125">
        <f>K9</f>
        <v>0</v>
      </c>
      <c r="L8" s="322">
        <f>L9+N9+O9</f>
        <v>2518</v>
      </c>
      <c r="M8" s="323"/>
      <c r="N8" s="323"/>
      <c r="O8" s="323"/>
      <c r="P8" s="355"/>
      <c r="Q8" s="176">
        <f>Q28</f>
        <v>2373</v>
      </c>
      <c r="R8" s="177">
        <f t="shared" ref="R8" si="0">SUM(R29:R30)</f>
        <v>39</v>
      </c>
      <c r="S8" s="328">
        <f>T31+S31</f>
        <v>2347</v>
      </c>
      <c r="T8" s="329"/>
    </row>
    <row r="9" spans="1:20" ht="18.75" customHeight="1" x14ac:dyDescent="0.3">
      <c r="A9" s="294"/>
      <c r="B9" s="296"/>
      <c r="C9" s="321"/>
      <c r="D9" s="25">
        <f>SUM(D10:D25)</f>
        <v>1609</v>
      </c>
      <c r="E9" s="15">
        <f>E10+E12+E14+E15</f>
        <v>15</v>
      </c>
      <c r="F9" s="15">
        <f>F10+F12+F14+F15</f>
        <v>28</v>
      </c>
      <c r="G9" s="4">
        <v>8</v>
      </c>
      <c r="H9" s="17">
        <v>12</v>
      </c>
      <c r="I9" s="4">
        <v>3</v>
      </c>
      <c r="J9" s="17">
        <v>0</v>
      </c>
      <c r="K9" s="55">
        <v>0</v>
      </c>
      <c r="L9" s="330">
        <f>L11+M11</f>
        <v>1189</v>
      </c>
      <c r="M9" s="331"/>
      <c r="N9" s="153">
        <f>N27+N28</f>
        <v>3</v>
      </c>
      <c r="O9" s="332">
        <f>O27</f>
        <v>1326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42">
        <v>6</v>
      </c>
      <c r="E10" s="26">
        <v>14</v>
      </c>
      <c r="F10" s="26">
        <v>27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32</v>
      </c>
      <c r="E11" s="49"/>
      <c r="F11" s="54"/>
      <c r="G11" s="252"/>
      <c r="H11" s="254"/>
      <c r="I11" s="252"/>
      <c r="J11" s="254"/>
      <c r="K11" s="148"/>
      <c r="L11" s="25">
        <f>L27+L28</f>
        <v>1056</v>
      </c>
      <c r="M11" s="131">
        <f>M27+M28</f>
        <v>133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3</v>
      </c>
      <c r="E12" s="42">
        <v>0</v>
      </c>
      <c r="F12" s="26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5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0</v>
      </c>
      <c r="E14" s="42">
        <v>0</v>
      </c>
      <c r="F14" s="42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1</v>
      </c>
      <c r="E15" s="42">
        <v>1</v>
      </c>
      <c r="F15" s="42">
        <v>1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6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5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34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24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42">
        <v>422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426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190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88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367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84" t="s">
        <v>56</v>
      </c>
      <c r="B27" s="285"/>
      <c r="C27" s="9">
        <f>O27+P27</f>
        <v>1558</v>
      </c>
      <c r="D27" s="286"/>
      <c r="E27" s="232"/>
      <c r="F27" s="232"/>
      <c r="G27" s="232"/>
      <c r="H27" s="268"/>
      <c r="I27" s="155"/>
      <c r="J27" s="155"/>
      <c r="K27" s="155"/>
      <c r="L27" s="16">
        <v>150</v>
      </c>
      <c r="M27" s="30">
        <v>1</v>
      </c>
      <c r="N27" s="30"/>
      <c r="O27" s="4">
        <v>1326</v>
      </c>
      <c r="P27" s="17">
        <v>232</v>
      </c>
      <c r="Q27" s="48"/>
      <c r="R27" s="52"/>
      <c r="S27" s="275"/>
      <c r="T27" s="261"/>
    </row>
    <row r="28" spans="1:20" ht="83.25" customHeight="1" x14ac:dyDescent="0.3">
      <c r="A28" s="230" t="s">
        <v>86</v>
      </c>
      <c r="B28" s="231"/>
      <c r="C28" s="9">
        <f>L28+M28+N28+Q28+R28</f>
        <v>3453</v>
      </c>
      <c r="D28" s="265"/>
      <c r="E28" s="266"/>
      <c r="F28" s="266"/>
      <c r="G28" s="266"/>
      <c r="H28" s="267"/>
      <c r="I28" s="155"/>
      <c r="J28" s="155"/>
      <c r="K28" s="155"/>
      <c r="L28" s="16">
        <v>906</v>
      </c>
      <c r="M28" s="30">
        <v>132</v>
      </c>
      <c r="N28" s="30">
        <v>3</v>
      </c>
      <c r="O28" s="232"/>
      <c r="P28" s="268"/>
      <c r="Q28" s="5">
        <v>2373</v>
      </c>
      <c r="R28" s="45">
        <v>39</v>
      </c>
      <c r="S28" s="276"/>
      <c r="T28" s="262"/>
    </row>
    <row r="29" spans="1:20" ht="50.25" customHeight="1" x14ac:dyDescent="0.3">
      <c r="A29" s="284" t="s">
        <v>53</v>
      </c>
      <c r="B29" s="285"/>
      <c r="C29" s="9">
        <f>L29+Q29+R29</f>
        <v>366</v>
      </c>
      <c r="D29" s="286"/>
      <c r="E29" s="232"/>
      <c r="F29" s="232"/>
      <c r="G29" s="232"/>
      <c r="H29" s="268"/>
      <c r="I29" s="155"/>
      <c r="J29" s="155"/>
      <c r="K29" s="155"/>
      <c r="L29" s="5">
        <v>167</v>
      </c>
      <c r="M29" s="281"/>
      <c r="N29" s="282"/>
      <c r="O29" s="282"/>
      <c r="P29" s="283"/>
      <c r="Q29" s="5">
        <v>178</v>
      </c>
      <c r="R29" s="45">
        <v>21</v>
      </c>
      <c r="S29" s="276"/>
      <c r="T29" s="18">
        <v>147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18</v>
      </c>
      <c r="S30" s="277"/>
      <c r="T30" s="19">
        <v>287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1913</v>
      </c>
      <c r="T31" s="36">
        <f>SUM(T29:T30)</f>
        <v>434</v>
      </c>
    </row>
    <row r="32" spans="1:20" ht="29.25" customHeight="1" x14ac:dyDescent="0.3">
      <c r="A32" s="230" t="s">
        <v>55</v>
      </c>
      <c r="B32" s="231"/>
      <c r="C32" s="184">
        <f>L32+Q32</f>
        <v>21</v>
      </c>
      <c r="D32" s="232"/>
      <c r="E32" s="232"/>
      <c r="F32" s="232"/>
      <c r="G32" s="232"/>
      <c r="H32" s="232"/>
      <c r="I32" s="232"/>
      <c r="J32" s="232"/>
      <c r="K32" s="232"/>
      <c r="L32" s="233">
        <v>11</v>
      </c>
      <c r="M32" s="234"/>
      <c r="N32" s="232"/>
      <c r="O32" s="232"/>
      <c r="P32" s="232"/>
      <c r="Q32" s="194">
        <v>10</v>
      </c>
      <c r="R32" s="232"/>
      <c r="S32" s="232"/>
      <c r="T32" s="232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14</v>
      </c>
      <c r="M34" s="259"/>
      <c r="N34" s="258" t="s">
        <v>15</v>
      </c>
      <c r="O34" s="259"/>
      <c r="P34" s="249"/>
      <c r="Q34" s="250"/>
      <c r="R34" s="250"/>
      <c r="S34" s="250"/>
      <c r="T34" s="251"/>
    </row>
    <row r="35" spans="1:25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1</v>
      </c>
      <c r="O35" s="246"/>
      <c r="P35" s="252"/>
      <c r="Q35" s="253"/>
      <c r="R35" s="253"/>
      <c r="S35" s="253"/>
      <c r="T35" s="254"/>
    </row>
    <row r="36" spans="1:25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8</v>
      </c>
      <c r="O36" s="246"/>
      <c r="P36" s="252"/>
      <c r="Q36" s="253"/>
      <c r="R36" s="253"/>
      <c r="S36" s="253"/>
      <c r="T36" s="253"/>
    </row>
    <row r="37" spans="1:25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6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4" t="s">
        <v>85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9"/>
    </row>
    <row r="41" spans="1:25" x14ac:dyDescent="0.3">
      <c r="M41" s="358"/>
      <c r="N41" s="358"/>
      <c r="O41" s="358"/>
    </row>
  </sheetData>
  <mergeCells count="84"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  <mergeCell ref="A29:B29"/>
    <mergeCell ref="I10:J25"/>
    <mergeCell ref="A19:C19"/>
    <mergeCell ref="A23:C23"/>
    <mergeCell ref="A24:C24"/>
    <mergeCell ref="D5:R5"/>
    <mergeCell ref="D6:F6"/>
    <mergeCell ref="G6:H6"/>
    <mergeCell ref="I6:J6"/>
    <mergeCell ref="K6:K7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R32:T32"/>
    <mergeCell ref="N35:O35"/>
    <mergeCell ref="N37:O37"/>
    <mergeCell ref="N36:O36"/>
    <mergeCell ref="N34:O34"/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39" sqref="A39:T40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27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27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3.25" customHeight="1" x14ac:dyDescent="0.3">
      <c r="A8" s="294"/>
      <c r="B8" s="296"/>
      <c r="C8" s="320">
        <f>D8+L8+R8+Q8</f>
        <v>6619</v>
      </c>
      <c r="D8" s="322">
        <f>D9+E9+F9</f>
        <v>1843</v>
      </c>
      <c r="E8" s="323"/>
      <c r="F8" s="324"/>
      <c r="G8" s="334">
        <f>G9+H9</f>
        <v>33</v>
      </c>
      <c r="H8" s="329"/>
      <c r="I8" s="334">
        <f>I9+J9</f>
        <v>6</v>
      </c>
      <c r="J8" s="329"/>
      <c r="K8" s="125">
        <f>K9</f>
        <v>1</v>
      </c>
      <c r="L8" s="322">
        <f>L9+N9+O9</f>
        <v>2442</v>
      </c>
      <c r="M8" s="323"/>
      <c r="N8" s="323"/>
      <c r="O8" s="323"/>
      <c r="P8" s="355"/>
      <c r="Q8" s="176">
        <f>Q28</f>
        <v>2286</v>
      </c>
      <c r="R8" s="177">
        <f t="shared" ref="R8" si="0">SUM(R29:R30)</f>
        <v>48</v>
      </c>
      <c r="S8" s="328">
        <f>T31+S31</f>
        <v>1994</v>
      </c>
      <c r="T8" s="329"/>
    </row>
    <row r="9" spans="1:20" ht="18.75" customHeight="1" x14ac:dyDescent="0.3">
      <c r="A9" s="294"/>
      <c r="B9" s="296"/>
      <c r="C9" s="321"/>
      <c r="D9" s="25">
        <f>SUM(D10:D25)</f>
        <v>1747</v>
      </c>
      <c r="E9" s="15">
        <f>E10+E12+E14+E15</f>
        <v>28</v>
      </c>
      <c r="F9" s="15">
        <f>F10+F12+F14+F15</f>
        <v>68</v>
      </c>
      <c r="G9" s="4">
        <v>16</v>
      </c>
      <c r="H9" s="17">
        <v>17</v>
      </c>
      <c r="I9" s="4">
        <v>1</v>
      </c>
      <c r="J9" s="17">
        <v>5</v>
      </c>
      <c r="K9" s="55">
        <v>1</v>
      </c>
      <c r="L9" s="330">
        <f>L11+M11</f>
        <v>1073</v>
      </c>
      <c r="M9" s="331"/>
      <c r="N9" s="153">
        <f>N27+N28</f>
        <v>4</v>
      </c>
      <c r="O9" s="332">
        <f>O27</f>
        <v>1365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42">
        <v>14</v>
      </c>
      <c r="E10" s="26">
        <v>19</v>
      </c>
      <c r="F10" s="26">
        <v>35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22</v>
      </c>
      <c r="E11" s="49"/>
      <c r="F11" s="54"/>
      <c r="G11" s="252"/>
      <c r="H11" s="254"/>
      <c r="I11" s="252"/>
      <c r="J11" s="254"/>
      <c r="K11" s="148"/>
      <c r="L11" s="25">
        <f>L27+L28</f>
        <v>118</v>
      </c>
      <c r="M11" s="131">
        <f>M27+M28</f>
        <v>955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3</v>
      </c>
      <c r="E12" s="42">
        <v>3</v>
      </c>
      <c r="F12" s="26">
        <v>7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6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0</v>
      </c>
      <c r="E14" s="42">
        <v>1</v>
      </c>
      <c r="F14" s="42">
        <v>1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2</v>
      </c>
      <c r="E15" s="42">
        <v>5</v>
      </c>
      <c r="F15" s="42">
        <v>25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5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8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35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8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42">
        <v>480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416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162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94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392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100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84" t="s">
        <v>56</v>
      </c>
      <c r="B27" s="285"/>
      <c r="C27" s="9">
        <f>O27+P27</f>
        <v>1581</v>
      </c>
      <c r="D27" s="286"/>
      <c r="E27" s="232"/>
      <c r="F27" s="232"/>
      <c r="G27" s="232"/>
      <c r="H27" s="268"/>
      <c r="I27" s="155"/>
      <c r="J27" s="155"/>
      <c r="K27" s="155"/>
      <c r="L27" s="16">
        <v>5</v>
      </c>
      <c r="M27" s="30">
        <v>169</v>
      </c>
      <c r="N27" s="30"/>
      <c r="O27" s="4">
        <v>1365</v>
      </c>
      <c r="P27" s="17">
        <v>216</v>
      </c>
      <c r="Q27" s="48"/>
      <c r="R27" s="52"/>
      <c r="S27" s="275"/>
      <c r="T27" s="261"/>
    </row>
    <row r="28" spans="1:20" ht="57.75" customHeight="1" x14ac:dyDescent="0.3">
      <c r="A28" s="230" t="s">
        <v>86</v>
      </c>
      <c r="B28" s="231"/>
      <c r="C28" s="9">
        <f>L28+M28+N28+Q28+R28</f>
        <v>3237</v>
      </c>
      <c r="D28" s="265"/>
      <c r="E28" s="266"/>
      <c r="F28" s="266"/>
      <c r="G28" s="266"/>
      <c r="H28" s="267"/>
      <c r="I28" s="155"/>
      <c r="J28" s="155"/>
      <c r="K28" s="155"/>
      <c r="L28" s="16">
        <v>113</v>
      </c>
      <c r="M28" s="30">
        <v>786</v>
      </c>
      <c r="N28" s="30">
        <v>4</v>
      </c>
      <c r="O28" s="232"/>
      <c r="P28" s="268"/>
      <c r="Q28" s="5">
        <v>2286</v>
      </c>
      <c r="R28" s="45">
        <v>48</v>
      </c>
      <c r="S28" s="276"/>
      <c r="T28" s="262"/>
    </row>
    <row r="29" spans="1:20" ht="46.5" customHeight="1" x14ac:dyDescent="0.3">
      <c r="A29" s="284" t="s">
        <v>53</v>
      </c>
      <c r="B29" s="285"/>
      <c r="C29" s="9">
        <f>L29+Q29+R29</f>
        <v>166</v>
      </c>
      <c r="D29" s="286"/>
      <c r="E29" s="232"/>
      <c r="F29" s="232"/>
      <c r="G29" s="232"/>
      <c r="H29" s="268"/>
      <c r="I29" s="155"/>
      <c r="J29" s="155"/>
      <c r="K29" s="155"/>
      <c r="L29" s="5">
        <v>41</v>
      </c>
      <c r="M29" s="281"/>
      <c r="N29" s="282"/>
      <c r="O29" s="282"/>
      <c r="P29" s="283"/>
      <c r="Q29" s="5">
        <v>111</v>
      </c>
      <c r="R29" s="45">
        <v>14</v>
      </c>
      <c r="S29" s="276"/>
      <c r="T29" s="18">
        <v>136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34</v>
      </c>
      <c r="S30" s="277"/>
      <c r="T30" s="19">
        <v>232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1626</v>
      </c>
      <c r="T31" s="36">
        <f>SUM(T29:T30)</f>
        <v>368</v>
      </c>
    </row>
    <row r="32" spans="1:20" ht="30" customHeight="1" x14ac:dyDescent="0.3">
      <c r="A32" s="230" t="s">
        <v>55</v>
      </c>
      <c r="B32" s="231"/>
      <c r="C32" s="184">
        <f>L32+Q32</f>
        <v>11</v>
      </c>
      <c r="D32" s="232"/>
      <c r="E32" s="232"/>
      <c r="F32" s="232"/>
      <c r="G32" s="232"/>
      <c r="H32" s="232"/>
      <c r="I32" s="232"/>
      <c r="J32" s="232"/>
      <c r="K32" s="232"/>
      <c r="L32" s="233">
        <v>11</v>
      </c>
      <c r="M32" s="234"/>
      <c r="N32" s="232"/>
      <c r="O32" s="232"/>
      <c r="P32" s="232"/>
      <c r="Q32" s="193">
        <v>0</v>
      </c>
      <c r="R32" s="232"/>
      <c r="S32" s="232"/>
      <c r="T32" s="232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14</v>
      </c>
      <c r="M34" s="259"/>
      <c r="N34" s="258" t="s">
        <v>15</v>
      </c>
      <c r="O34" s="259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6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5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>
        <v>0</v>
      </c>
      <c r="M37" s="246"/>
      <c r="N37" s="245">
        <v>0</v>
      </c>
      <c r="O37" s="246"/>
      <c r="P37" s="255"/>
      <c r="Q37" s="256"/>
      <c r="R37" s="256"/>
      <c r="S37" s="256"/>
      <c r="T37" s="257"/>
    </row>
    <row r="39" spans="1:20" x14ac:dyDescent="0.3">
      <c r="A39" s="354" t="s">
        <v>87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 x14ac:dyDescent="0.3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28" zoomScale="88" zoomScaleNormal="88" workbookViewId="0">
      <selection activeCell="J28" sqref="J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</row>
    <row r="2" spans="1:20" ht="27.75" customHeight="1" x14ac:dyDescent="0.3">
      <c r="A2" s="290" t="s">
        <v>69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20" ht="15.75" thickBot="1" x14ac:dyDescent="0.35">
      <c r="O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27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61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33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62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6913</v>
      </c>
      <c r="D8" s="322">
        <f>D9+E9+F9</f>
        <v>1854</v>
      </c>
      <c r="E8" s="323"/>
      <c r="F8" s="324"/>
      <c r="G8" s="334">
        <f>G9+H9</f>
        <v>26</v>
      </c>
      <c r="H8" s="329"/>
      <c r="I8" s="334">
        <f>I9+J9</f>
        <v>3</v>
      </c>
      <c r="J8" s="329"/>
      <c r="K8" s="125">
        <f>K9</f>
        <v>2</v>
      </c>
      <c r="L8" s="322">
        <f>L9+N9+O9</f>
        <v>2409</v>
      </c>
      <c r="M8" s="323"/>
      <c r="N8" s="323"/>
      <c r="O8" s="323"/>
      <c r="P8" s="355"/>
      <c r="Q8" s="176">
        <f>Q28</f>
        <v>2593</v>
      </c>
      <c r="R8" s="177">
        <f t="shared" ref="R8" si="0">SUM(R29:R30)</f>
        <v>57</v>
      </c>
      <c r="S8" s="328">
        <f>T31+S31</f>
        <v>2181</v>
      </c>
      <c r="T8" s="329"/>
    </row>
    <row r="9" spans="1:20" ht="18.75" customHeight="1" x14ac:dyDescent="0.3">
      <c r="A9" s="294"/>
      <c r="B9" s="296"/>
      <c r="C9" s="321"/>
      <c r="D9" s="25">
        <f>SUM(D10:D25)</f>
        <v>1796</v>
      </c>
      <c r="E9" s="15">
        <f>E10+E12+E14+E15</f>
        <v>19</v>
      </c>
      <c r="F9" s="15">
        <f>F10+F12+F14+F15</f>
        <v>39</v>
      </c>
      <c r="G9" s="4">
        <v>11</v>
      </c>
      <c r="H9" s="17">
        <v>15</v>
      </c>
      <c r="I9" s="4">
        <v>1</v>
      </c>
      <c r="J9" s="17">
        <v>2</v>
      </c>
      <c r="K9" s="55">
        <v>2</v>
      </c>
      <c r="L9" s="330">
        <f>L11+M11</f>
        <v>1253</v>
      </c>
      <c r="M9" s="331"/>
      <c r="N9" s="153">
        <f>N27+N28</f>
        <v>5</v>
      </c>
      <c r="O9" s="332">
        <f>O27</f>
        <v>1151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42">
        <v>11</v>
      </c>
      <c r="E10" s="26">
        <v>15</v>
      </c>
      <c r="F10" s="26">
        <v>30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30</v>
      </c>
      <c r="E11" s="49"/>
      <c r="F11" s="54"/>
      <c r="G11" s="252"/>
      <c r="H11" s="254"/>
      <c r="I11" s="252"/>
      <c r="J11" s="254"/>
      <c r="K11" s="148"/>
      <c r="L11" s="25">
        <f>L27+L28</f>
        <v>1187</v>
      </c>
      <c r="M11" s="131">
        <f>M27+M28</f>
        <v>66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3</v>
      </c>
      <c r="E12" s="42">
        <v>0</v>
      </c>
      <c r="F12" s="26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1</v>
      </c>
      <c r="E14" s="42">
        <v>1</v>
      </c>
      <c r="F14" s="42">
        <v>2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2</v>
      </c>
      <c r="E15" s="42">
        <v>3</v>
      </c>
      <c r="F15" s="42">
        <v>7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7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6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46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28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42">
        <v>483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482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120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130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427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16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42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84" t="s">
        <v>56</v>
      </c>
      <c r="B27" s="285"/>
      <c r="C27" s="9">
        <f>O27+P27</f>
        <v>1367</v>
      </c>
      <c r="D27" s="286"/>
      <c r="E27" s="232"/>
      <c r="F27" s="232"/>
      <c r="G27" s="232"/>
      <c r="H27" s="268"/>
      <c r="I27" s="155"/>
      <c r="J27" s="155"/>
      <c r="K27" s="155"/>
      <c r="L27" s="16">
        <v>210</v>
      </c>
      <c r="M27" s="30">
        <v>3</v>
      </c>
      <c r="N27" s="30"/>
      <c r="O27" s="4">
        <v>1151</v>
      </c>
      <c r="P27" s="17">
        <v>216</v>
      </c>
      <c r="Q27" s="48"/>
      <c r="R27" s="52"/>
      <c r="S27" s="275"/>
      <c r="T27" s="261"/>
    </row>
    <row r="28" spans="1:20" ht="72" customHeight="1" x14ac:dyDescent="0.3">
      <c r="A28" s="230" t="s">
        <v>86</v>
      </c>
      <c r="B28" s="231"/>
      <c r="C28" s="9">
        <f>L28+M28+N28+Q28+R28</f>
        <v>3695</v>
      </c>
      <c r="D28" s="265"/>
      <c r="E28" s="266"/>
      <c r="F28" s="266"/>
      <c r="G28" s="266"/>
      <c r="H28" s="267"/>
      <c r="I28" s="155"/>
      <c r="J28" s="155"/>
      <c r="K28" s="155"/>
      <c r="L28" s="16">
        <v>977</v>
      </c>
      <c r="M28" s="30">
        <v>63</v>
      </c>
      <c r="N28" s="30">
        <v>5</v>
      </c>
      <c r="O28" s="232"/>
      <c r="P28" s="268"/>
      <c r="Q28" s="5">
        <v>2593</v>
      </c>
      <c r="R28" s="45">
        <v>57</v>
      </c>
      <c r="S28" s="276"/>
      <c r="T28" s="262"/>
    </row>
    <row r="29" spans="1:20" ht="56.25" customHeight="1" x14ac:dyDescent="0.3">
      <c r="A29" s="284" t="s">
        <v>53</v>
      </c>
      <c r="B29" s="285"/>
      <c r="C29" s="9">
        <f>L29+Q29+R29</f>
        <v>287</v>
      </c>
      <c r="D29" s="286"/>
      <c r="E29" s="232"/>
      <c r="F29" s="232"/>
      <c r="G29" s="232"/>
      <c r="H29" s="268"/>
      <c r="I29" s="155"/>
      <c r="J29" s="155"/>
      <c r="K29" s="155"/>
      <c r="L29" s="5">
        <v>85</v>
      </c>
      <c r="M29" s="281"/>
      <c r="N29" s="282"/>
      <c r="O29" s="282"/>
      <c r="P29" s="283"/>
      <c r="Q29" s="5">
        <v>179</v>
      </c>
      <c r="R29" s="45">
        <v>23</v>
      </c>
      <c r="S29" s="276"/>
      <c r="T29" s="18">
        <v>135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34</v>
      </c>
      <c r="S30" s="277"/>
      <c r="T30" s="19">
        <v>261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1785</v>
      </c>
      <c r="T31" s="36">
        <f>SUM(T29:T30)</f>
        <v>396</v>
      </c>
    </row>
    <row r="32" spans="1:20" ht="35.25" customHeight="1" x14ac:dyDescent="0.3">
      <c r="A32" s="230" t="s">
        <v>55</v>
      </c>
      <c r="B32" s="231"/>
      <c r="C32" s="184">
        <f>L32+Q32</f>
        <v>25</v>
      </c>
      <c r="D32" s="232"/>
      <c r="E32" s="232"/>
      <c r="F32" s="232"/>
      <c r="G32" s="232"/>
      <c r="H32" s="232"/>
      <c r="I32" s="232"/>
      <c r="J32" s="232"/>
      <c r="K32" s="232"/>
      <c r="L32" s="233">
        <v>7</v>
      </c>
      <c r="M32" s="234"/>
      <c r="N32" s="232"/>
      <c r="O32" s="232"/>
      <c r="P32" s="232"/>
      <c r="Q32" s="193">
        <v>18</v>
      </c>
      <c r="R32" s="232"/>
      <c r="S32" s="232"/>
      <c r="T32" s="232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14</v>
      </c>
      <c r="M34" s="259"/>
      <c r="N34" s="258" t="s">
        <v>15</v>
      </c>
      <c r="O34" s="259"/>
      <c r="P34" s="249"/>
      <c r="Q34" s="250"/>
      <c r="R34" s="250"/>
      <c r="S34" s="250"/>
      <c r="T34" s="251"/>
    </row>
    <row r="35" spans="1:21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1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5</v>
      </c>
      <c r="M36" s="246"/>
      <c r="N36" s="245">
        <v>9</v>
      </c>
      <c r="O36" s="246"/>
      <c r="P36" s="252"/>
      <c r="Q36" s="253"/>
      <c r="R36" s="253"/>
      <c r="S36" s="253"/>
      <c r="T36" s="254"/>
    </row>
    <row r="37" spans="1:21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>
        <v>0</v>
      </c>
      <c r="M37" s="246"/>
      <c r="N37" s="245">
        <v>0</v>
      </c>
      <c r="O37" s="246"/>
      <c r="P37" s="255"/>
      <c r="Q37" s="256"/>
      <c r="R37" s="256"/>
      <c r="S37" s="256"/>
      <c r="T37" s="257"/>
    </row>
    <row r="39" spans="1:21" ht="15" customHeight="1" x14ac:dyDescent="0.3">
      <c r="U39" s="186"/>
    </row>
    <row r="40" spans="1:21" ht="78" customHeight="1" x14ac:dyDescent="0.3">
      <c r="A40" s="21"/>
      <c r="B40" s="359" t="s">
        <v>88</v>
      </c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364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28" zoomScale="73" zoomScaleNormal="73" workbookViewId="0">
      <selection activeCell="W34" sqref="W34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365" t="s">
        <v>70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6337</v>
      </c>
      <c r="D8" s="322">
        <f>D9+E9+F9</f>
        <v>1579</v>
      </c>
      <c r="E8" s="323"/>
      <c r="F8" s="324"/>
      <c r="G8" s="334">
        <f>G9+H9</f>
        <v>31</v>
      </c>
      <c r="H8" s="329"/>
      <c r="I8" s="334">
        <f>I9+J9</f>
        <v>3</v>
      </c>
      <c r="J8" s="329"/>
      <c r="K8" s="125">
        <f>K9</f>
        <v>4</v>
      </c>
      <c r="L8" s="322">
        <f>L9+N9+O9</f>
        <v>2416</v>
      </c>
      <c r="M8" s="323"/>
      <c r="N8" s="323"/>
      <c r="O8" s="323"/>
      <c r="P8" s="355"/>
      <c r="Q8" s="176">
        <f>Q28</f>
        <v>2306</v>
      </c>
      <c r="R8" s="177">
        <f t="shared" ref="R8" si="0">SUM(R29:R30)</f>
        <v>36</v>
      </c>
      <c r="S8" s="328">
        <f>T31+S31</f>
        <v>2060</v>
      </c>
      <c r="T8" s="329"/>
    </row>
    <row r="9" spans="1:20" ht="18.75" customHeight="1" x14ac:dyDescent="0.3">
      <c r="A9" s="294"/>
      <c r="B9" s="296"/>
      <c r="C9" s="321"/>
      <c r="D9" s="25">
        <f>SUM(D10:D25)</f>
        <v>1494</v>
      </c>
      <c r="E9" s="15">
        <f>E10+E12+E14+E15</f>
        <v>28</v>
      </c>
      <c r="F9" s="15">
        <f>F10+F12+F14+F15</f>
        <v>57</v>
      </c>
      <c r="G9" s="4">
        <v>5</v>
      </c>
      <c r="H9" s="17">
        <v>26</v>
      </c>
      <c r="I9" s="4">
        <v>0</v>
      </c>
      <c r="J9" s="17">
        <v>3</v>
      </c>
      <c r="K9" s="55">
        <v>4</v>
      </c>
      <c r="L9" s="330">
        <f>L11+M11</f>
        <v>1091</v>
      </c>
      <c r="M9" s="331"/>
      <c r="N9" s="153">
        <f>N27+N28</f>
        <v>5</v>
      </c>
      <c r="O9" s="332">
        <f>O27</f>
        <v>1320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42">
        <v>8</v>
      </c>
      <c r="E10" s="26">
        <v>23</v>
      </c>
      <c r="F10" s="26">
        <v>46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38</v>
      </c>
      <c r="E11" s="49"/>
      <c r="F11" s="54"/>
      <c r="G11" s="252"/>
      <c r="H11" s="254"/>
      <c r="I11" s="252"/>
      <c r="J11" s="254"/>
      <c r="K11" s="148"/>
      <c r="L11" s="25">
        <f>L27+L28</f>
        <v>950</v>
      </c>
      <c r="M11" s="131">
        <f>M27+M28</f>
        <v>141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3</v>
      </c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3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3</v>
      </c>
      <c r="E14" s="42">
        <v>1</v>
      </c>
      <c r="F14" s="42">
        <v>3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0</v>
      </c>
      <c r="E15" s="42">
        <v>4</v>
      </c>
      <c r="F15" s="42">
        <v>8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7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3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50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11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42">
        <v>398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409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72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114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370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5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45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84" t="s">
        <v>56</v>
      </c>
      <c r="B27" s="285"/>
      <c r="C27" s="9">
        <f>O27+P27</f>
        <v>1528</v>
      </c>
      <c r="D27" s="286"/>
      <c r="E27" s="232"/>
      <c r="F27" s="232"/>
      <c r="G27" s="232"/>
      <c r="H27" s="268"/>
      <c r="I27" s="155"/>
      <c r="J27" s="155"/>
      <c r="K27" s="155"/>
      <c r="L27" s="16">
        <v>165</v>
      </c>
      <c r="M27" s="30">
        <v>11</v>
      </c>
      <c r="N27" s="30"/>
      <c r="O27" s="4">
        <v>1320</v>
      </c>
      <c r="P27" s="17">
        <v>208</v>
      </c>
      <c r="Q27" s="48"/>
      <c r="R27" s="52"/>
      <c r="S27" s="275"/>
      <c r="T27" s="261"/>
    </row>
    <row r="28" spans="1:20" ht="81" customHeight="1" x14ac:dyDescent="0.3">
      <c r="A28" s="230" t="s">
        <v>86</v>
      </c>
      <c r="B28" s="231"/>
      <c r="C28" s="9">
        <f>L28+M28+N28+Q28+R28</f>
        <v>3262</v>
      </c>
      <c r="D28" s="265"/>
      <c r="E28" s="266"/>
      <c r="F28" s="266"/>
      <c r="G28" s="266"/>
      <c r="H28" s="267"/>
      <c r="I28" s="155"/>
      <c r="J28" s="155"/>
      <c r="K28" s="155"/>
      <c r="L28" s="16">
        <v>785</v>
      </c>
      <c r="M28" s="30">
        <v>130</v>
      </c>
      <c r="N28" s="30">
        <v>5</v>
      </c>
      <c r="O28" s="232"/>
      <c r="P28" s="268"/>
      <c r="Q28" s="5">
        <v>2306</v>
      </c>
      <c r="R28" s="45">
        <v>36</v>
      </c>
      <c r="S28" s="276"/>
      <c r="T28" s="262"/>
    </row>
    <row r="29" spans="1:20" ht="49.5" customHeight="1" x14ac:dyDescent="0.3">
      <c r="A29" s="284" t="s">
        <v>53</v>
      </c>
      <c r="B29" s="285"/>
      <c r="C29" s="9">
        <f>L29+Q29+R29</f>
        <v>298</v>
      </c>
      <c r="D29" s="286"/>
      <c r="E29" s="232"/>
      <c r="F29" s="232"/>
      <c r="G29" s="232"/>
      <c r="H29" s="268"/>
      <c r="I29" s="155"/>
      <c r="J29" s="155"/>
      <c r="K29" s="155"/>
      <c r="L29" s="5">
        <v>79</v>
      </c>
      <c r="M29" s="281"/>
      <c r="N29" s="282"/>
      <c r="O29" s="282"/>
      <c r="P29" s="283"/>
      <c r="Q29" s="5">
        <v>205</v>
      </c>
      <c r="R29" s="45">
        <v>14</v>
      </c>
      <c r="S29" s="276"/>
      <c r="T29" s="18">
        <v>154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22</v>
      </c>
      <c r="S30" s="277"/>
      <c r="T30" s="19">
        <v>240</v>
      </c>
    </row>
    <row r="31" spans="1:20" ht="22.15" customHeight="1" x14ac:dyDescent="0.3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67"/>
      <c r="O31" s="367"/>
      <c r="P31" s="367"/>
      <c r="Q31" s="367"/>
      <c r="R31" s="368"/>
      <c r="S31" s="188">
        <v>1666</v>
      </c>
      <c r="T31" s="189">
        <f>SUM(T29:T30)</f>
        <v>394</v>
      </c>
    </row>
    <row r="32" spans="1:20" ht="30" customHeight="1" x14ac:dyDescent="0.3">
      <c r="A32" s="230" t="s">
        <v>55</v>
      </c>
      <c r="B32" s="231"/>
      <c r="C32" s="184">
        <f>L32+Q32</f>
        <v>29</v>
      </c>
      <c r="D32" s="232"/>
      <c r="E32" s="232"/>
      <c r="F32" s="232"/>
      <c r="G32" s="232"/>
      <c r="H32" s="232"/>
      <c r="I32" s="232"/>
      <c r="J32" s="232"/>
      <c r="K32" s="232"/>
      <c r="L32" s="233">
        <v>7</v>
      </c>
      <c r="M32" s="234"/>
      <c r="N32" s="232"/>
      <c r="O32" s="232"/>
      <c r="P32" s="232"/>
      <c r="Q32" s="193">
        <v>22</v>
      </c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258" t="s">
        <v>14</v>
      </c>
      <c r="M34" s="259"/>
      <c r="N34" s="258" t="s">
        <v>15</v>
      </c>
      <c r="O34" s="259"/>
      <c r="P34" s="369"/>
      <c r="Q34" s="370"/>
      <c r="R34" s="370"/>
      <c r="S34" s="370"/>
      <c r="T34" s="371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372"/>
      <c r="Q35" s="373"/>
      <c r="R35" s="373"/>
      <c r="S35" s="373"/>
      <c r="T35" s="374"/>
    </row>
    <row r="36" spans="1:20" ht="18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4</v>
      </c>
      <c r="M36" s="246"/>
      <c r="N36" s="245">
        <v>6</v>
      </c>
      <c r="O36" s="246"/>
      <c r="P36" s="372"/>
      <c r="Q36" s="373"/>
      <c r="R36" s="373"/>
      <c r="S36" s="373"/>
      <c r="T36" s="374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375"/>
      <c r="Q37" s="376"/>
      <c r="R37" s="376"/>
      <c r="S37" s="376"/>
      <c r="T37" s="377"/>
    </row>
    <row r="39" spans="1:20" ht="15" customHeight="1" x14ac:dyDescent="0.3">
      <c r="A39" s="378" t="s">
        <v>89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 x14ac:dyDescent="0.3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 x14ac:dyDescent="0.3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 x14ac:dyDescent="0.3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 x14ac:dyDescent="0.3">
      <c r="A43" s="387"/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N43" s="387"/>
      <c r="O43" s="387"/>
      <c r="P43" s="387"/>
      <c r="Q43" s="387"/>
      <c r="R43" s="387"/>
      <c r="S43" s="387"/>
      <c r="T43" s="387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6" zoomScale="88" zoomScaleNormal="88" workbookViewId="0">
      <selection activeCell="D22" sqref="D2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71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29.25" customHeight="1" thickBot="1" x14ac:dyDescent="0.35">
      <c r="A7" s="294"/>
      <c r="B7" s="295"/>
      <c r="C7" s="299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6214</v>
      </c>
      <c r="D8" s="322">
        <f>D9+E9+F9</f>
        <v>1696</v>
      </c>
      <c r="E8" s="323"/>
      <c r="F8" s="324"/>
      <c r="G8" s="334">
        <f>G9+H9</f>
        <v>35</v>
      </c>
      <c r="H8" s="329"/>
      <c r="I8" s="334">
        <f>I9+J9</f>
        <v>5</v>
      </c>
      <c r="J8" s="329"/>
      <c r="K8" s="125">
        <f>K9</f>
        <v>3</v>
      </c>
      <c r="L8" s="322">
        <f>L9+N9+O9</f>
        <v>2158</v>
      </c>
      <c r="M8" s="323"/>
      <c r="N8" s="323"/>
      <c r="O8" s="323"/>
      <c r="P8" s="355"/>
      <c r="Q8" s="176">
        <f>Q28</f>
        <v>2325</v>
      </c>
      <c r="R8" s="177">
        <f t="shared" ref="R8" si="0">SUM(R29:R30)</f>
        <v>35</v>
      </c>
      <c r="S8" s="328">
        <f>T31+S31</f>
        <v>1982</v>
      </c>
      <c r="T8" s="329"/>
    </row>
    <row r="9" spans="1:20" ht="18.75" customHeight="1" x14ac:dyDescent="0.3">
      <c r="A9" s="294"/>
      <c r="B9" s="296"/>
      <c r="C9" s="321"/>
      <c r="D9" s="25">
        <f>SUM(D10:D25)</f>
        <v>1622</v>
      </c>
      <c r="E9" s="15">
        <f>E10+E12+E14+E15</f>
        <v>23</v>
      </c>
      <c r="F9" s="15">
        <f>F10+F12+F14+F15</f>
        <v>51</v>
      </c>
      <c r="G9" s="4">
        <v>7</v>
      </c>
      <c r="H9" s="17">
        <v>28</v>
      </c>
      <c r="I9" s="4">
        <v>1</v>
      </c>
      <c r="J9" s="17">
        <v>4</v>
      </c>
      <c r="K9" s="55">
        <v>3</v>
      </c>
      <c r="L9" s="330">
        <f>L11+M11</f>
        <v>1005</v>
      </c>
      <c r="M9" s="331"/>
      <c r="N9" s="153">
        <f>N27+N28</f>
        <v>7</v>
      </c>
      <c r="O9" s="332">
        <f>O27</f>
        <v>1146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42">
        <v>16</v>
      </c>
      <c r="E10" s="26">
        <v>19</v>
      </c>
      <c r="F10" s="26">
        <v>43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35</v>
      </c>
      <c r="E11" s="49"/>
      <c r="F11" s="54"/>
      <c r="G11" s="252"/>
      <c r="H11" s="254"/>
      <c r="I11" s="252"/>
      <c r="J11" s="254"/>
      <c r="K11" s="148"/>
      <c r="L11" s="25">
        <f>L27+L28</f>
        <v>917</v>
      </c>
      <c r="M11" s="131">
        <f>M27+M28</f>
        <v>88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3</v>
      </c>
      <c r="E12" s="42">
        <v>2</v>
      </c>
      <c r="F12" s="26">
        <v>6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7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0</v>
      </c>
      <c r="E14" s="42">
        <v>0</v>
      </c>
      <c r="F14" s="42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1</v>
      </c>
      <c r="E15" s="42">
        <v>2</v>
      </c>
      <c r="F15" s="42">
        <v>2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5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1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28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37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42">
        <v>498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448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73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92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377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1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84" t="s">
        <v>56</v>
      </c>
      <c r="B27" s="285"/>
      <c r="C27" s="9">
        <f>O27+P27</f>
        <v>1324</v>
      </c>
      <c r="D27" s="286"/>
      <c r="E27" s="232"/>
      <c r="F27" s="232"/>
      <c r="G27" s="232"/>
      <c r="H27" s="268"/>
      <c r="I27" s="155"/>
      <c r="J27" s="155"/>
      <c r="K27" s="155"/>
      <c r="L27" s="16">
        <v>157</v>
      </c>
      <c r="M27" s="30">
        <v>1</v>
      </c>
      <c r="N27" s="30"/>
      <c r="O27" s="4">
        <v>1146</v>
      </c>
      <c r="P27" s="17">
        <v>178</v>
      </c>
      <c r="Q27" s="48"/>
      <c r="R27" s="52"/>
      <c r="S27" s="275"/>
      <c r="T27" s="261"/>
    </row>
    <row r="28" spans="1:20" ht="81.75" customHeight="1" x14ac:dyDescent="0.3">
      <c r="A28" s="230" t="s">
        <v>86</v>
      </c>
      <c r="B28" s="231"/>
      <c r="C28" s="9">
        <f>L28+M28+N28+Q28+R28</f>
        <v>3214</v>
      </c>
      <c r="D28" s="265"/>
      <c r="E28" s="266"/>
      <c r="F28" s="266"/>
      <c r="G28" s="266"/>
      <c r="H28" s="267"/>
      <c r="I28" s="155"/>
      <c r="J28" s="155"/>
      <c r="K28" s="155"/>
      <c r="L28" s="16">
        <v>760</v>
      </c>
      <c r="M28" s="30">
        <v>87</v>
      </c>
      <c r="N28" s="30">
        <v>7</v>
      </c>
      <c r="O28" s="232"/>
      <c r="P28" s="268"/>
      <c r="Q28" s="5">
        <v>2325</v>
      </c>
      <c r="R28" s="45">
        <v>35</v>
      </c>
      <c r="S28" s="276"/>
      <c r="T28" s="262"/>
    </row>
    <row r="29" spans="1:20" ht="26.25" customHeight="1" x14ac:dyDescent="0.3">
      <c r="A29" s="284" t="s">
        <v>53</v>
      </c>
      <c r="B29" s="285"/>
      <c r="C29" s="9">
        <f>L29+Q29+R29</f>
        <v>255</v>
      </c>
      <c r="D29" s="286"/>
      <c r="E29" s="232"/>
      <c r="F29" s="232"/>
      <c r="G29" s="232"/>
      <c r="H29" s="268"/>
      <c r="I29" s="155"/>
      <c r="J29" s="155"/>
      <c r="K29" s="155"/>
      <c r="L29" s="5">
        <v>57</v>
      </c>
      <c r="M29" s="281"/>
      <c r="N29" s="282"/>
      <c r="O29" s="282"/>
      <c r="P29" s="283"/>
      <c r="Q29" s="5">
        <v>184</v>
      </c>
      <c r="R29" s="45">
        <v>14</v>
      </c>
      <c r="S29" s="276"/>
      <c r="T29" s="18">
        <v>159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21</v>
      </c>
      <c r="S30" s="277"/>
      <c r="T30" s="19">
        <v>278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1545</v>
      </c>
      <c r="T31" s="36">
        <f>SUM(T29:T30)</f>
        <v>437</v>
      </c>
    </row>
    <row r="32" spans="1:20" ht="33.75" customHeight="1" x14ac:dyDescent="0.3">
      <c r="A32" s="230" t="s">
        <v>55</v>
      </c>
      <c r="B32" s="231"/>
      <c r="C32" s="184">
        <f>L32+Q32</f>
        <v>24</v>
      </c>
      <c r="D32" s="232"/>
      <c r="E32" s="232"/>
      <c r="F32" s="232"/>
      <c r="G32" s="232"/>
      <c r="H32" s="232"/>
      <c r="I32" s="232"/>
      <c r="J32" s="232"/>
      <c r="K32" s="232"/>
      <c r="L32" s="233">
        <v>10</v>
      </c>
      <c r="M32" s="234"/>
      <c r="N32" s="232"/>
      <c r="O32" s="232"/>
      <c r="P32" s="232"/>
      <c r="Q32" s="187">
        <v>14</v>
      </c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14</v>
      </c>
      <c r="M34" s="138"/>
      <c r="N34" s="137" t="s">
        <v>15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1</v>
      </c>
      <c r="M35" s="246"/>
      <c r="N35" s="245">
        <v>1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3</v>
      </c>
      <c r="M36" s="246"/>
      <c r="N36" s="245">
        <v>5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7">
        <v>0</v>
      </c>
      <c r="M37" s="248"/>
      <c r="N37" s="247">
        <v>0</v>
      </c>
      <c r="O37" s="248"/>
      <c r="P37" s="255"/>
      <c r="Q37" s="256"/>
      <c r="R37" s="256"/>
      <c r="S37" s="256"/>
      <c r="T37" s="257"/>
    </row>
    <row r="40" spans="1:20" x14ac:dyDescent="0.3">
      <c r="A40" s="378" t="s">
        <v>90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0" zoomScale="86" zoomScaleNormal="86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6760</v>
      </c>
      <c r="D8" s="322">
        <f>D9+E9+F9</f>
        <v>1726</v>
      </c>
      <c r="E8" s="323"/>
      <c r="F8" s="324"/>
      <c r="G8" s="334">
        <f>G9+H9</f>
        <v>45</v>
      </c>
      <c r="H8" s="329"/>
      <c r="I8" s="334">
        <f>I9+J9</f>
        <v>3</v>
      </c>
      <c r="J8" s="329"/>
      <c r="K8" s="125">
        <f>K9</f>
        <v>8</v>
      </c>
      <c r="L8" s="322">
        <f>L9+N9+O9</f>
        <v>2343</v>
      </c>
      <c r="M8" s="323"/>
      <c r="N8" s="323"/>
      <c r="O8" s="323"/>
      <c r="P8" s="355"/>
      <c r="Q8" s="176">
        <f>Q28</f>
        <v>2648</v>
      </c>
      <c r="R8" s="177">
        <f t="shared" ref="R8" si="0">SUM(R29:R30)</f>
        <v>43</v>
      </c>
      <c r="S8" s="328">
        <f>T31+S31</f>
        <v>1949</v>
      </c>
      <c r="T8" s="329"/>
    </row>
    <row r="9" spans="1:20" ht="18.75" customHeight="1" x14ac:dyDescent="0.3">
      <c r="A9" s="294"/>
      <c r="B9" s="296"/>
      <c r="C9" s="321"/>
      <c r="D9" s="25">
        <f>SUM(D10:D25)</f>
        <v>1665</v>
      </c>
      <c r="E9" s="15">
        <f>E10+E12+E14+E15</f>
        <v>18</v>
      </c>
      <c r="F9" s="15">
        <f>F10+F12+F14+F15</f>
        <v>43</v>
      </c>
      <c r="G9" s="4">
        <v>16</v>
      </c>
      <c r="H9" s="17">
        <v>29</v>
      </c>
      <c r="I9" s="4">
        <v>0</v>
      </c>
      <c r="J9" s="17">
        <v>3</v>
      </c>
      <c r="K9" s="55">
        <v>8</v>
      </c>
      <c r="L9" s="330">
        <f>L11+M11</f>
        <v>1025</v>
      </c>
      <c r="M9" s="331"/>
      <c r="N9" s="153">
        <f>N27+N28</f>
        <v>5</v>
      </c>
      <c r="O9" s="332">
        <f>O27</f>
        <v>1313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42">
        <v>33</v>
      </c>
      <c r="E10" s="26">
        <v>12</v>
      </c>
      <c r="F10" s="26">
        <v>28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44</v>
      </c>
      <c r="E11" s="49"/>
      <c r="F11" s="54"/>
      <c r="G11" s="252"/>
      <c r="H11" s="254"/>
      <c r="I11" s="252"/>
      <c r="J11" s="254"/>
      <c r="K11" s="148"/>
      <c r="L11" s="25">
        <f>L27+L28</f>
        <v>951</v>
      </c>
      <c r="M11" s="131">
        <f>M27+M28</f>
        <v>74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3</v>
      </c>
      <c r="E12" s="42">
        <v>0</v>
      </c>
      <c r="F12" s="26">
        <v>0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0</v>
      </c>
      <c r="E14" s="42">
        <v>0</v>
      </c>
      <c r="F14" s="42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2</v>
      </c>
      <c r="E15" s="42">
        <v>6</v>
      </c>
      <c r="F15" s="42">
        <v>15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6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5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4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29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42">
        <v>540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442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80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82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391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0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56</v>
      </c>
      <c r="B27" s="285"/>
      <c r="C27" s="9">
        <f>O27+P27</f>
        <v>1313</v>
      </c>
      <c r="D27" s="286"/>
      <c r="E27" s="232"/>
      <c r="F27" s="232"/>
      <c r="G27" s="232"/>
      <c r="H27" s="268"/>
      <c r="I27" s="155"/>
      <c r="J27" s="155"/>
      <c r="K27" s="155"/>
      <c r="L27" s="16">
        <v>179</v>
      </c>
      <c r="M27" s="30">
        <v>3</v>
      </c>
      <c r="N27" s="30"/>
      <c r="O27" s="4">
        <v>1313</v>
      </c>
      <c r="P27" s="17"/>
      <c r="Q27" s="48"/>
      <c r="R27" s="52"/>
      <c r="S27" s="275"/>
      <c r="T27" s="261"/>
    </row>
    <row r="28" spans="1:20" ht="49.5" customHeight="1" x14ac:dyDescent="0.3">
      <c r="A28" s="230" t="s">
        <v>86</v>
      </c>
      <c r="B28" s="231"/>
      <c r="C28" s="9">
        <f>L28+M28+N28+Q28+R28</f>
        <v>3539</v>
      </c>
      <c r="D28" s="265"/>
      <c r="E28" s="266"/>
      <c r="F28" s="266"/>
      <c r="G28" s="266"/>
      <c r="H28" s="267"/>
      <c r="I28" s="155"/>
      <c r="J28" s="155"/>
      <c r="K28" s="155"/>
      <c r="L28" s="16">
        <v>772</v>
      </c>
      <c r="M28" s="30">
        <v>71</v>
      </c>
      <c r="N28" s="30">
        <v>5</v>
      </c>
      <c r="O28" s="232"/>
      <c r="P28" s="268"/>
      <c r="Q28" s="5">
        <v>2648</v>
      </c>
      <c r="R28" s="45">
        <v>43</v>
      </c>
      <c r="S28" s="276"/>
      <c r="T28" s="262"/>
    </row>
    <row r="29" spans="1:20" ht="26.25" customHeight="1" x14ac:dyDescent="0.3">
      <c r="A29" s="284" t="s">
        <v>53</v>
      </c>
      <c r="B29" s="285"/>
      <c r="C29" s="9">
        <f>L29+Q29+R29</f>
        <v>242</v>
      </c>
      <c r="D29" s="286"/>
      <c r="E29" s="232"/>
      <c r="F29" s="232"/>
      <c r="G29" s="232"/>
      <c r="H29" s="268"/>
      <c r="I29" s="155"/>
      <c r="J29" s="155"/>
      <c r="K29" s="155"/>
      <c r="L29" s="5">
        <v>45</v>
      </c>
      <c r="M29" s="281"/>
      <c r="N29" s="282"/>
      <c r="O29" s="282"/>
      <c r="P29" s="283"/>
      <c r="Q29" s="5">
        <v>184</v>
      </c>
      <c r="R29" s="45">
        <v>13</v>
      </c>
      <c r="S29" s="276"/>
      <c r="T29" s="18">
        <v>137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30</v>
      </c>
      <c r="S30" s="277"/>
      <c r="T30" s="19">
        <v>246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1566</v>
      </c>
      <c r="T31" s="36">
        <f>SUM(T29:T30)</f>
        <v>383</v>
      </c>
    </row>
    <row r="32" spans="1:20" ht="30.75" customHeight="1" x14ac:dyDescent="0.3">
      <c r="A32" s="230" t="s">
        <v>55</v>
      </c>
      <c r="B32" s="231"/>
      <c r="C32" s="184">
        <f>L32+Q32</f>
        <v>17</v>
      </c>
      <c r="D32" s="232"/>
      <c r="E32" s="232"/>
      <c r="F32" s="232"/>
      <c r="G32" s="232"/>
      <c r="H32" s="232"/>
      <c r="I32" s="232"/>
      <c r="J32" s="232"/>
      <c r="K32" s="232"/>
      <c r="L32" s="233">
        <v>8</v>
      </c>
      <c r="M32" s="234"/>
      <c r="N32" s="232"/>
      <c r="O32" s="232"/>
      <c r="P32" s="232"/>
      <c r="Q32" s="187">
        <v>9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14</v>
      </c>
      <c r="M34" s="138"/>
      <c r="N34" s="137" t="s">
        <v>15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/>
      <c r="M35" s="246"/>
      <c r="N35" s="245"/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/>
      <c r="M36" s="246"/>
      <c r="N36" s="245"/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45"/>
      <c r="M37" s="246"/>
      <c r="N37" s="245"/>
      <c r="O37" s="246"/>
      <c r="P37" s="255"/>
      <c r="Q37" s="256"/>
      <c r="R37" s="256"/>
      <c r="S37" s="256"/>
      <c r="T37" s="257"/>
    </row>
    <row r="40" spans="1:20" x14ac:dyDescent="0.3">
      <c r="A40" s="378" t="s">
        <v>91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48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29.25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6392</v>
      </c>
      <c r="D8" s="322">
        <f>D9+E9+F9</f>
        <v>1781</v>
      </c>
      <c r="E8" s="323"/>
      <c r="F8" s="324"/>
      <c r="G8" s="334">
        <f>G9+H9</f>
        <v>41</v>
      </c>
      <c r="H8" s="329"/>
      <c r="I8" s="334">
        <f>I9+J9</f>
        <v>4</v>
      </c>
      <c r="J8" s="329"/>
      <c r="K8" s="125">
        <f>K9</f>
        <v>0</v>
      </c>
      <c r="L8" s="322">
        <f>L9+N9+O9</f>
        <v>2181</v>
      </c>
      <c r="M8" s="323"/>
      <c r="N8" s="323"/>
      <c r="O8" s="323"/>
      <c r="P8" s="355"/>
      <c r="Q8" s="176">
        <f>Q28</f>
        <v>2374</v>
      </c>
      <c r="R8" s="177">
        <f t="shared" ref="R8" si="0">SUM(R29:R30)</f>
        <v>56</v>
      </c>
      <c r="S8" s="328">
        <f>T31+S31</f>
        <v>1774</v>
      </c>
      <c r="T8" s="329"/>
    </row>
    <row r="9" spans="1:20" ht="18.75" customHeight="1" x14ac:dyDescent="0.3">
      <c r="A9" s="294"/>
      <c r="B9" s="296"/>
      <c r="C9" s="321"/>
      <c r="D9" s="25">
        <f>SUM(D10:D25)</f>
        <v>1719</v>
      </c>
      <c r="E9" s="15">
        <f>E10+E12+E14+E15</f>
        <v>21</v>
      </c>
      <c r="F9" s="15">
        <f>F10+F12+F14+F15</f>
        <v>41</v>
      </c>
      <c r="G9" s="4">
        <v>21</v>
      </c>
      <c r="H9" s="17">
        <v>20</v>
      </c>
      <c r="I9" s="4">
        <v>1</v>
      </c>
      <c r="J9" s="17">
        <v>3</v>
      </c>
      <c r="K9" s="55">
        <v>0</v>
      </c>
      <c r="L9" s="330">
        <f>L11+M11</f>
        <v>911</v>
      </c>
      <c r="M9" s="331"/>
      <c r="N9" s="153">
        <f>N27+N28</f>
        <v>4</v>
      </c>
      <c r="O9" s="332">
        <f>O27</f>
        <v>1266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42">
        <v>20</v>
      </c>
      <c r="E10" s="26">
        <v>21</v>
      </c>
      <c r="F10" s="26">
        <v>41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54</v>
      </c>
      <c r="E11" s="49"/>
      <c r="F11" s="54"/>
      <c r="G11" s="252"/>
      <c r="H11" s="254"/>
      <c r="I11" s="252"/>
      <c r="J11" s="254"/>
      <c r="K11" s="148"/>
      <c r="L11" s="25">
        <f>L27+L28</f>
        <v>856</v>
      </c>
      <c r="M11" s="131">
        <f>M27+M28</f>
        <v>55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4</v>
      </c>
      <c r="E12" s="42"/>
      <c r="F12" s="26"/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4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0</v>
      </c>
      <c r="E14" s="42"/>
      <c r="F14" s="42"/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0</v>
      </c>
      <c r="E15" s="42"/>
      <c r="F15" s="42"/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2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1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35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36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42">
        <v>523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419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157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63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398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3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 x14ac:dyDescent="0.3">
      <c r="A27" s="284" t="s">
        <v>56</v>
      </c>
      <c r="B27" s="285"/>
      <c r="C27" s="9">
        <f>O27+P27</f>
        <v>1521</v>
      </c>
      <c r="D27" s="286"/>
      <c r="E27" s="232"/>
      <c r="F27" s="232"/>
      <c r="G27" s="232"/>
      <c r="H27" s="268"/>
      <c r="I27" s="155"/>
      <c r="J27" s="155"/>
      <c r="K27" s="155"/>
      <c r="L27" s="16">
        <v>156</v>
      </c>
      <c r="M27" s="30">
        <v>1</v>
      </c>
      <c r="N27" s="30"/>
      <c r="O27" s="4">
        <v>1266</v>
      </c>
      <c r="P27" s="17">
        <v>255</v>
      </c>
      <c r="Q27" s="48"/>
      <c r="R27" s="52"/>
      <c r="S27" s="275"/>
      <c r="T27" s="261"/>
    </row>
    <row r="28" spans="1:20" ht="58.5" customHeight="1" x14ac:dyDescent="0.3">
      <c r="A28" s="230" t="s">
        <v>86</v>
      </c>
      <c r="B28" s="231"/>
      <c r="C28" s="9">
        <f>L28+M28+N28+Q28+R28</f>
        <v>3188</v>
      </c>
      <c r="D28" s="265"/>
      <c r="E28" s="266"/>
      <c r="F28" s="266"/>
      <c r="G28" s="266"/>
      <c r="H28" s="267"/>
      <c r="I28" s="155"/>
      <c r="J28" s="155"/>
      <c r="K28" s="155"/>
      <c r="L28" s="16">
        <v>700</v>
      </c>
      <c r="M28" s="30">
        <v>54</v>
      </c>
      <c r="N28" s="30">
        <v>4</v>
      </c>
      <c r="O28" s="232"/>
      <c r="P28" s="268"/>
      <c r="Q28" s="5">
        <v>2374</v>
      </c>
      <c r="R28" s="45">
        <v>56</v>
      </c>
      <c r="S28" s="276"/>
      <c r="T28" s="262"/>
    </row>
    <row r="29" spans="1:20" ht="39.75" customHeight="1" x14ac:dyDescent="0.3">
      <c r="A29" s="284" t="s">
        <v>53</v>
      </c>
      <c r="B29" s="285"/>
      <c r="C29" s="9">
        <f>L29+Q29+R29</f>
        <v>267</v>
      </c>
      <c r="D29" s="286"/>
      <c r="E29" s="232"/>
      <c r="F29" s="232"/>
      <c r="G29" s="232"/>
      <c r="H29" s="268"/>
      <c r="I29" s="155"/>
      <c r="J29" s="155"/>
      <c r="K29" s="155"/>
      <c r="L29" s="5">
        <v>53</v>
      </c>
      <c r="M29" s="281"/>
      <c r="N29" s="282"/>
      <c r="O29" s="282"/>
      <c r="P29" s="283"/>
      <c r="Q29" s="5">
        <v>197</v>
      </c>
      <c r="R29" s="45">
        <v>17</v>
      </c>
      <c r="S29" s="276"/>
      <c r="T29" s="18">
        <v>154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39</v>
      </c>
      <c r="S30" s="277"/>
      <c r="T30" s="19">
        <v>217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1403</v>
      </c>
      <c r="T31" s="36">
        <f>SUM(T29:T30)</f>
        <v>371</v>
      </c>
    </row>
    <row r="32" spans="1:20" ht="44.25" customHeight="1" x14ac:dyDescent="0.3">
      <c r="A32" s="230" t="s">
        <v>55</v>
      </c>
      <c r="B32" s="231"/>
      <c r="C32" s="184">
        <f>L32+Q32</f>
        <v>14</v>
      </c>
      <c r="D32" s="232"/>
      <c r="E32" s="232"/>
      <c r="F32" s="232"/>
      <c r="G32" s="232"/>
      <c r="H32" s="232"/>
      <c r="I32" s="232"/>
      <c r="J32" s="232"/>
      <c r="K32" s="232"/>
      <c r="L32" s="233">
        <v>9</v>
      </c>
      <c r="M32" s="234"/>
      <c r="N32" s="232"/>
      <c r="O32" s="232"/>
      <c r="P32" s="232"/>
      <c r="Q32" s="187">
        <v>5</v>
      </c>
      <c r="R32" s="232"/>
      <c r="S32" s="232"/>
      <c r="T32" s="23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14</v>
      </c>
      <c r="M34" s="138"/>
      <c r="N34" s="137" t="s">
        <v>15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45">
        <v>0</v>
      </c>
      <c r="M35" s="246"/>
      <c r="N35" s="245">
        <v>0</v>
      </c>
      <c r="O35" s="246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45">
        <v>1</v>
      </c>
      <c r="M36" s="246"/>
      <c r="N36" s="245">
        <v>2</v>
      </c>
      <c r="O36" s="246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245">
        <v>0</v>
      </c>
      <c r="M37" s="246"/>
      <c r="N37" s="245">
        <v>0</v>
      </c>
      <c r="O37" s="246"/>
      <c r="P37" s="255"/>
      <c r="Q37" s="256"/>
      <c r="R37" s="256"/>
      <c r="S37" s="256"/>
      <c r="T37" s="257"/>
    </row>
    <row r="40" spans="1:20" x14ac:dyDescent="0.3">
      <c r="A40" s="378" t="s">
        <v>92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abSelected="1" topLeftCell="A24" workbookViewId="0">
      <selection activeCell="A43" sqref="A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</row>
    <row r="2" spans="1:20" ht="27.75" customHeight="1" x14ac:dyDescent="0.3">
      <c r="A2" s="290" t="s">
        <v>75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</row>
    <row r="4" spans="1:20" ht="15.75" thickBot="1" x14ac:dyDescent="0.35">
      <c r="P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35.2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28.5" customHeight="1" thickBot="1" x14ac:dyDescent="0.35">
      <c r="A7" s="294"/>
      <c r="B7" s="295"/>
      <c r="C7" s="299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D8+L8+R8+Q8</f>
        <v>7048</v>
      </c>
      <c r="D8" s="322">
        <f>D9+E9+F9</f>
        <v>2203</v>
      </c>
      <c r="E8" s="323"/>
      <c r="F8" s="324"/>
      <c r="G8" s="334">
        <f>G9+H9</f>
        <v>59</v>
      </c>
      <c r="H8" s="329"/>
      <c r="I8" s="334">
        <f>I9+J9</f>
        <v>3</v>
      </c>
      <c r="J8" s="329"/>
      <c r="K8" s="125">
        <f>K9</f>
        <v>0</v>
      </c>
      <c r="L8" s="322">
        <f>L9+N9+O9</f>
        <v>2004</v>
      </c>
      <c r="M8" s="323"/>
      <c r="N8" s="323"/>
      <c r="O8" s="323"/>
      <c r="P8" s="355"/>
      <c r="Q8" s="176">
        <v>2802</v>
      </c>
      <c r="R8" s="177">
        <f t="shared" ref="R8" si="0">SUM(R29:R30)</f>
        <v>39</v>
      </c>
      <c r="S8" s="328">
        <f>T31+S31</f>
        <v>2317</v>
      </c>
      <c r="T8" s="329"/>
    </row>
    <row r="9" spans="1:20" ht="18.75" customHeight="1" x14ac:dyDescent="0.3">
      <c r="A9" s="294"/>
      <c r="B9" s="296"/>
      <c r="C9" s="321"/>
      <c r="D9" s="25">
        <f>SUM(D10:D25)</f>
        <v>2087</v>
      </c>
      <c r="E9" s="15">
        <f>E10+E12+E14+E15</f>
        <v>37</v>
      </c>
      <c r="F9" s="15">
        <f>F10+F12+F14+F15</f>
        <v>79</v>
      </c>
      <c r="G9" s="4">
        <v>28</v>
      </c>
      <c r="H9" s="17">
        <v>31</v>
      </c>
      <c r="I9" s="4">
        <v>0</v>
      </c>
      <c r="J9" s="17">
        <v>3</v>
      </c>
      <c r="K9" s="55">
        <v>0</v>
      </c>
      <c r="L9" s="330">
        <f>L11+M11</f>
        <v>898</v>
      </c>
      <c r="M9" s="331"/>
      <c r="N9" s="153">
        <f>N27+N28</f>
        <v>1</v>
      </c>
      <c r="O9" s="332">
        <f>O27</f>
        <v>1105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42">
        <v>25</v>
      </c>
      <c r="E10" s="26">
        <v>34</v>
      </c>
      <c r="F10" s="26">
        <v>76</v>
      </c>
      <c r="G10" s="342"/>
      <c r="H10" s="343"/>
      <c r="I10" s="342"/>
      <c r="J10" s="343"/>
      <c r="K10" s="56"/>
      <c r="L10" s="10" t="s">
        <v>22</v>
      </c>
      <c r="M10" s="13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42">
        <v>49</v>
      </c>
      <c r="E11" s="49"/>
      <c r="F11" s="54"/>
      <c r="G11" s="252"/>
      <c r="H11" s="254"/>
      <c r="I11" s="252"/>
      <c r="J11" s="254"/>
      <c r="K11" s="148"/>
      <c r="L11" s="25">
        <f>L27+L28</f>
        <v>796</v>
      </c>
      <c r="M11" s="131">
        <f>M27+M28</f>
        <v>102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42">
        <v>2</v>
      </c>
      <c r="E12" s="42">
        <v>1</v>
      </c>
      <c r="F12" s="26">
        <v>1</v>
      </c>
      <c r="G12" s="252"/>
      <c r="H12" s="254"/>
      <c r="I12" s="252"/>
      <c r="J12" s="254"/>
      <c r="K12" s="148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42">
        <v>2</v>
      </c>
      <c r="E13" s="50"/>
      <c r="F13" s="54"/>
      <c r="G13" s="252"/>
      <c r="H13" s="254"/>
      <c r="I13" s="252"/>
      <c r="J13" s="254"/>
      <c r="K13" s="148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42">
        <v>0</v>
      </c>
      <c r="E14" s="42">
        <v>0</v>
      </c>
      <c r="F14" s="42">
        <v>0</v>
      </c>
      <c r="G14" s="252"/>
      <c r="H14" s="254"/>
      <c r="I14" s="252"/>
      <c r="J14" s="254"/>
      <c r="K14" s="148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42">
        <v>0</v>
      </c>
      <c r="E15" s="42">
        <v>2</v>
      </c>
      <c r="F15" s="42">
        <v>2</v>
      </c>
      <c r="G15" s="252"/>
      <c r="H15" s="254"/>
      <c r="I15" s="252"/>
      <c r="J15" s="254"/>
      <c r="K15" s="148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42">
        <v>0</v>
      </c>
      <c r="E16" s="50"/>
      <c r="F16" s="147"/>
      <c r="G16" s="252"/>
      <c r="H16" s="254"/>
      <c r="I16" s="252"/>
      <c r="J16" s="254"/>
      <c r="K16" s="148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42">
        <v>2</v>
      </c>
      <c r="E17" s="50"/>
      <c r="F17" s="147"/>
      <c r="G17" s="252"/>
      <c r="H17" s="254"/>
      <c r="I17" s="252"/>
      <c r="J17" s="254"/>
      <c r="K17" s="148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42">
        <v>3</v>
      </c>
      <c r="E18" s="50"/>
      <c r="F18" s="147"/>
      <c r="G18" s="252"/>
      <c r="H18" s="254"/>
      <c r="I18" s="252"/>
      <c r="J18" s="254"/>
      <c r="K18" s="148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42">
        <v>82</v>
      </c>
      <c r="E19" s="50"/>
      <c r="F19" s="147"/>
      <c r="G19" s="252"/>
      <c r="H19" s="254"/>
      <c r="I19" s="252"/>
      <c r="J19" s="254"/>
      <c r="K19" s="148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50" t="s">
        <v>28</v>
      </c>
      <c r="B20" s="151"/>
      <c r="C20" s="152"/>
      <c r="D20" s="42">
        <v>606</v>
      </c>
      <c r="E20" s="50"/>
      <c r="F20" s="147"/>
      <c r="G20" s="252"/>
      <c r="H20" s="254"/>
      <c r="I20" s="252"/>
      <c r="J20" s="254"/>
      <c r="K20" s="148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thickBot="1" x14ac:dyDescent="0.35">
      <c r="A21" s="344" t="s">
        <v>29</v>
      </c>
      <c r="B21" s="345"/>
      <c r="C21" s="346"/>
      <c r="D21" s="43">
        <v>654</v>
      </c>
      <c r="E21" s="50"/>
      <c r="F21" s="147"/>
      <c r="G21" s="252"/>
      <c r="H21" s="254"/>
      <c r="I21" s="252"/>
      <c r="J21" s="254"/>
      <c r="K21" s="148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46"/>
      <c r="D22" s="42">
        <v>72</v>
      </c>
      <c r="E22" s="50"/>
      <c r="F22" s="147"/>
      <c r="G22" s="252"/>
      <c r="H22" s="254"/>
      <c r="I22" s="252"/>
      <c r="J22" s="254"/>
      <c r="K22" s="148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46"/>
      <c r="D23" s="42">
        <v>86</v>
      </c>
      <c r="E23" s="50"/>
      <c r="F23" s="147"/>
      <c r="G23" s="252"/>
      <c r="H23" s="254"/>
      <c r="I23" s="252"/>
      <c r="J23" s="254"/>
      <c r="K23" s="148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46"/>
      <c r="D24" s="42">
        <v>387</v>
      </c>
      <c r="E24" s="50"/>
      <c r="F24" s="147"/>
      <c r="G24" s="252"/>
      <c r="H24" s="254"/>
      <c r="I24" s="252"/>
      <c r="J24" s="254"/>
      <c r="K24" s="148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46"/>
      <c r="D25" s="42">
        <v>117</v>
      </c>
      <c r="E25" s="51"/>
      <c r="F25" s="147"/>
      <c r="G25" s="252"/>
      <c r="H25" s="254"/>
      <c r="I25" s="252"/>
      <c r="J25" s="254"/>
      <c r="K25" s="148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56</v>
      </c>
      <c r="B27" s="285"/>
      <c r="C27" s="9">
        <f>O27+P27</f>
        <v>1312</v>
      </c>
      <c r="D27" s="286"/>
      <c r="E27" s="232"/>
      <c r="F27" s="232"/>
      <c r="G27" s="232"/>
      <c r="H27" s="268"/>
      <c r="I27" s="155"/>
      <c r="J27" s="155"/>
      <c r="K27" s="155"/>
      <c r="L27" s="16">
        <v>134</v>
      </c>
      <c r="M27" s="30">
        <v>0</v>
      </c>
      <c r="N27" s="30"/>
      <c r="O27" s="4">
        <v>1105</v>
      </c>
      <c r="P27" s="17">
        <v>207</v>
      </c>
      <c r="Q27" s="48"/>
      <c r="R27" s="52"/>
      <c r="S27" s="275"/>
      <c r="T27" s="261"/>
    </row>
    <row r="28" spans="1:20" ht="60.75" customHeight="1" x14ac:dyDescent="0.3">
      <c r="A28" s="230" t="s">
        <v>86</v>
      </c>
      <c r="B28" s="231"/>
      <c r="C28" s="9">
        <f>L28+M28+Q28+E9+G8+R28+D11+D13+D16</f>
        <v>1022</v>
      </c>
      <c r="D28" s="265"/>
      <c r="E28" s="266"/>
      <c r="F28" s="266"/>
      <c r="G28" s="266"/>
      <c r="H28" s="267"/>
      <c r="I28" s="155"/>
      <c r="J28" s="155"/>
      <c r="K28" s="155"/>
      <c r="L28" s="16">
        <v>662</v>
      </c>
      <c r="M28" s="30">
        <v>102</v>
      </c>
      <c r="N28" s="30">
        <v>1</v>
      </c>
      <c r="O28" s="232"/>
      <c r="P28" s="268"/>
      <c r="Q28" s="5">
        <v>72</v>
      </c>
      <c r="R28" s="45">
        <v>39</v>
      </c>
      <c r="S28" s="276"/>
      <c r="T28" s="262"/>
    </row>
    <row r="29" spans="1:20" ht="26.25" customHeight="1" x14ac:dyDescent="0.3">
      <c r="A29" s="284" t="s">
        <v>53</v>
      </c>
      <c r="B29" s="285"/>
      <c r="C29" s="9">
        <f>L29+Q29+R29</f>
        <v>347</v>
      </c>
      <c r="D29" s="286"/>
      <c r="E29" s="232"/>
      <c r="F29" s="232"/>
      <c r="G29" s="232"/>
      <c r="H29" s="268"/>
      <c r="I29" s="155"/>
      <c r="J29" s="155"/>
      <c r="K29" s="155"/>
      <c r="L29" s="5">
        <v>72</v>
      </c>
      <c r="M29" s="281"/>
      <c r="N29" s="282"/>
      <c r="O29" s="282"/>
      <c r="P29" s="283"/>
      <c r="Q29" s="5">
        <v>253</v>
      </c>
      <c r="R29" s="45">
        <v>22</v>
      </c>
      <c r="S29" s="276"/>
      <c r="T29" s="18">
        <v>208</v>
      </c>
    </row>
    <row r="30" spans="1:20" ht="34.5" customHeight="1" thickBot="1" x14ac:dyDescent="0.35">
      <c r="A30" s="230" t="s">
        <v>7</v>
      </c>
      <c r="B30" s="231"/>
      <c r="C30" s="9"/>
      <c r="D30" s="287"/>
      <c r="E30" s="288"/>
      <c r="F30" s="288"/>
      <c r="G30" s="288"/>
      <c r="H30" s="289"/>
      <c r="I30" s="58"/>
      <c r="J30" s="58"/>
      <c r="K30" s="58"/>
      <c r="L30" s="278"/>
      <c r="M30" s="279"/>
      <c r="N30" s="279"/>
      <c r="O30" s="279"/>
      <c r="P30" s="280"/>
      <c r="Q30" s="46"/>
      <c r="R30" s="47">
        <v>17</v>
      </c>
      <c r="S30" s="277"/>
      <c r="T30" s="19">
        <v>275</v>
      </c>
    </row>
    <row r="31" spans="1:20" ht="22.15" customHeight="1" thickBot="1" x14ac:dyDescent="0.35">
      <c r="A31" s="347"/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8"/>
      <c r="S31" s="35">
        <v>1834</v>
      </c>
      <c r="T31" s="36">
        <f>SUM(T29:T30)</f>
        <v>483</v>
      </c>
    </row>
    <row r="32" spans="1:20" ht="28.5" customHeight="1" x14ac:dyDescent="0.3">
      <c r="A32" s="230" t="s">
        <v>55</v>
      </c>
      <c r="B32" s="231"/>
      <c r="C32" s="184">
        <f>L32+Q32</f>
        <v>31</v>
      </c>
      <c r="D32" s="232"/>
      <c r="E32" s="232"/>
      <c r="F32" s="232"/>
      <c r="G32" s="232"/>
      <c r="H32" s="232"/>
      <c r="I32" s="232"/>
      <c r="J32" s="232"/>
      <c r="K32" s="232"/>
      <c r="L32" s="233">
        <v>19</v>
      </c>
      <c r="M32" s="234"/>
      <c r="N32" s="232"/>
      <c r="O32" s="232"/>
      <c r="P32" s="232"/>
      <c r="Q32" s="187">
        <v>12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137" t="s">
        <v>14</v>
      </c>
      <c r="M34" s="138"/>
      <c r="N34" s="137" t="s">
        <v>15</v>
      </c>
      <c r="O34" s="138"/>
      <c r="P34" s="249"/>
      <c r="Q34" s="250"/>
      <c r="R34" s="250"/>
      <c r="S34" s="250"/>
      <c r="T34" s="251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>
        <v>0</v>
      </c>
      <c r="N35" s="133">
        <v>0</v>
      </c>
      <c r="O35" s="134"/>
      <c r="P35" s="252"/>
      <c r="Q35" s="253"/>
      <c r="R35" s="253"/>
      <c r="S35" s="253"/>
      <c r="T35" s="254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>
        <v>2</v>
      </c>
      <c r="N36" s="133">
        <v>7</v>
      </c>
      <c r="O36" s="134"/>
      <c r="P36" s="252"/>
      <c r="Q36" s="253"/>
      <c r="R36" s="253"/>
      <c r="S36" s="253"/>
      <c r="T36" s="254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>
        <v>0</v>
      </c>
      <c r="N37" s="135">
        <v>0</v>
      </c>
      <c r="O37" s="136"/>
      <c r="P37" s="255"/>
      <c r="Q37" s="256"/>
      <c r="R37" s="256"/>
      <c r="S37" s="256"/>
      <c r="T37" s="257"/>
    </row>
    <row r="40" spans="1:20" x14ac:dyDescent="0.3">
      <c r="A40" s="378" t="s">
        <v>93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D29" sqref="D29:H29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64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17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21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25" t="s">
        <v>10</v>
      </c>
      <c r="M6" s="326"/>
      <c r="N6" s="326"/>
      <c r="O6" s="326"/>
      <c r="P6" s="394"/>
      <c r="Q6" s="314" t="s">
        <v>9</v>
      </c>
      <c r="R6" s="310" t="s">
        <v>11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50"/>
      <c r="L7" s="317" t="s">
        <v>0</v>
      </c>
      <c r="M7" s="318"/>
      <c r="N7" s="165" t="s">
        <v>54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'Մ-01'!C8:C9+'Մ-02'!C8:C9+'Մ-03'!C8:C9</f>
        <v>22337</v>
      </c>
      <c r="D8" s="322">
        <f>D9+E9+F9</f>
        <v>4873</v>
      </c>
      <c r="E8" s="323"/>
      <c r="F8" s="324"/>
      <c r="G8" s="334">
        <f>G9+H9</f>
        <v>89</v>
      </c>
      <c r="H8" s="329"/>
      <c r="I8" s="334">
        <f>I9+J9</f>
        <v>6</v>
      </c>
      <c r="J8" s="329"/>
      <c r="K8" s="66">
        <f>K9</f>
        <v>4</v>
      </c>
      <c r="L8" s="322">
        <f>L9+N9+O9</f>
        <v>9637</v>
      </c>
      <c r="M8" s="323"/>
      <c r="N8" s="323"/>
      <c r="O8" s="323"/>
      <c r="P8" s="355"/>
      <c r="Q8" s="176">
        <f>Q28</f>
        <v>7710</v>
      </c>
      <c r="R8" s="177">
        <f>R29+R30</f>
        <v>117</v>
      </c>
      <c r="S8" s="328">
        <f>T31+S31</f>
        <v>7506</v>
      </c>
      <c r="T8" s="329"/>
    </row>
    <row r="9" spans="1:20" ht="18.75" customHeight="1" x14ac:dyDescent="0.3">
      <c r="A9" s="294"/>
      <c r="B9" s="296"/>
      <c r="C9" s="321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330">
        <f>L11+M11</f>
        <v>5139</v>
      </c>
      <c r="M9" s="331"/>
      <c r="N9" s="153">
        <f>N27+N28</f>
        <v>16</v>
      </c>
      <c r="O9" s="332">
        <f>O27</f>
        <v>4482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342"/>
      <c r="H10" s="343"/>
      <c r="I10" s="342"/>
      <c r="J10" s="343"/>
      <c r="K10" s="56"/>
      <c r="L10" s="10" t="s">
        <v>22</v>
      </c>
      <c r="M10" s="2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38">
        <f>'Մ-01'!D11+'Մ-02'!D11+'Մ-03'!D11</f>
        <v>94</v>
      </c>
      <c r="E11" s="49"/>
      <c r="F11" s="54"/>
      <c r="G11" s="252"/>
      <c r="H11" s="254"/>
      <c r="I11" s="252"/>
      <c r="J11" s="254"/>
      <c r="K11" s="73"/>
      <c r="L11" s="25">
        <f>L27+L28</f>
        <v>4847</v>
      </c>
      <c r="M11" s="15">
        <f>M27+M28</f>
        <v>292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52"/>
      <c r="H12" s="254"/>
      <c r="I12" s="252"/>
      <c r="J12" s="254"/>
      <c r="K12" s="7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38">
        <f>'Մ-01'!D13+'Մ-02'!D13+'Մ-03'!D13</f>
        <v>8</v>
      </c>
      <c r="E13" s="50"/>
      <c r="F13" s="54"/>
      <c r="G13" s="252"/>
      <c r="H13" s="254"/>
      <c r="I13" s="252"/>
      <c r="J13" s="254"/>
      <c r="K13" s="7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52"/>
      <c r="H14" s="254"/>
      <c r="I14" s="252"/>
      <c r="J14" s="254"/>
      <c r="K14" s="7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52"/>
      <c r="H15" s="254"/>
      <c r="I15" s="252"/>
      <c r="J15" s="254"/>
      <c r="K15" s="7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38">
        <f>'Մ-01'!D16+'Մ-02'!D16+'Մ-03'!D16</f>
        <v>19</v>
      </c>
      <c r="E16" s="50"/>
      <c r="F16" s="67"/>
      <c r="G16" s="252"/>
      <c r="H16" s="254"/>
      <c r="I16" s="252"/>
      <c r="J16" s="254"/>
      <c r="K16" s="7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38">
        <f>'Մ-01'!D17+'Մ-02'!D17+'Մ-03'!D17</f>
        <v>10</v>
      </c>
      <c r="E17" s="50"/>
      <c r="F17" s="67"/>
      <c r="G17" s="252"/>
      <c r="H17" s="254"/>
      <c r="I17" s="252"/>
      <c r="J17" s="254"/>
      <c r="K17" s="7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38">
        <f>'Մ-01'!D18+'Մ-02'!D18+'Մ-03'!D18</f>
        <v>105</v>
      </c>
      <c r="E18" s="50"/>
      <c r="F18" s="67"/>
      <c r="G18" s="252"/>
      <c r="H18" s="254"/>
      <c r="I18" s="252"/>
      <c r="J18" s="254"/>
      <c r="K18" s="7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38">
        <f>'Մ-01'!D19+'Մ-02'!D19+'Մ-03'!D19</f>
        <v>168</v>
      </c>
      <c r="E19" s="50"/>
      <c r="F19" s="67"/>
      <c r="G19" s="252"/>
      <c r="H19" s="254"/>
      <c r="I19" s="252"/>
      <c r="J19" s="254"/>
      <c r="K19" s="7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69" t="s">
        <v>28</v>
      </c>
      <c r="B20" s="70"/>
      <c r="C20" s="71"/>
      <c r="D20" s="38">
        <f>'Մ-01'!D20+'Մ-02'!D20+'Մ-03'!D20</f>
        <v>1138</v>
      </c>
      <c r="E20" s="50"/>
      <c r="F20" s="67"/>
      <c r="G20" s="252"/>
      <c r="H20" s="254"/>
      <c r="I20" s="252"/>
      <c r="J20" s="254"/>
      <c r="K20" s="7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29</v>
      </c>
      <c r="B21" s="345"/>
      <c r="C21" s="390"/>
      <c r="D21" s="38">
        <f>'Մ-01'!D21+'Մ-02'!D21+'Մ-03'!D21</f>
        <v>1023</v>
      </c>
      <c r="E21" s="50"/>
      <c r="F21" s="67"/>
      <c r="G21" s="252"/>
      <c r="H21" s="254"/>
      <c r="I21" s="252"/>
      <c r="J21" s="254"/>
      <c r="K21" s="7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90"/>
      <c r="D22" s="38">
        <f>'Մ-01'!D22+'Մ-02'!D22+'Մ-03'!D22</f>
        <v>418</v>
      </c>
      <c r="E22" s="50"/>
      <c r="F22" s="67"/>
      <c r="G22" s="252"/>
      <c r="H22" s="254"/>
      <c r="I22" s="252"/>
      <c r="J22" s="254"/>
      <c r="K22" s="7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90"/>
      <c r="D23" s="38">
        <f>'Մ-01'!D23+'Մ-02'!D23+'Մ-03'!D23</f>
        <v>113</v>
      </c>
      <c r="E23" s="50"/>
      <c r="F23" s="67"/>
      <c r="G23" s="252"/>
      <c r="H23" s="254"/>
      <c r="I23" s="252"/>
      <c r="J23" s="254"/>
      <c r="K23" s="7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90"/>
      <c r="D24" s="38">
        <f>'Մ-01'!D24+'Մ-02'!D24+'Մ-03'!D24</f>
        <v>1530</v>
      </c>
      <c r="E24" s="50"/>
      <c r="F24" s="67"/>
      <c r="G24" s="252"/>
      <c r="H24" s="254"/>
      <c r="I24" s="252"/>
      <c r="J24" s="254"/>
      <c r="K24" s="7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90"/>
      <c r="D25" s="38">
        <f>'Մ-01'!D25+'Մ-02'!D25+'Մ-03'!D25</f>
        <v>0</v>
      </c>
      <c r="E25" s="51"/>
      <c r="F25" s="67"/>
      <c r="G25" s="252"/>
      <c r="H25" s="254"/>
      <c r="I25" s="252"/>
      <c r="J25" s="254"/>
      <c r="K25" s="7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56</v>
      </c>
      <c r="B27" s="285"/>
      <c r="C27" s="9">
        <f>O27+P27</f>
        <v>5286</v>
      </c>
      <c r="D27" s="286"/>
      <c r="E27" s="232"/>
      <c r="F27" s="232"/>
      <c r="G27" s="232"/>
      <c r="H27" s="26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75"/>
      <c r="T27" s="261"/>
    </row>
    <row r="28" spans="1:20" ht="60" customHeight="1" x14ac:dyDescent="0.3">
      <c r="A28" s="230" t="s">
        <v>86</v>
      </c>
      <c r="B28" s="231"/>
      <c r="C28" s="9">
        <f>L28+M28+Q28+G8+E9+D11+D13+D16</f>
        <v>12340</v>
      </c>
      <c r="D28" s="265"/>
      <c r="E28" s="266"/>
      <c r="F28" s="266"/>
      <c r="G28" s="266"/>
      <c r="H28" s="267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89"/>
      <c r="P28" s="267"/>
      <c r="Q28" s="38">
        <f>'Մ-01'!Q28+'Մ-02'!Q28+'Մ-03'!Q28</f>
        <v>7710</v>
      </c>
      <c r="R28" s="38">
        <f>'Մ-01'!R28+'Մ-02'!R28+'Մ-03'!R28</f>
        <v>117</v>
      </c>
      <c r="S28" s="276"/>
      <c r="T28" s="262"/>
    </row>
    <row r="29" spans="1:20" ht="37.5" customHeight="1" x14ac:dyDescent="0.3">
      <c r="A29" s="284" t="s">
        <v>94</v>
      </c>
      <c r="B29" s="285"/>
      <c r="C29" s="9">
        <f>L29+Q29+R29</f>
        <v>1040</v>
      </c>
      <c r="D29" s="286"/>
      <c r="E29" s="232"/>
      <c r="F29" s="232"/>
      <c r="G29" s="232"/>
      <c r="H29" s="268"/>
      <c r="I29" s="63"/>
      <c r="J29" s="63"/>
      <c r="K29" s="63"/>
      <c r="L29" s="38">
        <f>'Մ-01'!L29+'Մ-02'!L29+'Մ-03'!L29</f>
        <v>267</v>
      </c>
      <c r="M29" s="281"/>
      <c r="N29" s="282"/>
      <c r="O29" s="282"/>
      <c r="P29" s="283"/>
      <c r="Q29" s="38">
        <f>'Մ-01'!Q29+'Մ-02'!Q29+'Մ-03'!Q29</f>
        <v>729</v>
      </c>
      <c r="R29" s="38">
        <f>'Մ-01'!R29+'Մ-02'!R29+'Մ-03'!R29</f>
        <v>44</v>
      </c>
      <c r="S29" s="276"/>
      <c r="T29" s="40">
        <f>'Մ-01'!T29+'Մ-02'!T29+'Մ-03'!T29</f>
        <v>697</v>
      </c>
    </row>
    <row r="30" spans="1:20" ht="34.5" customHeight="1" thickBot="1" x14ac:dyDescent="0.35">
      <c r="A30" s="230" t="s">
        <v>7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64"/>
      <c r="R30" s="38">
        <f>'Մ-01'!R30+'Մ-02'!R30+'Մ-03'!R30</f>
        <v>73</v>
      </c>
      <c r="S30" s="277"/>
      <c r="T30" s="40">
        <f>'Մ-01'!T30+'Մ-02'!T30+'Մ-03'!T30</f>
        <v>805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 x14ac:dyDescent="0.3">
      <c r="A32" s="230" t="s">
        <v>55</v>
      </c>
      <c r="B32" s="231"/>
      <c r="C32" s="184">
        <f>L32+Q32</f>
        <v>79</v>
      </c>
      <c r="D32" s="232"/>
      <c r="E32" s="232"/>
      <c r="F32" s="232"/>
      <c r="G32" s="232"/>
      <c r="H32" s="232"/>
      <c r="I32" s="232"/>
      <c r="J32" s="232"/>
      <c r="K32" s="232"/>
      <c r="L32" s="398">
        <f>'Մ-01'!L32:M32+'Մ-02'!L32:M32+'Մ-03'!L32:M32</f>
        <v>32</v>
      </c>
      <c r="M32" s="399"/>
      <c r="N32" s="232"/>
      <c r="O32" s="232"/>
      <c r="P32" s="232"/>
      <c r="Q32" s="192">
        <f>'Մ-01'!Q32+'Մ-02'!Q32+'Մ-03'!Q32</f>
        <v>47</v>
      </c>
      <c r="R32" s="232"/>
      <c r="S32" s="232"/>
      <c r="T32" s="232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14</v>
      </c>
      <c r="M34" s="397"/>
      <c r="N34" s="397" t="s">
        <v>15</v>
      </c>
      <c r="O34" s="397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D29" sqref="D29:H29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68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42.75" customHeight="1" thickBot="1" x14ac:dyDescent="0.35">
      <c r="A7" s="294"/>
      <c r="B7" s="295"/>
      <c r="C7" s="299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20268</v>
      </c>
      <c r="D8" s="322">
        <f>D9+E9+F9</f>
        <v>5337</v>
      </c>
      <c r="E8" s="323"/>
      <c r="F8" s="324"/>
      <c r="G8" s="403">
        <f>G9+H9</f>
        <v>79</v>
      </c>
      <c r="H8" s="404"/>
      <c r="I8" s="334">
        <f>I9+J9</f>
        <v>14</v>
      </c>
      <c r="J8" s="329"/>
      <c r="K8" s="81">
        <f>K9</f>
        <v>3</v>
      </c>
      <c r="L8" s="339">
        <f>L9+N9+O9</f>
        <v>7597</v>
      </c>
      <c r="M8" s="340"/>
      <c r="N8" s="340"/>
      <c r="O8" s="340"/>
      <c r="P8" s="341"/>
      <c r="Q8" s="176">
        <f>'Մ-04'!Q8+'Մ-05'!Q8+'06'!Q8</f>
        <v>7203</v>
      </c>
      <c r="R8" s="176">
        <f>R29+R30</f>
        <v>131</v>
      </c>
      <c r="S8" s="328">
        <f>T31+S31</f>
        <v>6923</v>
      </c>
      <c r="T8" s="329"/>
    </row>
    <row r="9" spans="1:20" ht="18.75" customHeight="1" x14ac:dyDescent="0.3">
      <c r="A9" s="294"/>
      <c r="B9" s="296"/>
      <c r="C9" s="321"/>
      <c r="D9" s="25">
        <f>'Մ-04'!D9+'Մ-05'!D9+'06'!D9</f>
        <v>5122</v>
      </c>
      <c r="E9" s="15">
        <f>E10+E12+E14+E15</f>
        <v>64</v>
      </c>
      <c r="F9" s="15">
        <f>F10+F12+F14+F15</f>
        <v>151</v>
      </c>
      <c r="G9" s="39">
        <f>'Մ-04'!G9+'Մ-05'!G9+'06'!G9</f>
        <v>36</v>
      </c>
      <c r="H9" s="39">
        <f>'Մ-04'!H9+'Մ-05'!H9+'06'!H9</f>
        <v>43</v>
      </c>
      <c r="I9" s="39">
        <f>'Մ-04'!I9+'Մ-05'!I9+'06'!I9</f>
        <v>5</v>
      </c>
      <c r="J9" s="39">
        <f>'Մ-04'!J9+'Մ-05'!J9+'06'!J9</f>
        <v>9</v>
      </c>
      <c r="K9" s="39">
        <f>'Մ-04'!K9+'Մ-05'!K9+'06'!K9</f>
        <v>3</v>
      </c>
      <c r="L9" s="330">
        <f>'Մ-04'!L9:M9+'Մ-05'!L9:M9+'06'!L9:M9</f>
        <v>3680</v>
      </c>
      <c r="M9" s="331"/>
      <c r="N9" s="153">
        <f>'Մ-04'!N9+'Մ-05'!N9+'06'!N9</f>
        <v>9</v>
      </c>
      <c r="O9" s="332">
        <f>O27</f>
        <v>3908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38">
        <f>'Մ-04'!D10+'Մ-05'!D10+'06'!D10</f>
        <v>28</v>
      </c>
      <c r="E10" s="38">
        <f>'Մ-04'!E10+'Մ-05'!E10+'06'!E10</f>
        <v>51</v>
      </c>
      <c r="F10" s="38">
        <f>'Մ-04'!F10+'Մ-05'!F10+'06'!F10</f>
        <v>108</v>
      </c>
      <c r="G10" s="342"/>
      <c r="H10" s="343"/>
      <c r="I10" s="342"/>
      <c r="J10" s="343"/>
      <c r="K10" s="56"/>
      <c r="L10" s="10" t="s">
        <v>22</v>
      </c>
      <c r="M10" s="20" t="s">
        <v>23</v>
      </c>
      <c r="N10" s="92"/>
      <c r="O10" s="92"/>
      <c r="P10" s="93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38">
        <f>'Մ-04'!D11+'Մ-05'!D11+'06'!D11</f>
        <v>77</v>
      </c>
      <c r="E11" s="49"/>
      <c r="F11" s="49"/>
      <c r="G11" s="252"/>
      <c r="H11" s="254"/>
      <c r="I11" s="252"/>
      <c r="J11" s="254"/>
      <c r="K11" s="88"/>
      <c r="L11" s="39">
        <f>'Մ-04'!L11+'Մ-05'!L11+'06'!L11</f>
        <v>2472</v>
      </c>
      <c r="M11" s="39">
        <f>'Մ-04'!M11+'Մ-05'!M11+'06'!M11</f>
        <v>1208</v>
      </c>
      <c r="N11" s="94"/>
      <c r="O11" s="94"/>
      <c r="P11" s="9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38">
        <f>'Մ-04'!D12+'Մ-05'!D12+'06'!D12</f>
        <v>11</v>
      </c>
      <c r="E12" s="38">
        <f>'Մ-04'!E12+'Մ-05'!E12+'06'!E12</f>
        <v>3</v>
      </c>
      <c r="F12" s="38">
        <f>'Մ-04'!F12+'Մ-05'!F12+'06'!F12</f>
        <v>7</v>
      </c>
      <c r="G12" s="252"/>
      <c r="H12" s="254"/>
      <c r="I12" s="252"/>
      <c r="J12" s="254"/>
      <c r="K12" s="88"/>
      <c r="L12" s="275"/>
      <c r="M12" s="336"/>
      <c r="N12" s="94"/>
      <c r="O12" s="94"/>
      <c r="P12" s="9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38">
        <f>'Մ-04'!D13+'Մ-05'!D13+'06'!D13</f>
        <v>19</v>
      </c>
      <c r="E13" s="50"/>
      <c r="F13" s="50"/>
      <c r="G13" s="252"/>
      <c r="H13" s="254"/>
      <c r="I13" s="252"/>
      <c r="J13" s="254"/>
      <c r="K13" s="88"/>
      <c r="L13" s="276"/>
      <c r="M13" s="337"/>
      <c r="N13" s="94"/>
      <c r="O13" s="94"/>
      <c r="P13" s="9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38">
        <f>'Մ-04'!D14+'Մ-05'!D14+'06'!D14</f>
        <v>0</v>
      </c>
      <c r="E14" s="38">
        <f>'Մ-04'!E14+'Մ-05'!E14+'06'!E14</f>
        <v>3</v>
      </c>
      <c r="F14" s="38">
        <f>'Մ-04'!F14+'Մ-05'!F14+'06'!F14</f>
        <v>9</v>
      </c>
      <c r="G14" s="252"/>
      <c r="H14" s="254"/>
      <c r="I14" s="252"/>
      <c r="J14" s="254"/>
      <c r="K14" s="88"/>
      <c r="L14" s="276"/>
      <c r="M14" s="337"/>
      <c r="N14" s="94"/>
      <c r="O14" s="94"/>
      <c r="P14" s="9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38">
        <f>'Մ-04'!D15+'Մ-05'!D15+'06'!D15</f>
        <v>4</v>
      </c>
      <c r="E15" s="38">
        <f>'Մ-04'!E15+'Մ-05'!E15+'06'!E15</f>
        <v>7</v>
      </c>
      <c r="F15" s="38">
        <f>'Մ-04'!F15+'Մ-05'!F15+'06'!F15</f>
        <v>27</v>
      </c>
      <c r="G15" s="252"/>
      <c r="H15" s="254"/>
      <c r="I15" s="252"/>
      <c r="J15" s="254"/>
      <c r="K15" s="88"/>
      <c r="L15" s="276"/>
      <c r="M15" s="337"/>
      <c r="N15" s="94"/>
      <c r="O15" s="94"/>
      <c r="P15" s="9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38">
        <f>'Մ-04'!D16+'Մ-05'!D16+'06'!D16</f>
        <v>15</v>
      </c>
      <c r="E16" s="50"/>
      <c r="F16" s="82"/>
      <c r="G16" s="252"/>
      <c r="H16" s="254"/>
      <c r="I16" s="252"/>
      <c r="J16" s="254"/>
      <c r="K16" s="88"/>
      <c r="L16" s="276"/>
      <c r="M16" s="337"/>
      <c r="N16" s="94"/>
      <c r="O16" s="94"/>
      <c r="P16" s="9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38">
        <f>'Մ-04'!D17+'Մ-05'!D17+'06'!D17</f>
        <v>13</v>
      </c>
      <c r="E17" s="50"/>
      <c r="F17" s="82"/>
      <c r="G17" s="252"/>
      <c r="H17" s="254"/>
      <c r="I17" s="252"/>
      <c r="J17" s="254"/>
      <c r="K17" s="88"/>
      <c r="L17" s="276"/>
      <c r="M17" s="337"/>
      <c r="N17" s="94"/>
      <c r="O17" s="94"/>
      <c r="P17" s="9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38">
        <f>'Մ-04'!D18+'Մ-05'!D18+'06'!D18</f>
        <v>96</v>
      </c>
      <c r="E18" s="50"/>
      <c r="F18" s="82"/>
      <c r="G18" s="252"/>
      <c r="H18" s="254"/>
      <c r="I18" s="252"/>
      <c r="J18" s="254"/>
      <c r="K18" s="88"/>
      <c r="L18" s="276"/>
      <c r="M18" s="337"/>
      <c r="N18" s="94"/>
      <c r="O18" s="94"/>
      <c r="P18" s="9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38">
        <f>'Մ-04'!D19+'Մ-05'!D19+'06'!D19</f>
        <v>99</v>
      </c>
      <c r="E19" s="50"/>
      <c r="F19" s="82"/>
      <c r="G19" s="252"/>
      <c r="H19" s="254"/>
      <c r="I19" s="252"/>
      <c r="J19" s="254"/>
      <c r="K19" s="88"/>
      <c r="L19" s="276"/>
      <c r="M19" s="337"/>
      <c r="N19" s="94"/>
      <c r="O19" s="94"/>
      <c r="P19" s="95"/>
      <c r="Q19" s="276"/>
      <c r="R19" s="335"/>
      <c r="S19" s="276"/>
      <c r="T19" s="335"/>
    </row>
    <row r="20" spans="1:20" ht="15.75" customHeight="1" x14ac:dyDescent="0.3">
      <c r="A20" s="84" t="s">
        <v>28</v>
      </c>
      <c r="B20" s="85"/>
      <c r="C20" s="86"/>
      <c r="D20" s="38">
        <f>'Մ-04'!D20+'Մ-05'!D20+'06'!D20</f>
        <v>1409</v>
      </c>
      <c r="E20" s="50"/>
      <c r="F20" s="82"/>
      <c r="G20" s="252"/>
      <c r="H20" s="254"/>
      <c r="I20" s="252"/>
      <c r="J20" s="254"/>
      <c r="K20" s="88"/>
      <c r="L20" s="276"/>
      <c r="M20" s="337"/>
      <c r="N20" s="94"/>
      <c r="O20" s="94"/>
      <c r="P20" s="95"/>
      <c r="Q20" s="276"/>
      <c r="R20" s="335"/>
      <c r="S20" s="276"/>
      <c r="T20" s="335"/>
    </row>
    <row r="21" spans="1:20" ht="15.75" customHeight="1" x14ac:dyDescent="0.3">
      <c r="A21" s="344" t="s">
        <v>29</v>
      </c>
      <c r="B21" s="345"/>
      <c r="C21" s="390"/>
      <c r="D21" s="38">
        <f>'Մ-04'!D21+'Մ-05'!D21+'06'!D21</f>
        <v>1190</v>
      </c>
      <c r="E21" s="50"/>
      <c r="F21" s="82"/>
      <c r="G21" s="252"/>
      <c r="H21" s="254"/>
      <c r="I21" s="252"/>
      <c r="J21" s="254"/>
      <c r="K21" s="88"/>
      <c r="L21" s="276"/>
      <c r="M21" s="337"/>
      <c r="N21" s="94"/>
      <c r="O21" s="94"/>
      <c r="P21" s="9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90"/>
      <c r="D22" s="38">
        <f>'Մ-04'!D22+'Մ-05'!D22+'06'!D22</f>
        <v>536</v>
      </c>
      <c r="E22" s="50"/>
      <c r="F22" s="82"/>
      <c r="G22" s="252"/>
      <c r="H22" s="254"/>
      <c r="I22" s="252"/>
      <c r="J22" s="254"/>
      <c r="K22" s="88"/>
      <c r="L22" s="276"/>
      <c r="M22" s="337"/>
      <c r="N22" s="94"/>
      <c r="O22" s="94"/>
      <c r="P22" s="9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90"/>
      <c r="D23" s="38">
        <f>'Մ-04'!D23+'Մ-05'!D23+'06'!D23</f>
        <v>247</v>
      </c>
      <c r="E23" s="50"/>
      <c r="F23" s="82"/>
      <c r="G23" s="252"/>
      <c r="H23" s="254"/>
      <c r="I23" s="252"/>
      <c r="J23" s="254"/>
      <c r="K23" s="88"/>
      <c r="L23" s="276"/>
      <c r="M23" s="337"/>
      <c r="N23" s="94"/>
      <c r="O23" s="94"/>
      <c r="P23" s="9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90"/>
      <c r="D24" s="38">
        <f>'Մ-04'!D24+'Մ-05'!D24+'06'!D24</f>
        <v>1275</v>
      </c>
      <c r="E24" s="50"/>
      <c r="F24" s="82"/>
      <c r="G24" s="252"/>
      <c r="H24" s="254"/>
      <c r="I24" s="252"/>
      <c r="J24" s="254"/>
      <c r="K24" s="88"/>
      <c r="L24" s="276"/>
      <c r="M24" s="337"/>
      <c r="N24" s="94"/>
      <c r="O24" s="94"/>
      <c r="P24" s="9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90"/>
      <c r="D25" s="38">
        <f>'Մ-04'!D25+'Մ-05'!D25+'06'!D25</f>
        <v>103</v>
      </c>
      <c r="E25" s="51"/>
      <c r="F25" s="82"/>
      <c r="G25" s="252"/>
      <c r="H25" s="254"/>
      <c r="I25" s="252"/>
      <c r="J25" s="254"/>
      <c r="K25" s="88"/>
      <c r="L25" s="277"/>
      <c r="M25" s="338"/>
      <c r="N25" s="96"/>
      <c r="O25" s="96"/>
      <c r="P25" s="97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56</v>
      </c>
      <c r="B27" s="285"/>
      <c r="C27" s="9">
        <f>O27+P27</f>
        <v>4588</v>
      </c>
      <c r="D27" s="286"/>
      <c r="E27" s="232"/>
      <c r="F27" s="232"/>
      <c r="G27" s="232"/>
      <c r="H27" s="268"/>
      <c r="I27" s="78"/>
      <c r="J27" s="78"/>
      <c r="K27" s="78"/>
      <c r="L27" s="38">
        <f>'Մ-04'!L27+'Մ-05'!L27+'06'!L27</f>
        <v>365</v>
      </c>
      <c r="M27" s="38">
        <f>'Մ-04'!M27+'Մ-05'!M27+'06'!M27</f>
        <v>174</v>
      </c>
      <c r="N27" s="38">
        <f>'Մ-04'!N27+'Մ-05'!N27+'06'!N27</f>
        <v>0</v>
      </c>
      <c r="O27" s="38">
        <f>'Մ-04'!O27+'Մ-05'!O27+'06'!O27</f>
        <v>3908</v>
      </c>
      <c r="P27" s="38">
        <f>'Մ-04'!P27+'Մ-05'!P27+'06'!P27</f>
        <v>680</v>
      </c>
      <c r="Q27" s="48"/>
      <c r="R27" s="114"/>
      <c r="S27" s="275"/>
      <c r="T27" s="261"/>
    </row>
    <row r="28" spans="1:20" ht="49.5" customHeight="1" x14ac:dyDescent="0.3">
      <c r="A28" s="230" t="s">
        <v>86</v>
      </c>
      <c r="B28" s="231"/>
      <c r="C28" s="9">
        <f>L28+M28+Q28+G8+E9+D11+D13+D16</f>
        <v>10598</v>
      </c>
      <c r="D28" s="265"/>
      <c r="E28" s="266"/>
      <c r="F28" s="266"/>
      <c r="G28" s="266"/>
      <c r="H28" s="267"/>
      <c r="I28" s="78"/>
      <c r="J28" s="78"/>
      <c r="K28" s="78"/>
      <c r="L28" s="38">
        <f>'Մ-04'!L28+'Մ-05'!L28+'06'!L28</f>
        <v>2107</v>
      </c>
      <c r="M28" s="38">
        <f>'Մ-04'!M28+'Մ-05'!M28+'06'!M28</f>
        <v>1034</v>
      </c>
      <c r="N28" s="38">
        <f>'Մ-04'!N28+'Մ-05'!N28+'06'!N28</f>
        <v>9</v>
      </c>
      <c r="O28" s="232"/>
      <c r="P28" s="268"/>
      <c r="Q28" s="38">
        <f>'Մ-04'!Q28+'Մ-05'!Q28+'06'!Q28</f>
        <v>7203</v>
      </c>
      <c r="R28" s="38">
        <f>'Մ-04'!R28+'Մ-05'!R28+'06'!R28</f>
        <v>131</v>
      </c>
      <c r="S28" s="276"/>
      <c r="T28" s="262"/>
    </row>
    <row r="29" spans="1:20" ht="26.25" customHeight="1" x14ac:dyDescent="0.3">
      <c r="A29" s="284" t="s">
        <v>95</v>
      </c>
      <c r="B29" s="285"/>
      <c r="C29" s="9">
        <f>L29+Q29+R29</f>
        <v>820</v>
      </c>
      <c r="D29" s="286"/>
      <c r="E29" s="232"/>
      <c r="F29" s="232"/>
      <c r="G29" s="232"/>
      <c r="H29" s="268"/>
      <c r="I29" s="78"/>
      <c r="J29" s="78"/>
      <c r="K29" s="78"/>
      <c r="L29" s="38">
        <f>'Մ-04'!L29+'Մ-05'!L29+'06'!L29</f>
        <v>258</v>
      </c>
      <c r="M29" s="281"/>
      <c r="N29" s="282"/>
      <c r="O29" s="282"/>
      <c r="P29" s="283"/>
      <c r="Q29" s="38">
        <f>'Մ-04'!Q29+'Մ-05'!Q29+'06'!Q29</f>
        <v>513</v>
      </c>
      <c r="R29" s="38">
        <f>'Մ-04'!R29+'Մ-05'!R29+'06'!R29</f>
        <v>49</v>
      </c>
      <c r="S29" s="276"/>
      <c r="T29" s="40">
        <f>'Մ-04'!T29+'Մ-05'!T29+'06'!T29</f>
        <v>445</v>
      </c>
    </row>
    <row r="30" spans="1:20" ht="34.5" customHeight="1" thickBot="1" x14ac:dyDescent="0.35">
      <c r="A30" s="230" t="s">
        <v>7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79"/>
      <c r="R30" s="38">
        <f>'Մ-04'!R30+'Մ-05'!R30+'06'!R30</f>
        <v>82</v>
      </c>
      <c r="S30" s="277"/>
      <c r="T30" s="40">
        <f>'Մ-04'!T30+'Մ-05'!T30+'06'!T30</f>
        <v>792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5686</v>
      </c>
      <c r="T31" s="40">
        <f>T29+T30</f>
        <v>1237</v>
      </c>
    </row>
    <row r="32" spans="1:20" ht="32.25" customHeight="1" x14ac:dyDescent="0.3">
      <c r="A32" s="230" t="s">
        <v>55</v>
      </c>
      <c r="B32" s="231"/>
      <c r="C32" s="184">
        <f>L32+Q32</f>
        <v>60</v>
      </c>
      <c r="D32" s="232"/>
      <c r="E32" s="232"/>
      <c r="F32" s="232"/>
      <c r="G32" s="232"/>
      <c r="H32" s="232"/>
      <c r="I32" s="232"/>
      <c r="J32" s="232"/>
      <c r="K32" s="232"/>
      <c r="L32" s="398">
        <f>'Մ-04'!L32:M32+'Մ-05'!L32:M32+'06'!L32:M32</f>
        <v>34</v>
      </c>
      <c r="M32" s="399"/>
      <c r="N32" s="232"/>
      <c r="O32" s="232"/>
      <c r="P32" s="232"/>
      <c r="Q32" s="192">
        <f>'Մ-04'!Q32+'Մ-05'!Q32+'06'!Q32</f>
        <v>26</v>
      </c>
      <c r="R32" s="232"/>
      <c r="S32" s="232"/>
      <c r="T32" s="232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0" t="s">
        <v>13</v>
      </c>
      <c r="B34" s="401"/>
      <c r="C34" s="401"/>
      <c r="D34" s="401"/>
      <c r="E34" s="401"/>
      <c r="F34" s="401"/>
      <c r="G34" s="401"/>
      <c r="H34" s="401"/>
      <c r="I34" s="401"/>
      <c r="J34" s="401"/>
      <c r="K34" s="402"/>
      <c r="L34" s="397" t="s">
        <v>14</v>
      </c>
      <c r="M34" s="397"/>
      <c r="N34" s="397" t="s">
        <v>15</v>
      </c>
      <c r="O34" s="397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2</v>
      </c>
      <c r="M35" s="388"/>
      <c r="N35" s="388">
        <f>'Մ-04'!N35:O35+'Մ-05'!N35:O35+'06'!N35:O35</f>
        <v>7</v>
      </c>
      <c r="O35" s="38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11</v>
      </c>
      <c r="M36" s="388"/>
      <c r="N36" s="388">
        <f>'Մ-04'!N36:O36+'Մ-05'!N36:O36+'06'!N36:O36</f>
        <v>16</v>
      </c>
      <c r="O36" s="38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A10" workbookViewId="0">
      <selection activeCell="D29" sqref="D29:H29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73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17</v>
      </c>
      <c r="D5" s="391" t="s">
        <v>6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3"/>
      <c r="S5" s="303" t="s">
        <v>21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25" t="s">
        <v>10</v>
      </c>
      <c r="M6" s="326"/>
      <c r="N6" s="326"/>
      <c r="O6" s="326"/>
      <c r="P6" s="394"/>
      <c r="Q6" s="314" t="s">
        <v>9</v>
      </c>
      <c r="R6" s="310" t="s">
        <v>11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50"/>
      <c r="L7" s="317" t="s">
        <v>0</v>
      </c>
      <c r="M7" s="318"/>
      <c r="N7" s="165" t="s">
        <v>54</v>
      </c>
      <c r="O7" s="395" t="s">
        <v>1</v>
      </c>
      <c r="P7" s="396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D8+L8+Q8+R8</f>
        <v>19464</v>
      </c>
      <c r="D8" s="322">
        <f>D9+E9+F9</f>
        <v>5129</v>
      </c>
      <c r="E8" s="323"/>
      <c r="F8" s="324"/>
      <c r="G8" s="334">
        <f>G9+H9</f>
        <v>92</v>
      </c>
      <c r="H8" s="329"/>
      <c r="I8" s="334">
        <f>I9+J9</f>
        <v>11</v>
      </c>
      <c r="J8" s="329"/>
      <c r="K8" s="115">
        <f>K9</f>
        <v>9</v>
      </c>
      <c r="L8" s="322">
        <f>L9+N9+O9</f>
        <v>6983</v>
      </c>
      <c r="M8" s="323"/>
      <c r="N8" s="323"/>
      <c r="O8" s="323"/>
      <c r="P8" s="355"/>
      <c r="Q8" s="176">
        <f>'Մ-07'!Q8+'Մ-08'!Q8+'Մ-09'!Q8</f>
        <v>7224</v>
      </c>
      <c r="R8" s="177">
        <f t="shared" ref="R8" si="0">SUM(R29:R30)</f>
        <v>128</v>
      </c>
      <c r="S8" s="328">
        <f>T31+S31</f>
        <v>6223</v>
      </c>
      <c r="T8" s="329"/>
    </row>
    <row r="9" spans="1:20" ht="18.75" customHeight="1" x14ac:dyDescent="0.3">
      <c r="A9" s="294"/>
      <c r="B9" s="296"/>
      <c r="C9" s="321"/>
      <c r="D9" s="25">
        <f>SUM(D10:D25)</f>
        <v>4912</v>
      </c>
      <c r="E9" s="15">
        <f>E10+E12+E14+E15</f>
        <v>70</v>
      </c>
      <c r="F9" s="15">
        <f>F10+F12+F14+F15</f>
        <v>147</v>
      </c>
      <c r="G9" s="39">
        <f>'Մ-07'!G9+'Մ-08'!G9+'Մ-09'!G9</f>
        <v>23</v>
      </c>
      <c r="H9" s="39">
        <f>'Մ-07'!H9+'Մ-08'!H9+'Մ-09'!H9</f>
        <v>69</v>
      </c>
      <c r="I9" s="39">
        <f>'Մ-07'!I9+'Մ-08'!I9+'Մ-09'!I9</f>
        <v>2</v>
      </c>
      <c r="J9" s="39">
        <f>'Մ-07'!J9+'Մ-08'!J9+'Մ-09'!J9</f>
        <v>9</v>
      </c>
      <c r="K9" s="39">
        <f>'Մ-07'!K9+'Մ-08'!K9+'Մ-09'!K9</f>
        <v>9</v>
      </c>
      <c r="L9" s="408">
        <f>L11+M11</f>
        <v>3349</v>
      </c>
      <c r="M9" s="409"/>
      <c r="N9" s="169">
        <f>N27+N28</f>
        <v>17</v>
      </c>
      <c r="O9" s="332">
        <f>O27</f>
        <v>3617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38">
        <f>'Մ-07'!D10+'Մ-08'!D10+'Մ-09'!D10</f>
        <v>35</v>
      </c>
      <c r="E10" s="38">
        <f>'Մ-07'!E10+'Մ-08'!E10+'Մ-09'!E10</f>
        <v>57</v>
      </c>
      <c r="F10" s="38">
        <f>'Մ-07'!F10+'Մ-08'!F10+'Մ-09'!F10</f>
        <v>119</v>
      </c>
      <c r="G10" s="342"/>
      <c r="H10" s="343"/>
      <c r="I10" s="342"/>
      <c r="J10" s="343"/>
      <c r="K10" s="56"/>
      <c r="L10" s="10" t="s">
        <v>22</v>
      </c>
      <c r="M10" s="2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38">
        <f>'Մ-07'!D11+'Մ-08'!D11+'Մ-09'!D11</f>
        <v>103</v>
      </c>
      <c r="E11" s="54"/>
      <c r="F11" s="54"/>
      <c r="G11" s="252"/>
      <c r="H11" s="254"/>
      <c r="I11" s="252"/>
      <c r="J11" s="254"/>
      <c r="K11" s="113"/>
      <c r="L11" s="25">
        <f>L27+L28</f>
        <v>3054</v>
      </c>
      <c r="M11" s="15">
        <f>M27+M28</f>
        <v>295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38">
        <f>'Մ-07'!D12+'Մ-08'!D12+'Մ-09'!D12</f>
        <v>9</v>
      </c>
      <c r="E12" s="38">
        <f>'Մ-07'!E12+'Մ-08'!E12+'Մ-09'!E12</f>
        <v>2</v>
      </c>
      <c r="F12" s="38">
        <f>'Մ-07'!F12+'Մ-08'!F12+'Մ-09'!F12</f>
        <v>6</v>
      </c>
      <c r="G12" s="252"/>
      <c r="H12" s="254"/>
      <c r="I12" s="252"/>
      <c r="J12" s="254"/>
      <c r="K12" s="113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38">
        <f>'Մ-07'!D13+'Մ-08'!D13+'Մ-09'!D13</f>
        <v>14</v>
      </c>
      <c r="E13" s="54"/>
      <c r="F13" s="54"/>
      <c r="G13" s="252"/>
      <c r="H13" s="254"/>
      <c r="I13" s="252"/>
      <c r="J13" s="254"/>
      <c r="K13" s="113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38">
        <f>'Մ-07'!D14+'Մ-08'!D14+'Մ-09'!D14</f>
        <v>4</v>
      </c>
      <c r="E14" s="38">
        <f>'Մ-07'!E14+'Մ-08'!E14+'Մ-09'!E14</f>
        <v>2</v>
      </c>
      <c r="F14" s="38">
        <f>'Մ-07'!F14+'Մ-08'!F14+'Մ-09'!F14</f>
        <v>5</v>
      </c>
      <c r="G14" s="252"/>
      <c r="H14" s="254"/>
      <c r="I14" s="252"/>
      <c r="J14" s="254"/>
      <c r="K14" s="113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38">
        <f>'Մ-07'!D15+'Մ-08'!D15+'Մ-09'!D15</f>
        <v>3</v>
      </c>
      <c r="E15" s="38">
        <f>'Մ-07'!E15+'Մ-08'!E15+'Մ-09'!E15</f>
        <v>9</v>
      </c>
      <c r="F15" s="38">
        <f>'Մ-07'!F15+'Մ-08'!F15+'Մ-09'!F15</f>
        <v>17</v>
      </c>
      <c r="G15" s="252"/>
      <c r="H15" s="254"/>
      <c r="I15" s="252"/>
      <c r="J15" s="254"/>
      <c r="K15" s="113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38">
        <f>'Մ-07'!D16+'Մ-08'!D16+'Մ-09'!D16</f>
        <v>19</v>
      </c>
      <c r="E16" s="50"/>
      <c r="F16" s="109"/>
      <c r="G16" s="252"/>
      <c r="H16" s="254"/>
      <c r="I16" s="252"/>
      <c r="J16" s="254"/>
      <c r="K16" s="113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38">
        <f>'Մ-07'!D17+'Մ-08'!D17+'Մ-09'!D17</f>
        <v>10</v>
      </c>
      <c r="E17" s="50"/>
      <c r="F17" s="109"/>
      <c r="G17" s="252"/>
      <c r="H17" s="254"/>
      <c r="I17" s="252"/>
      <c r="J17" s="254"/>
      <c r="K17" s="113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38">
        <f>'Մ-07'!D18+'Մ-08'!D18+'Մ-09'!D18</f>
        <v>124</v>
      </c>
      <c r="E18" s="50"/>
      <c r="F18" s="109"/>
      <c r="G18" s="252"/>
      <c r="H18" s="254"/>
      <c r="I18" s="252"/>
      <c r="J18" s="254"/>
      <c r="K18" s="113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38">
        <f>'Մ-07'!D19+'Մ-08'!D19+'Մ-09'!D19</f>
        <v>76</v>
      </c>
      <c r="E19" s="50"/>
      <c r="F19" s="109"/>
      <c r="G19" s="252"/>
      <c r="H19" s="254"/>
      <c r="I19" s="252"/>
      <c r="J19" s="254"/>
      <c r="K19" s="113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10" t="s">
        <v>28</v>
      </c>
      <c r="B20" s="111"/>
      <c r="C20" s="112"/>
      <c r="D20" s="38">
        <f>'Մ-07'!D20+'Մ-08'!D20+'Մ-09'!D20</f>
        <v>1379</v>
      </c>
      <c r="E20" s="50"/>
      <c r="F20" s="109"/>
      <c r="G20" s="252"/>
      <c r="H20" s="254"/>
      <c r="I20" s="252"/>
      <c r="J20" s="254"/>
      <c r="K20" s="113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29</v>
      </c>
      <c r="B21" s="345"/>
      <c r="C21" s="390"/>
      <c r="D21" s="38">
        <f>'Մ-07'!D21+'Մ-08'!D21+'Մ-09'!D21</f>
        <v>1339</v>
      </c>
      <c r="E21" s="50"/>
      <c r="F21" s="109"/>
      <c r="G21" s="252"/>
      <c r="H21" s="254"/>
      <c r="I21" s="252"/>
      <c r="J21" s="254"/>
      <c r="K21" s="113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90"/>
      <c r="D22" s="38">
        <f>'Մ-07'!D22+'Մ-08'!D22+'Մ-09'!D22</f>
        <v>265</v>
      </c>
      <c r="E22" s="50"/>
      <c r="F22" s="109"/>
      <c r="G22" s="252"/>
      <c r="H22" s="254"/>
      <c r="I22" s="252"/>
      <c r="J22" s="254"/>
      <c r="K22" s="113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90"/>
      <c r="D23" s="38">
        <f>'Մ-07'!D23+'Մ-08'!D23+'Մ-09'!D23</f>
        <v>336</v>
      </c>
      <c r="E23" s="50"/>
      <c r="F23" s="109"/>
      <c r="G23" s="252"/>
      <c r="H23" s="254"/>
      <c r="I23" s="252"/>
      <c r="J23" s="254"/>
      <c r="K23" s="113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90"/>
      <c r="D24" s="38">
        <f>'Մ-07'!D24+'Մ-08'!D24+'Մ-09'!D24</f>
        <v>1174</v>
      </c>
      <c r="E24" s="50"/>
      <c r="F24" s="109"/>
      <c r="G24" s="252"/>
      <c r="H24" s="254"/>
      <c r="I24" s="252"/>
      <c r="J24" s="254"/>
      <c r="K24" s="113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90"/>
      <c r="D25" s="38">
        <f>'Մ-07'!D25+'Մ-08'!D25+'Մ-09'!D25</f>
        <v>22</v>
      </c>
      <c r="E25" s="51"/>
      <c r="F25" s="109"/>
      <c r="G25" s="252"/>
      <c r="H25" s="254"/>
      <c r="I25" s="252"/>
      <c r="J25" s="254"/>
      <c r="K25" s="113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56</v>
      </c>
      <c r="B27" s="285"/>
      <c r="C27" s="9">
        <f>O27+P27</f>
        <v>4219</v>
      </c>
      <c r="D27" s="286"/>
      <c r="E27" s="232"/>
      <c r="F27" s="232"/>
      <c r="G27" s="232"/>
      <c r="H27" s="268"/>
      <c r="I27" s="116"/>
      <c r="J27" s="116"/>
      <c r="K27" s="116"/>
      <c r="L27" s="38">
        <f>'Մ-07'!L27+'Մ-08'!L27+'Մ-09'!L27</f>
        <v>532</v>
      </c>
      <c r="M27" s="38">
        <f>'Մ-07'!M27+'Մ-08'!M27+'Մ-09'!M27</f>
        <v>15</v>
      </c>
      <c r="N27" s="38">
        <f>'Մ-07'!N27+'Մ-08'!N27+'Մ-09'!N27</f>
        <v>0</v>
      </c>
      <c r="O27" s="38">
        <f>'Մ-07'!O27+'Մ-08'!O27+'Մ-09'!O27</f>
        <v>3617</v>
      </c>
      <c r="P27" s="38">
        <f>'Մ-07'!P27+'Մ-08'!P27+'Մ-09'!P27</f>
        <v>602</v>
      </c>
      <c r="Q27" s="48"/>
      <c r="R27" s="114"/>
      <c r="S27" s="275"/>
      <c r="T27" s="261"/>
    </row>
    <row r="28" spans="1:20" ht="49.5" customHeight="1" x14ac:dyDescent="0.3">
      <c r="A28" s="230" t="s">
        <v>86</v>
      </c>
      <c r="B28" s="231"/>
      <c r="C28" s="9">
        <f>L28+M28+Q28+R28+E9+F9+G8+I8+K8</f>
        <v>10483</v>
      </c>
      <c r="D28" s="265"/>
      <c r="E28" s="266"/>
      <c r="F28" s="266"/>
      <c r="G28" s="266"/>
      <c r="H28" s="267"/>
      <c r="I28" s="116"/>
      <c r="J28" s="116"/>
      <c r="K28" s="116"/>
      <c r="L28" s="38">
        <f>'Մ-07'!L28+'Մ-08'!L28+'Մ-09'!L28</f>
        <v>2522</v>
      </c>
      <c r="M28" s="38">
        <f>'Մ-07'!M28+'Մ-08'!M28+'Մ-09'!M28</f>
        <v>280</v>
      </c>
      <c r="N28" s="38">
        <f>'Մ-07'!N28+'Մ-08'!N28+'Մ-09'!N28</f>
        <v>17</v>
      </c>
      <c r="O28" s="389"/>
      <c r="P28" s="267"/>
      <c r="Q28" s="38">
        <f>'Մ-07'!Q28+'Մ-08'!Q28+'Մ-09'!Q28</f>
        <v>7224</v>
      </c>
      <c r="R28" s="38">
        <f>'Մ-07'!R28+'Մ-08'!R28+'Մ-09'!R28</f>
        <v>128</v>
      </c>
      <c r="S28" s="276"/>
      <c r="T28" s="262"/>
    </row>
    <row r="29" spans="1:20" ht="26.25" customHeight="1" x14ac:dyDescent="0.3">
      <c r="A29" s="284" t="s">
        <v>95</v>
      </c>
      <c r="B29" s="285"/>
      <c r="C29" s="9">
        <f>L29+Q29+R29</f>
        <v>840</v>
      </c>
      <c r="D29" s="286"/>
      <c r="E29" s="232"/>
      <c r="F29" s="232"/>
      <c r="G29" s="232"/>
      <c r="H29" s="268"/>
      <c r="I29" s="116"/>
      <c r="J29" s="116"/>
      <c r="K29" s="116"/>
      <c r="L29" s="38">
        <f>'Մ-07'!L29+'Մ-08'!L29+'Մ-09'!L29</f>
        <v>221</v>
      </c>
      <c r="M29" s="281"/>
      <c r="N29" s="282"/>
      <c r="O29" s="282"/>
      <c r="P29" s="283"/>
      <c r="Q29" s="38">
        <f>'Մ-07'!Q29+'Մ-08'!Q29+'Մ-09'!Q29</f>
        <v>568</v>
      </c>
      <c r="R29" s="38">
        <f>'Մ-07'!R29+'Մ-08'!R29+'Մ-09'!R29</f>
        <v>51</v>
      </c>
      <c r="S29" s="276"/>
      <c r="T29" s="40">
        <f>'Մ-07'!T29+'Մ-08'!T29+'Մ-09'!T29</f>
        <v>448</v>
      </c>
    </row>
    <row r="30" spans="1:20" ht="34.5" customHeight="1" thickBot="1" x14ac:dyDescent="0.35">
      <c r="A30" s="230" t="s">
        <v>7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278"/>
      <c r="M30" s="279"/>
      <c r="N30" s="279"/>
      <c r="O30" s="279"/>
      <c r="P30" s="280"/>
      <c r="Q30" s="117"/>
      <c r="R30" s="38">
        <f>'Մ-07'!R30+'Մ-08'!R30+'Մ-09'!R30</f>
        <v>77</v>
      </c>
      <c r="S30" s="277"/>
      <c r="T30" s="40">
        <f>'Մ-07'!T30+'Մ-08'!T30+'Մ-09'!T30</f>
        <v>779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4996</v>
      </c>
      <c r="T31" s="40">
        <f>T29+T30</f>
        <v>1227</v>
      </c>
    </row>
    <row r="32" spans="1:20" ht="32.25" customHeight="1" x14ac:dyDescent="0.3">
      <c r="A32" s="230" t="s">
        <v>55</v>
      </c>
      <c r="B32" s="231"/>
      <c r="C32" s="184">
        <f>L32+Q32</f>
        <v>78</v>
      </c>
      <c r="D32" s="232"/>
      <c r="E32" s="232"/>
      <c r="F32" s="232"/>
      <c r="G32" s="232"/>
      <c r="H32" s="232"/>
      <c r="I32" s="232"/>
      <c r="J32" s="232"/>
      <c r="K32" s="232"/>
      <c r="L32" s="398">
        <f>'Մ-07'!L32:M32+'Մ-08'!L32:M32+'Մ-09'!L32:M32</f>
        <v>24</v>
      </c>
      <c r="M32" s="399"/>
      <c r="N32" s="232"/>
      <c r="O32" s="232"/>
      <c r="P32" s="232"/>
      <c r="Q32" s="192">
        <f>'Մ-07'!Q32+'Մ-08'!Q32+'Մ-09'!Q32</f>
        <v>54</v>
      </c>
      <c r="R32" s="232"/>
      <c r="S32" s="232"/>
      <c r="T32" s="232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14</v>
      </c>
      <c r="M34" s="397"/>
      <c r="N34" s="397" t="s">
        <v>15</v>
      </c>
      <c r="O34" s="397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1</v>
      </c>
      <c r="M35" s="388"/>
      <c r="N35" s="388">
        <f>'Մ-07'!N35:O35+'Մ-08'!N35:O35+'Մ-09'!N35:O35</f>
        <v>1</v>
      </c>
      <c r="O35" s="38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12</v>
      </c>
      <c r="M36" s="388"/>
      <c r="N36" s="388">
        <f>'Մ-07'!N36:O36+'Մ-08'!N36:O36+'Մ-09'!N36:O36</f>
        <v>20</v>
      </c>
      <c r="O36" s="38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7" zoomScale="75" zoomScaleNormal="75" workbookViewId="0">
      <selection activeCell="D29" sqref="D29:H29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8" t="s">
        <v>12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</row>
    <row r="2" spans="1:20" ht="27.75" customHeight="1" x14ac:dyDescent="0.3">
      <c r="A2" s="418" t="s">
        <v>76</v>
      </c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</row>
    <row r="3" spans="1:20" x14ac:dyDescent="0.3">
      <c r="A3" s="419" t="s">
        <v>43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20" ht="15.75" thickBot="1" x14ac:dyDescent="0.35">
      <c r="Q4" s="3"/>
    </row>
    <row r="5" spans="1:20" ht="22.5" customHeight="1" thickBot="1" x14ac:dyDescent="0.35">
      <c r="A5" s="311" t="s">
        <v>5</v>
      </c>
      <c r="B5" s="425"/>
      <c r="C5" s="297" t="s">
        <v>17</v>
      </c>
      <c r="D5" s="420" t="s">
        <v>6</v>
      </c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2"/>
      <c r="S5" s="314" t="s">
        <v>21</v>
      </c>
      <c r="T5" s="310"/>
    </row>
    <row r="6" spans="1:20" ht="36.75" customHeight="1" x14ac:dyDescent="0.3">
      <c r="A6" s="426"/>
      <c r="B6" s="427"/>
      <c r="C6" s="298"/>
      <c r="D6" s="325" t="s">
        <v>4</v>
      </c>
      <c r="E6" s="326"/>
      <c r="F6" s="327"/>
      <c r="G6" s="309" t="s">
        <v>18</v>
      </c>
      <c r="H6" s="310"/>
      <c r="I6" s="309" t="s">
        <v>49</v>
      </c>
      <c r="J6" s="310"/>
      <c r="K6" s="361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423"/>
      <c r="T6" s="424"/>
    </row>
    <row r="7" spans="1:20" ht="37.5" customHeight="1" thickBot="1" x14ac:dyDescent="0.35">
      <c r="A7" s="426"/>
      <c r="B7" s="427"/>
      <c r="C7" s="299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62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15"/>
      <c r="T7" s="316"/>
    </row>
    <row r="8" spans="1:20" ht="21.75" customHeight="1" x14ac:dyDescent="0.3">
      <c r="A8" s="426"/>
      <c r="B8" s="428"/>
      <c r="C8" s="429">
        <f>D8+L8+Q8+R8</f>
        <v>20200</v>
      </c>
      <c r="D8" s="411">
        <f>'Մ-10'!D8:F8+'Մ-11'!D8:F8+'Մ-12'!D8:F8</f>
        <v>5710</v>
      </c>
      <c r="E8" s="412"/>
      <c r="F8" s="413"/>
      <c r="G8" s="414">
        <f>G9+H9</f>
        <v>145</v>
      </c>
      <c r="H8" s="415"/>
      <c r="I8" s="414">
        <f>I9+J9</f>
        <v>10</v>
      </c>
      <c r="J8" s="415"/>
      <c r="K8" s="219">
        <f>K9</f>
        <v>8</v>
      </c>
      <c r="L8" s="411">
        <f>L9+N9+O9</f>
        <v>6528</v>
      </c>
      <c r="M8" s="412"/>
      <c r="N8" s="412"/>
      <c r="O8" s="412"/>
      <c r="P8" s="416"/>
      <c r="Q8" s="220">
        <f>'Մ-10'!Q8+'Մ-11'!Q8+'Մ-12'!Q8</f>
        <v>7824</v>
      </c>
      <c r="R8" s="220">
        <f>'Մ-10'!R8+'Մ-11'!R8+'Մ-12'!R8</f>
        <v>138</v>
      </c>
      <c r="S8" s="417">
        <f>'Մ-10'!R8:S8+'Մ-11'!R8:S8+'Մ-12'!R8:S8</f>
        <v>6040</v>
      </c>
      <c r="T8" s="415"/>
    </row>
    <row r="9" spans="1:20" ht="18.75" customHeight="1" x14ac:dyDescent="0.3">
      <c r="A9" s="426"/>
      <c r="B9" s="428"/>
      <c r="C9" s="430"/>
      <c r="D9" s="211">
        <f>'Մ-10'!D9+'Մ-11'!D9+'Մ-12'!D9</f>
        <v>5471</v>
      </c>
      <c r="E9" s="211">
        <f>'Մ-10'!E9+'Մ-11'!E9+'Մ-12'!E9</f>
        <v>76</v>
      </c>
      <c r="F9" s="211">
        <f>'Մ-10'!F9+'Մ-11'!F9+'Մ-12'!F9</f>
        <v>163</v>
      </c>
      <c r="G9" s="221">
        <f>'Մ-10'!G9+'Մ-11'!G9+'Մ-12'!G9</f>
        <v>65</v>
      </c>
      <c r="H9" s="221">
        <f>'Մ-10'!H9+'Մ-11'!H9+'Մ-12'!H9</f>
        <v>80</v>
      </c>
      <c r="I9" s="221">
        <f>'Մ-10'!I9+'Մ-11'!I9+'Մ-12'!I9</f>
        <v>1</v>
      </c>
      <c r="J9" s="221">
        <f>'Մ-10'!J9+'Մ-11'!J9+'Մ-12'!J9</f>
        <v>9</v>
      </c>
      <c r="K9" s="221">
        <f>'Մ-10'!K9+'Մ-11'!K9+'Մ-12'!K9</f>
        <v>8</v>
      </c>
      <c r="L9" s="408">
        <f>'Մ-10'!L9:M9+'Մ-11'!L9:M9+'Մ-12'!L9:M9</f>
        <v>2834</v>
      </c>
      <c r="M9" s="409"/>
      <c r="N9" s="169">
        <f>N27+N28</f>
        <v>10</v>
      </c>
      <c r="O9" s="408">
        <f>'Մ-10'!N9:O9+'Մ-11'!N9:O9+'Մ-12'!N9:O9</f>
        <v>3684</v>
      </c>
      <c r="P9" s="409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221">
        <f>'Մ-10'!D10+'Մ-11'!D10+'Մ-12'!D10</f>
        <v>78</v>
      </c>
      <c r="E10" s="221">
        <f>'Մ-10'!E10+'Մ-11'!E10+'Մ-12'!E10</f>
        <v>67</v>
      </c>
      <c r="F10" s="221">
        <f>'Մ-10'!F10+'Մ-11'!F10+'Մ-12'!F10</f>
        <v>145</v>
      </c>
      <c r="G10" s="342"/>
      <c r="H10" s="343"/>
      <c r="I10" s="342"/>
      <c r="J10" s="343"/>
      <c r="K10" s="218"/>
      <c r="L10" s="10" t="s">
        <v>22</v>
      </c>
      <c r="M10" s="2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221">
        <f>'Մ-10'!D11+'Մ-11'!D11+'Մ-12'!D11</f>
        <v>147</v>
      </c>
      <c r="E11" s="173"/>
      <c r="F11" s="175"/>
      <c r="G11" s="252"/>
      <c r="H11" s="254"/>
      <c r="I11" s="252"/>
      <c r="J11" s="254"/>
      <c r="K11" s="216"/>
      <c r="L11" s="211">
        <f>'Մ-10'!L11+'Մ-11'!L11+'Մ-12'!L11</f>
        <v>2603</v>
      </c>
      <c r="M11" s="211">
        <f>'Մ-10'!M11+'Մ-11'!M11+'Մ-12'!M11</f>
        <v>231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221">
        <f>'Մ-10'!D12+'Մ-11'!D12+'Մ-12'!D12</f>
        <v>9</v>
      </c>
      <c r="E12" s="221">
        <f>'Մ-10'!E12+'Մ-11'!E12+'Մ-12'!E12</f>
        <v>1</v>
      </c>
      <c r="F12" s="221">
        <f>'Մ-10'!F12+'Մ-11'!F12+'Մ-12'!F12</f>
        <v>1</v>
      </c>
      <c r="G12" s="252"/>
      <c r="H12" s="254"/>
      <c r="I12" s="252"/>
      <c r="J12" s="254"/>
      <c r="K12" s="21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221">
        <f>'Մ-10'!D13+'Մ-11'!D13+'Մ-12'!D13</f>
        <v>10</v>
      </c>
      <c r="E13" s="174"/>
      <c r="F13" s="175"/>
      <c r="G13" s="252"/>
      <c r="H13" s="254"/>
      <c r="I13" s="252"/>
      <c r="J13" s="254"/>
      <c r="K13" s="21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52"/>
      <c r="H14" s="254"/>
      <c r="I14" s="252"/>
      <c r="J14" s="254"/>
      <c r="K14" s="21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221">
        <f>'Մ-10'!D15+'Մ-11'!D15+'Մ-12'!D15</f>
        <v>2</v>
      </c>
      <c r="E15" s="221">
        <f>'Մ-10'!E15+'Մ-11'!E15+'Մ-12'!E15</f>
        <v>8</v>
      </c>
      <c r="F15" s="221">
        <f>'Մ-10'!F15+'Մ-11'!F15+'Մ-12'!F15</f>
        <v>17</v>
      </c>
      <c r="G15" s="252"/>
      <c r="H15" s="254"/>
      <c r="I15" s="252"/>
      <c r="J15" s="254"/>
      <c r="K15" s="21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221">
        <f>'Մ-10'!D16+'Մ-11'!D16+'Մ-12'!D16</f>
        <v>8</v>
      </c>
      <c r="E16" s="50"/>
      <c r="F16" s="207"/>
      <c r="G16" s="252"/>
      <c r="H16" s="254"/>
      <c r="I16" s="252"/>
      <c r="J16" s="254"/>
      <c r="K16" s="21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221">
        <f>'Մ-10'!D17+'Մ-11'!D17+'Մ-12'!D17</f>
        <v>8</v>
      </c>
      <c r="E17" s="50"/>
      <c r="F17" s="207"/>
      <c r="G17" s="252"/>
      <c r="H17" s="254"/>
      <c r="I17" s="252"/>
      <c r="J17" s="254"/>
      <c r="K17" s="21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221">
        <f>'Մ-10'!D18+'Մ-11'!D18+'Մ-12'!D18</f>
        <v>42</v>
      </c>
      <c r="E18" s="50"/>
      <c r="F18" s="207"/>
      <c r="G18" s="252"/>
      <c r="H18" s="254"/>
      <c r="I18" s="252"/>
      <c r="J18" s="254"/>
      <c r="K18" s="21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221">
        <f>'Մ-10'!D19+'Մ-11'!D19+'Մ-12'!D19</f>
        <v>147</v>
      </c>
      <c r="E19" s="50"/>
      <c r="F19" s="207"/>
      <c r="G19" s="252"/>
      <c r="H19" s="254"/>
      <c r="I19" s="252"/>
      <c r="J19" s="254"/>
      <c r="K19" s="21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208" t="s">
        <v>28</v>
      </c>
      <c r="B20" s="209"/>
      <c r="C20" s="210"/>
      <c r="D20" s="221">
        <f>'Մ-10'!D20+'Մ-11'!D20+'Մ-12'!D20</f>
        <v>1669</v>
      </c>
      <c r="E20" s="50"/>
      <c r="F20" s="207"/>
      <c r="G20" s="252"/>
      <c r="H20" s="254"/>
      <c r="I20" s="252"/>
      <c r="J20" s="254"/>
      <c r="K20" s="21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29</v>
      </c>
      <c r="B21" s="345"/>
      <c r="C21" s="390"/>
      <c r="D21" s="221">
        <f>'Մ-10'!D21+'Մ-11'!D21+'Մ-12'!D21</f>
        <v>1515</v>
      </c>
      <c r="E21" s="50"/>
      <c r="F21" s="207"/>
      <c r="G21" s="252"/>
      <c r="H21" s="254"/>
      <c r="I21" s="252"/>
      <c r="J21" s="254"/>
      <c r="K21" s="21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90"/>
      <c r="D22" s="221">
        <f>'Մ-10'!D22+'Մ-11'!D22+'Մ-12'!D22</f>
        <v>309</v>
      </c>
      <c r="E22" s="50"/>
      <c r="F22" s="207"/>
      <c r="G22" s="252"/>
      <c r="H22" s="254"/>
      <c r="I22" s="252"/>
      <c r="J22" s="254"/>
      <c r="K22" s="21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90"/>
      <c r="D23" s="221">
        <f>'Մ-10'!D23+'Մ-11'!D23+'Մ-12'!D23</f>
        <v>231</v>
      </c>
      <c r="E23" s="50"/>
      <c r="F23" s="207"/>
      <c r="G23" s="252"/>
      <c r="H23" s="254"/>
      <c r="I23" s="252"/>
      <c r="J23" s="254"/>
      <c r="K23" s="21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90"/>
      <c r="D24" s="221">
        <f>'Մ-10'!D24+'Մ-11'!D24+'Մ-12'!D24</f>
        <v>1176</v>
      </c>
      <c r="E24" s="50"/>
      <c r="F24" s="207"/>
      <c r="G24" s="252"/>
      <c r="H24" s="254"/>
      <c r="I24" s="252"/>
      <c r="J24" s="254"/>
      <c r="K24" s="21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90"/>
      <c r="D25" s="221">
        <f>'Մ-10'!D25+'Մ-11'!D25+'Մ-12'!D25</f>
        <v>120</v>
      </c>
      <c r="E25" s="51"/>
      <c r="F25" s="207"/>
      <c r="G25" s="252"/>
      <c r="H25" s="254"/>
      <c r="I25" s="252"/>
      <c r="J25" s="254"/>
      <c r="K25" s="21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21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84" t="s">
        <v>56</v>
      </c>
      <c r="B27" s="285"/>
      <c r="C27" s="9">
        <f>O27+P27</f>
        <v>4146</v>
      </c>
      <c r="D27" s="286"/>
      <c r="E27" s="232"/>
      <c r="F27" s="232"/>
      <c r="G27" s="232"/>
      <c r="H27" s="268"/>
      <c r="I27" s="215"/>
      <c r="J27" s="215"/>
      <c r="K27" s="215"/>
      <c r="L27" s="222">
        <f>'Մ-10'!L27+'Մ-11'!L27+'Մ-12'!L27</f>
        <v>469</v>
      </c>
      <c r="M27" s="222">
        <f>'Մ-10'!M27+'Մ-11'!M27+'Մ-12'!M27</f>
        <v>4</v>
      </c>
      <c r="N27" s="222">
        <f>'Մ-10'!N27+'Մ-11'!N27+'Մ-12'!N27</f>
        <v>0</v>
      </c>
      <c r="O27" s="222">
        <f>'Մ-10'!O27+'Մ-11'!O27+'Մ-12'!O27</f>
        <v>3684</v>
      </c>
      <c r="P27" s="222">
        <f>'Մ-10'!P27+'Մ-11'!P27+'Մ-12'!P27</f>
        <v>462</v>
      </c>
      <c r="Q27" s="48"/>
      <c r="R27" s="213"/>
      <c r="S27" s="275"/>
      <c r="T27" s="261"/>
    </row>
    <row r="28" spans="1:20" ht="49.5" customHeight="1" x14ac:dyDescent="0.3">
      <c r="A28" s="230" t="s">
        <v>86</v>
      </c>
      <c r="B28" s="231"/>
      <c r="C28" s="9">
        <f>'Մ-10'!C28+'Մ-11'!C28+'Մ-12'!C28</f>
        <v>7749</v>
      </c>
      <c r="D28" s="265"/>
      <c r="E28" s="266"/>
      <c r="F28" s="266"/>
      <c r="G28" s="266"/>
      <c r="H28" s="267"/>
      <c r="I28" s="215"/>
      <c r="J28" s="215"/>
      <c r="K28" s="215"/>
      <c r="L28" s="222">
        <f>'Մ-10'!L28+'Մ-11'!L28+'Մ-12'!L28</f>
        <v>2134</v>
      </c>
      <c r="M28" s="222">
        <f>'Մ-10'!M28+'Մ-11'!M28+'Մ-12'!M28</f>
        <v>227</v>
      </c>
      <c r="N28" s="222">
        <f>'Մ-10'!N28+'Մ-11'!N28+'Մ-12'!N28</f>
        <v>10</v>
      </c>
      <c r="O28" s="232"/>
      <c r="P28" s="268"/>
      <c r="Q28" s="222">
        <f>'Մ-10'!Q28+'Մ-11'!Q28+'Մ-12'!Q28</f>
        <v>5094</v>
      </c>
      <c r="R28" s="222">
        <f>'Մ-10'!R28+'Մ-11'!R28+'Մ-12'!R28</f>
        <v>138</v>
      </c>
      <c r="S28" s="276"/>
      <c r="T28" s="262"/>
    </row>
    <row r="29" spans="1:20" ht="40.5" customHeight="1" x14ac:dyDescent="0.3">
      <c r="A29" s="284" t="s">
        <v>94</v>
      </c>
      <c r="B29" s="285"/>
      <c r="C29" s="9">
        <f>'Մ-10'!C29+'Մ-11'!C29+'Մ-12'!C29</f>
        <v>856</v>
      </c>
      <c r="D29" s="286"/>
      <c r="E29" s="232"/>
      <c r="F29" s="232"/>
      <c r="G29" s="232"/>
      <c r="H29" s="268"/>
      <c r="I29" s="215"/>
      <c r="J29" s="215"/>
      <c r="K29" s="215"/>
      <c r="L29" s="222">
        <f>'Մ-10'!L29+'Մ-11'!L29+'Մ-12'!L29</f>
        <v>170</v>
      </c>
      <c r="M29" s="281"/>
      <c r="N29" s="282"/>
      <c r="O29" s="282"/>
      <c r="P29" s="283"/>
      <c r="Q29" s="222">
        <f>'Մ-10'!Q29+'Մ-11'!Q29+'Մ-12'!Q29</f>
        <v>634</v>
      </c>
      <c r="R29" s="222">
        <f>'Մ-10'!R29+'Մ-11'!R29+'Մ-12'!R29</f>
        <v>52</v>
      </c>
      <c r="S29" s="276"/>
      <c r="T29" s="223">
        <f>'Մ-10'!T29+'Մ-11'!T29+'Մ-12'!T29</f>
        <v>499</v>
      </c>
    </row>
    <row r="30" spans="1:20" ht="34.5" customHeight="1" thickBot="1" x14ac:dyDescent="0.35">
      <c r="A30" s="230" t="s">
        <v>7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205"/>
      <c r="R30" s="222">
        <f>'Մ-10'!R30+'Մ-11'!R30+'Մ-12'!R30</f>
        <v>86</v>
      </c>
      <c r="S30" s="277"/>
      <c r="T30" s="223">
        <f>'Մ-10'!T30+'Մ-11'!T30+'Մ-12'!T30</f>
        <v>738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4803</v>
      </c>
      <c r="T31" s="223">
        <f>'Մ-10'!T31+'Մ-11'!T31+'Մ-12'!T31</f>
        <v>1237</v>
      </c>
    </row>
    <row r="32" spans="1:20" ht="32.25" customHeight="1" x14ac:dyDescent="0.3">
      <c r="A32" s="230" t="s">
        <v>55</v>
      </c>
      <c r="B32" s="231"/>
      <c r="C32" s="212">
        <f>L32+Q32</f>
        <v>62</v>
      </c>
      <c r="D32" s="232"/>
      <c r="E32" s="232"/>
      <c r="F32" s="232"/>
      <c r="G32" s="232"/>
      <c r="H32" s="232"/>
      <c r="I32" s="232"/>
      <c r="J32" s="232"/>
      <c r="K32" s="232"/>
      <c r="L32" s="410">
        <f>'Մ-10'!L32:M32+'Մ-11'!L32:M32+'Մ-12'!L32:M32</f>
        <v>36</v>
      </c>
      <c r="M32" s="410"/>
      <c r="N32" s="232"/>
      <c r="O32" s="232"/>
      <c r="P32" s="232"/>
      <c r="Q32" s="217">
        <f>'Մ-10'!Q32+'Մ-11'!Q32+'Մ-12'!Q32</f>
        <v>26</v>
      </c>
      <c r="R32" s="232"/>
      <c r="S32" s="232"/>
      <c r="T32" s="232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14</v>
      </c>
      <c r="M34" s="397"/>
      <c r="N34" s="397" t="s">
        <v>15</v>
      </c>
      <c r="O34" s="397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3</v>
      </c>
      <c r="M36" s="388"/>
      <c r="N36" s="388">
        <f>'Մ-10'!N36:O36+'Մ-11'!N36:O36+'Մ-12'!O36</f>
        <v>2</v>
      </c>
      <c r="O36" s="388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topLeftCell="A7" zoomScale="82" zoomScaleNormal="82" workbookViewId="0">
      <selection activeCell="D29" sqref="D29:H29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77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38.25" customHeight="1" thickBot="1" x14ac:dyDescent="0.35">
      <c r="A7" s="294"/>
      <c r="B7" s="295"/>
      <c r="C7" s="299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Եռ.'!C8:C9+'Մ-2-րդ Եռ.'!C8:C9</f>
        <v>42605</v>
      </c>
      <c r="D8" s="322">
        <f>'Մ-1-ին Եռ.'!D8:F8+'Մ-2-րդ Եռ.'!D8:F8</f>
        <v>10210</v>
      </c>
      <c r="E8" s="323"/>
      <c r="F8" s="324"/>
      <c r="G8" s="334">
        <f>'Մ-1-ին Եռ.'!G8:H8+'Մ-2-րդ Եռ.'!G8:H8</f>
        <v>168</v>
      </c>
      <c r="H8" s="329"/>
      <c r="I8" s="334">
        <f>'Մ-1-ին Եռ.'!I8:J8+'Մ-2-րդ Եռ.'!I8:J8</f>
        <v>20</v>
      </c>
      <c r="J8" s="329"/>
      <c r="K8" s="101">
        <f>'Մ-1-ին Եռ.'!K8+'Մ-2-րդ Եռ.'!K8</f>
        <v>7</v>
      </c>
      <c r="L8" s="339">
        <f>'Մ-1-ին Եռ.'!L8:P8+'Մ-2-րդ Եռ.'!L8:P8</f>
        <v>17234</v>
      </c>
      <c r="M8" s="340"/>
      <c r="N8" s="340"/>
      <c r="O8" s="340"/>
      <c r="P8" s="341"/>
      <c r="Q8" s="176">
        <f>'Մ-1-ին Եռ.'!Q8+'Մ-2-րդ Եռ.'!Q8</f>
        <v>14913</v>
      </c>
      <c r="R8" s="177">
        <f>'Մ-1-ին Եռ.'!R8+'Մ-2-րդ Եռ.'!R8</f>
        <v>248</v>
      </c>
      <c r="S8" s="328">
        <f>'Մ-1-ին Եռ.'!S8:T8+'Մ-2-րդ Եռ.'!S8:T8</f>
        <v>14429</v>
      </c>
      <c r="T8" s="329"/>
    </row>
    <row r="9" spans="1:20" ht="20.25" customHeight="1" x14ac:dyDescent="0.3">
      <c r="A9" s="294"/>
      <c r="B9" s="296"/>
      <c r="C9" s="321"/>
      <c r="D9" s="25">
        <f>SUM(D10:D25)</f>
        <v>9803</v>
      </c>
      <c r="E9" s="15">
        <f>E10+E12+E14+E15</f>
        <v>124</v>
      </c>
      <c r="F9" s="15">
        <f>F10+F12+F14+F15</f>
        <v>283</v>
      </c>
      <c r="G9" s="39">
        <f>'Մ-1-ին Եռ.'!G9+'Մ-2-րդ Եռ.'!G9</f>
        <v>102</v>
      </c>
      <c r="H9" s="39">
        <f>'Մ-1-ին Եռ.'!H9+'Մ-2-րդ Եռ.'!H9</f>
        <v>66</v>
      </c>
      <c r="I9" s="39">
        <f>'Մ-1-ին Եռ.'!I9+'Մ-2-րդ Եռ.'!I9</f>
        <v>6</v>
      </c>
      <c r="J9" s="39">
        <f>'Մ-1-ին Եռ.'!J9+'Մ-2-րդ Եռ.'!J9</f>
        <v>14</v>
      </c>
      <c r="K9" s="39">
        <f>'Մ-1-ին Եռ.'!K9+'Մ-2-րդ Եռ.'!K9</f>
        <v>7</v>
      </c>
      <c r="L9" s="330">
        <f>L11+M11</f>
        <v>8819</v>
      </c>
      <c r="M9" s="331"/>
      <c r="N9" s="166">
        <f>N27+N28</f>
        <v>25</v>
      </c>
      <c r="O9" s="332">
        <f>O27</f>
        <v>8390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38">
        <f>'Մ-1-ին Եռ.'!D10+'Մ-2-րդ Եռ.'!D10</f>
        <v>72</v>
      </c>
      <c r="E10" s="38">
        <f>'Մ-1-ին Եռ.'!E10+'Մ-2-րդ Եռ.'!E10</f>
        <v>96</v>
      </c>
      <c r="F10" s="38">
        <f>'Մ-1-ին Եռ.'!F10+'Մ-2-րդ Եռ.'!F10</f>
        <v>215</v>
      </c>
      <c r="G10" s="342"/>
      <c r="H10" s="343"/>
      <c r="I10" s="342"/>
      <c r="J10" s="343"/>
      <c r="K10" s="56"/>
      <c r="L10" s="10" t="s">
        <v>22</v>
      </c>
      <c r="M10" s="20" t="s">
        <v>23</v>
      </c>
      <c r="N10" s="434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38">
        <f>'Մ-1-ին Եռ.'!D11+'Մ-2-րդ Եռ.'!D11</f>
        <v>171</v>
      </c>
      <c r="E11" s="49"/>
      <c r="F11" s="54"/>
      <c r="G11" s="252"/>
      <c r="H11" s="254"/>
      <c r="I11" s="252"/>
      <c r="J11" s="254"/>
      <c r="K11" s="106"/>
      <c r="L11" s="25">
        <f>L27+L28</f>
        <v>7319</v>
      </c>
      <c r="M11" s="15">
        <f>M27+M28</f>
        <v>1500</v>
      </c>
      <c r="N11" s="435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38">
        <f>'Մ-1-ին Եռ.'!D12+'Մ-2-րդ Եռ.'!D12</f>
        <v>15</v>
      </c>
      <c r="E12" s="38">
        <f>'Մ-1-ին Եռ.'!E12+'Մ-2-րդ Եռ.'!E12</f>
        <v>5</v>
      </c>
      <c r="F12" s="38">
        <f>'Մ-1-ին Եռ.'!F12+'Մ-2-րդ Եռ.'!F12</f>
        <v>11</v>
      </c>
      <c r="G12" s="252"/>
      <c r="H12" s="254"/>
      <c r="I12" s="252"/>
      <c r="J12" s="254"/>
      <c r="K12" s="106"/>
      <c r="L12" s="275"/>
      <c r="M12" s="336"/>
      <c r="N12" s="435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38">
        <f>'Մ-1-ին Եռ.'!D13+'Մ-2-րդ Եռ.'!D13</f>
        <v>27</v>
      </c>
      <c r="E13" s="50"/>
      <c r="F13" s="54"/>
      <c r="G13" s="252"/>
      <c r="H13" s="254"/>
      <c r="I13" s="252"/>
      <c r="J13" s="254"/>
      <c r="K13" s="106"/>
      <c r="L13" s="276"/>
      <c r="M13" s="337"/>
      <c r="N13" s="435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38">
        <f>'Մ-1-ին Եռ.'!D14+'Մ-2-րդ Եռ.'!D14</f>
        <v>4</v>
      </c>
      <c r="E14" s="38">
        <f>'Մ-1-ին Եռ.'!E14+'Մ-2-րդ Եռ.'!E14</f>
        <v>3</v>
      </c>
      <c r="F14" s="38">
        <f>'Մ-1-ին Եռ.'!F14+'Մ-2-րդ Եռ.'!F14</f>
        <v>9</v>
      </c>
      <c r="G14" s="252"/>
      <c r="H14" s="254"/>
      <c r="I14" s="252"/>
      <c r="J14" s="254"/>
      <c r="K14" s="106"/>
      <c r="L14" s="276"/>
      <c r="M14" s="337"/>
      <c r="N14" s="435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38">
        <f>'Մ-1-ին Եռ.'!D15+'Մ-2-րդ Եռ.'!D15</f>
        <v>7</v>
      </c>
      <c r="E15" s="38">
        <f>'Մ-1-ին Եռ.'!E15+'Մ-2-րդ Եռ.'!E15</f>
        <v>20</v>
      </c>
      <c r="F15" s="38">
        <f>'Մ-1-ին Եռ.'!F15+'Մ-2-րդ Եռ.'!F15</f>
        <v>48</v>
      </c>
      <c r="G15" s="252"/>
      <c r="H15" s="254"/>
      <c r="I15" s="252"/>
      <c r="J15" s="254"/>
      <c r="K15" s="106"/>
      <c r="L15" s="276"/>
      <c r="M15" s="337"/>
      <c r="N15" s="435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38">
        <f>'Մ-1-ին Եռ.'!D16+'Մ-2-րդ Եռ.'!D16</f>
        <v>34</v>
      </c>
      <c r="E16" s="50"/>
      <c r="F16" s="102"/>
      <c r="G16" s="252"/>
      <c r="H16" s="254"/>
      <c r="I16" s="252"/>
      <c r="J16" s="254"/>
      <c r="K16" s="106"/>
      <c r="L16" s="276"/>
      <c r="M16" s="337"/>
      <c r="N16" s="435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38">
        <f>'Մ-1-ին Եռ.'!D17+'Մ-2-րդ Եռ.'!D17</f>
        <v>23</v>
      </c>
      <c r="E17" s="50"/>
      <c r="F17" s="102"/>
      <c r="G17" s="252"/>
      <c r="H17" s="254"/>
      <c r="I17" s="252"/>
      <c r="J17" s="254"/>
      <c r="K17" s="106"/>
      <c r="L17" s="276"/>
      <c r="M17" s="337"/>
      <c r="N17" s="435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38">
        <f>'Մ-1-ին Եռ.'!D18+'Մ-2-րդ Եռ.'!D18</f>
        <v>201</v>
      </c>
      <c r="E18" s="50"/>
      <c r="F18" s="102"/>
      <c r="G18" s="252"/>
      <c r="H18" s="254"/>
      <c r="I18" s="252"/>
      <c r="J18" s="254"/>
      <c r="K18" s="106"/>
      <c r="L18" s="276"/>
      <c r="M18" s="337"/>
      <c r="N18" s="435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38">
        <f>'Մ-1-ին Եռ.'!D19+'Մ-2-րդ Եռ.'!D19</f>
        <v>267</v>
      </c>
      <c r="E19" s="50"/>
      <c r="F19" s="102"/>
      <c r="G19" s="252"/>
      <c r="H19" s="254"/>
      <c r="I19" s="252"/>
      <c r="J19" s="254"/>
      <c r="K19" s="106"/>
      <c r="L19" s="276"/>
      <c r="M19" s="337"/>
      <c r="N19" s="435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28</v>
      </c>
      <c r="B20" s="104"/>
      <c r="C20" s="105"/>
      <c r="D20" s="38">
        <f>'Մ-1-ին Եռ.'!D20+'Մ-2-րդ Եռ.'!D20</f>
        <v>2547</v>
      </c>
      <c r="E20" s="50"/>
      <c r="F20" s="102"/>
      <c r="G20" s="252"/>
      <c r="H20" s="254"/>
      <c r="I20" s="252"/>
      <c r="J20" s="254"/>
      <c r="K20" s="106"/>
      <c r="L20" s="276"/>
      <c r="M20" s="337"/>
      <c r="N20" s="435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29</v>
      </c>
      <c r="B21" s="345"/>
      <c r="C21" s="390"/>
      <c r="D21" s="38">
        <f>'Մ-1-ին Եռ.'!D21+'Մ-2-րդ Եռ.'!D21</f>
        <v>2213</v>
      </c>
      <c r="E21" s="50"/>
      <c r="F21" s="102"/>
      <c r="G21" s="252"/>
      <c r="H21" s="254"/>
      <c r="I21" s="252"/>
      <c r="J21" s="254"/>
      <c r="K21" s="106"/>
      <c r="L21" s="276"/>
      <c r="M21" s="337"/>
      <c r="N21" s="435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90"/>
      <c r="D22" s="38">
        <f>'Մ-1-ին Եռ.'!D22+'Մ-2-րդ Եռ.'!D22</f>
        <v>954</v>
      </c>
      <c r="E22" s="50"/>
      <c r="F22" s="102"/>
      <c r="G22" s="252"/>
      <c r="H22" s="254"/>
      <c r="I22" s="252"/>
      <c r="J22" s="254"/>
      <c r="K22" s="106"/>
      <c r="L22" s="276"/>
      <c r="M22" s="337"/>
      <c r="N22" s="435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90"/>
      <c r="D23" s="38">
        <f>'Մ-1-ին Եռ.'!D23+'Մ-2-րդ Եռ.'!D23</f>
        <v>360</v>
      </c>
      <c r="E23" s="50"/>
      <c r="F23" s="102"/>
      <c r="G23" s="252"/>
      <c r="H23" s="254"/>
      <c r="I23" s="252"/>
      <c r="J23" s="254"/>
      <c r="K23" s="106"/>
      <c r="L23" s="276"/>
      <c r="M23" s="337"/>
      <c r="N23" s="435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90"/>
      <c r="D24" s="38">
        <f>'Մ-1-ին Եռ.'!D24+'Մ-2-րդ Եռ.'!D24</f>
        <v>2805</v>
      </c>
      <c r="E24" s="50"/>
      <c r="F24" s="102"/>
      <c r="G24" s="252"/>
      <c r="H24" s="254"/>
      <c r="I24" s="252"/>
      <c r="J24" s="254"/>
      <c r="K24" s="106"/>
      <c r="L24" s="276"/>
      <c r="M24" s="337"/>
      <c r="N24" s="435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90"/>
      <c r="D25" s="38">
        <f>'Մ-1-ին Եռ.'!D25+'Մ-2-րդ Եռ.'!D25</f>
        <v>103</v>
      </c>
      <c r="E25" s="51"/>
      <c r="F25" s="102"/>
      <c r="G25" s="252"/>
      <c r="H25" s="254"/>
      <c r="I25" s="252"/>
      <c r="J25" s="254"/>
      <c r="K25" s="106"/>
      <c r="L25" s="277"/>
      <c r="M25" s="338"/>
      <c r="N25" s="436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56</v>
      </c>
      <c r="B27" s="285"/>
      <c r="C27" s="9">
        <f>O27+P27</f>
        <v>9874</v>
      </c>
      <c r="D27" s="286"/>
      <c r="E27" s="232"/>
      <c r="F27" s="232"/>
      <c r="G27" s="232"/>
      <c r="H27" s="268"/>
      <c r="I27" s="98"/>
      <c r="J27" s="98"/>
      <c r="K27" s="98"/>
      <c r="L27" s="38">
        <f>'Մ-1-ին Եռ.'!L27+'Մ-2-րդ Եռ.'!L27</f>
        <v>1132</v>
      </c>
      <c r="M27" s="38">
        <f>'Մ-1-ին Եռ.'!M27+'Մ-2-րդ Եռ.'!M27</f>
        <v>186</v>
      </c>
      <c r="N27" s="38">
        <f>'Մ-1-ին Եռ.'!N27+'Մ-2-րդ Եռ.'!N27</f>
        <v>0</v>
      </c>
      <c r="O27" s="38">
        <f>'Մ-1-ին Եռ.'!O27+'Մ-2-րդ Եռ.'!O27</f>
        <v>8390</v>
      </c>
      <c r="P27" s="38">
        <f>'Մ-1-ին Եռ.'!P27+'Մ-2-րդ Եռ.'!P27</f>
        <v>1484</v>
      </c>
      <c r="Q27" s="48"/>
      <c r="R27" s="114"/>
      <c r="S27" s="275"/>
      <c r="T27" s="261"/>
    </row>
    <row r="28" spans="1:20" ht="49.5" customHeight="1" x14ac:dyDescent="0.3">
      <c r="A28" s="230" t="s">
        <v>86</v>
      </c>
      <c r="B28" s="231"/>
      <c r="C28" s="9">
        <f>L28+M28+Q28+G8+E9+D11+D13+D16</f>
        <v>22938</v>
      </c>
      <c r="D28" s="265"/>
      <c r="E28" s="266"/>
      <c r="F28" s="266"/>
      <c r="G28" s="266"/>
      <c r="H28" s="267"/>
      <c r="I28" s="98"/>
      <c r="J28" s="98"/>
      <c r="K28" s="98"/>
      <c r="L28" s="38">
        <f>'Մ-1-ին Եռ.'!L28+'Մ-2-րդ Եռ.'!L28</f>
        <v>6187</v>
      </c>
      <c r="M28" s="38">
        <f>'Մ-1-ին Եռ.'!M28+'Մ-2-րդ Եռ.'!M28</f>
        <v>1314</v>
      </c>
      <c r="N28" s="38">
        <f>'Մ-1-ին Եռ.'!N28+'Մ-2-րդ Եռ.'!N28</f>
        <v>25</v>
      </c>
      <c r="O28" s="232"/>
      <c r="P28" s="268"/>
      <c r="Q28" s="38">
        <f>'Մ-1-ին Եռ.'!Q28+'Մ-2-րդ Եռ.'!Q28</f>
        <v>14913</v>
      </c>
      <c r="R28" s="38">
        <f>'Մ-1-ին Եռ.'!R28+'Մ-2-րդ Եռ.'!R28</f>
        <v>248</v>
      </c>
      <c r="S28" s="276"/>
      <c r="T28" s="262"/>
    </row>
    <row r="29" spans="1:20" ht="26.25" customHeight="1" x14ac:dyDescent="0.3">
      <c r="A29" s="284" t="s">
        <v>94</v>
      </c>
      <c r="B29" s="285"/>
      <c r="C29" s="9">
        <f>L29+Q29+R29</f>
        <v>1860</v>
      </c>
      <c r="D29" s="286"/>
      <c r="E29" s="232"/>
      <c r="F29" s="232"/>
      <c r="G29" s="232"/>
      <c r="H29" s="268"/>
      <c r="I29" s="98"/>
      <c r="J29" s="98"/>
      <c r="K29" s="98"/>
      <c r="L29" s="38">
        <f>'Մ-1-ին Եռ.'!L29+'Մ-2-րդ Եռ.'!L29</f>
        <v>525</v>
      </c>
      <c r="M29" s="281"/>
      <c r="N29" s="282"/>
      <c r="O29" s="282"/>
      <c r="P29" s="283"/>
      <c r="Q29" s="38">
        <f>'Մ-1-ին Եռ.'!Q29+'Մ-2-րդ Եռ.'!Q29</f>
        <v>1242</v>
      </c>
      <c r="R29" s="38">
        <f>'Մ-1-ին Եռ.'!R29+'Մ-2-րդ Եռ.'!R29</f>
        <v>93</v>
      </c>
      <c r="S29" s="276"/>
      <c r="T29" s="40">
        <f>'Մ-1-ին Եռ.'!T29+'Մ-2-րդ Եռ.'!T29</f>
        <v>1142</v>
      </c>
    </row>
    <row r="30" spans="1:20" ht="34.5" customHeight="1" thickBot="1" x14ac:dyDescent="0.35">
      <c r="A30" s="230" t="s">
        <v>7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Եռ.'!R30+'Մ-2-րդ Եռ.'!R30</f>
        <v>155</v>
      </c>
      <c r="S30" s="277"/>
      <c r="T30" s="40">
        <f>'Մ-1-ին Եռ.'!T30+'Մ-2-րդ Եռ.'!T30</f>
        <v>1597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11690</v>
      </c>
      <c r="T31" s="40">
        <f>'Մ-1-ին Եռ.'!T31+'Մ-2-րդ Եռ.'!T31</f>
        <v>2739</v>
      </c>
    </row>
    <row r="32" spans="1:20" ht="35.25" customHeight="1" x14ac:dyDescent="0.3">
      <c r="A32" s="230" t="s">
        <v>55</v>
      </c>
      <c r="B32" s="231"/>
      <c r="C32" s="184">
        <f>L32+Q32</f>
        <v>139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Եռ.'!L32:M32+'Մ-2-րդ Եռ.'!L32:M32</f>
        <v>66</v>
      </c>
      <c r="M32" s="431"/>
      <c r="N32" s="432"/>
      <c r="O32" s="347"/>
      <c r="P32" s="347"/>
      <c r="Q32" s="191">
        <f>'Մ-1-ին Եռ.'!Q32+'Մ-2-րդ Եռ.'!Q32</f>
        <v>73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14</v>
      </c>
      <c r="M34" s="397"/>
      <c r="N34" s="397" t="s">
        <v>15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8</v>
      </c>
      <c r="M35" s="388"/>
      <c r="N35" s="388">
        <f>'Մ-1-ին Եռ.'!N35:O35+'Մ-2-րդ Եռ.'!N35:O35</f>
        <v>15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25</v>
      </c>
      <c r="M36" s="388"/>
      <c r="N36" s="388">
        <f>'Մ-1-ին Եռ.'!N36:O36+'Մ-2-րդ Եռ.'!N36:O36</f>
        <v>41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topLeftCell="A10" zoomScale="80" zoomScaleNormal="80" workbookViewId="0">
      <selection activeCell="D28" sqref="D28:H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 t="s">
        <v>78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43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32.25" customHeight="1" thickBot="1" x14ac:dyDescent="0.35">
      <c r="A7" s="294"/>
      <c r="B7" s="295"/>
      <c r="C7" s="299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'Մ-3-րդ Եռ.'!C8:C9+'Մ-4-րդ Եռ.'!C8:C9</f>
        <v>39664</v>
      </c>
      <c r="D8" s="322">
        <f>'Մ-3-րդ Եռ.'!D8:F8+'Մ-4-րդ Եռ.'!D8:F8</f>
        <v>10839</v>
      </c>
      <c r="E8" s="323"/>
      <c r="F8" s="324"/>
      <c r="G8" s="334">
        <f>G9+H9</f>
        <v>237</v>
      </c>
      <c r="H8" s="329"/>
      <c r="I8" s="334">
        <f>I9+J9</f>
        <v>21</v>
      </c>
      <c r="J8" s="329"/>
      <c r="K8" s="101">
        <f>K9</f>
        <v>17</v>
      </c>
      <c r="L8" s="339">
        <f>L9+N9+O9</f>
        <v>13511</v>
      </c>
      <c r="M8" s="340"/>
      <c r="N8" s="340"/>
      <c r="O8" s="340"/>
      <c r="P8" s="341"/>
      <c r="Q8" s="176">
        <f>'Մ-3-րդ Եռ.'!Q8+'Մ-4-րդ Եռ.'!Q8</f>
        <v>15048</v>
      </c>
      <c r="R8" s="177">
        <f>'Մ-3-րդ Եռ.'!R8+'Մ-4-րդ Եռ.'!R8</f>
        <v>266</v>
      </c>
      <c r="S8" s="328">
        <f>'Մ-3-րդ Եռ.'!S8:T8+'Մ-4-րդ Եռ.'!S8:T8</f>
        <v>12263</v>
      </c>
      <c r="T8" s="329"/>
    </row>
    <row r="9" spans="1:20" ht="18.75" customHeight="1" x14ac:dyDescent="0.3">
      <c r="A9" s="294"/>
      <c r="B9" s="296"/>
      <c r="C9" s="321"/>
      <c r="D9" s="25">
        <f>SUM(D10:D25)</f>
        <v>10383</v>
      </c>
      <c r="E9" s="15">
        <f>E10+E12+E14+E15</f>
        <v>146</v>
      </c>
      <c r="F9" s="15">
        <f>F10+F12+F14+F15</f>
        <v>310</v>
      </c>
      <c r="G9" s="39">
        <f>'Մ-3-րդ Եռ.'!G9+'Մ-4-րդ Եռ.'!G9</f>
        <v>88</v>
      </c>
      <c r="H9" s="39">
        <f>'Մ-3-րդ Եռ.'!H9+'Մ-4-րդ Եռ.'!H9</f>
        <v>149</v>
      </c>
      <c r="I9" s="39">
        <f>'Մ-3-րդ Եռ.'!I9+'Մ-4-րդ Եռ.'!I9</f>
        <v>3</v>
      </c>
      <c r="J9" s="39">
        <f>'Մ-3-րդ Եռ.'!J9+'Մ-4-րդ Եռ.'!J9</f>
        <v>18</v>
      </c>
      <c r="K9" s="39">
        <f>'Մ-3-րդ Եռ.'!K9+'Մ-4-րդ Եռ.'!K9</f>
        <v>17</v>
      </c>
      <c r="L9" s="330">
        <f>L11+M11</f>
        <v>6183</v>
      </c>
      <c r="M9" s="331"/>
      <c r="N9" s="163">
        <f>N28</f>
        <v>27</v>
      </c>
      <c r="O9" s="332">
        <f>O27</f>
        <v>7301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30</v>
      </c>
      <c r="B10" s="345"/>
      <c r="C10" s="346"/>
      <c r="D10" s="38">
        <f>'Մ-3-րդ Եռ.'!D10+'Մ-4-րդ Եռ.'!D10</f>
        <v>113</v>
      </c>
      <c r="E10" s="38">
        <f>'Մ-3-րդ Եռ.'!E10+'Մ-4-րդ Եռ.'!E10</f>
        <v>124</v>
      </c>
      <c r="F10" s="38">
        <f>'Մ-3-րդ Եռ.'!F10+'Մ-4-րդ Եռ.'!F10</f>
        <v>264</v>
      </c>
      <c r="G10" s="342"/>
      <c r="H10" s="343"/>
      <c r="I10" s="342"/>
      <c r="J10" s="343"/>
      <c r="K10" s="56"/>
      <c r="L10" s="10" t="s">
        <v>22</v>
      </c>
      <c r="M10" s="2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38">
        <f>'Մ-3-րդ Եռ.'!D11+'Մ-4-րդ Եռ.'!D11</f>
        <v>250</v>
      </c>
      <c r="E11" s="49"/>
      <c r="F11" s="54"/>
      <c r="G11" s="252"/>
      <c r="H11" s="254"/>
      <c r="I11" s="252"/>
      <c r="J11" s="254"/>
      <c r="K11" s="106"/>
      <c r="L11" s="25">
        <f>'Մ-3-րդ Եռ.'!L11+'Մ-4-րդ Եռ.'!L11</f>
        <v>5657</v>
      </c>
      <c r="M11" s="25">
        <f>'Մ-3-րդ Եռ.'!M11+'Մ-4-րդ Եռ.'!M11</f>
        <v>526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38">
        <f>'Մ-3-րդ Եռ.'!D12+'Մ-4-րդ Եռ.'!D12</f>
        <v>18</v>
      </c>
      <c r="E12" s="38">
        <f>'Մ-3-րդ Եռ.'!E12+'Մ-4-րդ Եռ.'!E12</f>
        <v>3</v>
      </c>
      <c r="F12" s="38">
        <f>'Մ-3-րդ Եռ.'!F12+'Մ-4-րդ Եռ.'!F12</f>
        <v>7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38">
        <f>'Մ-3-րդ Եռ.'!D13+'Մ-4-րդ Եռ.'!D13</f>
        <v>24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38">
        <f>'Մ-3-րդ Եռ.'!D14+'Մ-4-րդ Եռ.'!D14</f>
        <v>4</v>
      </c>
      <c r="E14" s="38">
        <f>'Մ-3-րդ Եռ.'!E14+'Մ-4-րդ Եռ.'!E14</f>
        <v>2</v>
      </c>
      <c r="F14" s="38">
        <f>'Մ-3-րդ Եռ.'!F14+'Մ-4-րդ Եռ.'!F14</f>
        <v>5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38">
        <f>'Մ-3-րդ Եռ.'!D15+'Մ-4-րդ Եռ.'!D15</f>
        <v>5</v>
      </c>
      <c r="E15" s="38">
        <f>'Մ-3-րդ Եռ.'!E15+'Մ-4-րդ Եռ.'!E15</f>
        <v>17</v>
      </c>
      <c r="F15" s="38">
        <f>'Մ-3-րդ Եռ.'!F15+'Մ-4-րդ Եռ.'!F15</f>
        <v>34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38">
        <f>'Մ-3-րդ Եռ.'!D16+'Մ-4-րդ Եռ.'!D16</f>
        <v>27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38">
        <f>'Մ-3-րդ Եռ.'!D17+'Մ-4-րդ Եռ.'!D17</f>
        <v>18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38">
        <f>'Մ-3-րդ Եռ.'!D18+'Մ-4-րդ Եռ.'!D18</f>
        <v>166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38">
        <f>'Մ-3-րդ Եռ.'!D19+'Մ-4-րդ Եռ.'!D19</f>
        <v>223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28</v>
      </c>
      <c r="B20" s="104"/>
      <c r="C20" s="105"/>
      <c r="D20" s="38">
        <f>'Մ-3-րդ Եռ.'!D20+'Մ-4-րդ Եռ.'!D20</f>
        <v>3048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29</v>
      </c>
      <c r="B21" s="345"/>
      <c r="C21" s="390"/>
      <c r="D21" s="38">
        <f>'Մ-3-րդ Եռ.'!D21+'Մ-4-րդ Եռ.'!D21</f>
        <v>2854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90"/>
      <c r="D22" s="38">
        <f>'Մ-3-րդ Եռ.'!D22+'Մ-4-րդ Եռ.'!D22</f>
        <v>574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90"/>
      <c r="D23" s="38">
        <f>'Մ-3-րդ Եռ.'!D23+'Մ-4-րդ Եռ.'!D23</f>
        <v>567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90"/>
      <c r="D24" s="38">
        <f>'Մ-3-րդ Եռ.'!D24+'Մ-4-րդ Եռ.'!D24</f>
        <v>2350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90"/>
      <c r="D25" s="38">
        <f>'Մ-3-րդ Եռ.'!D25+'Մ-4-րդ Եռ.'!D25</f>
        <v>142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84" t="s">
        <v>56</v>
      </c>
      <c r="B27" s="285"/>
      <c r="C27" s="9">
        <f>O27+P27</f>
        <v>8365</v>
      </c>
      <c r="D27" s="286"/>
      <c r="E27" s="232"/>
      <c r="F27" s="232"/>
      <c r="G27" s="232"/>
      <c r="H27" s="268"/>
      <c r="I27" s="98"/>
      <c r="J27" s="98"/>
      <c r="K27" s="98"/>
      <c r="L27" s="38">
        <f>'Մ-3-րդ Եռ.'!L27+'Մ-4-րդ Եռ.'!L27</f>
        <v>1001</v>
      </c>
      <c r="M27" s="38">
        <f>'Մ-3-րդ Եռ.'!M27+'Մ-4-րդ Եռ.'!M27</f>
        <v>19</v>
      </c>
      <c r="N27" s="38">
        <f>'Մ-3-րդ Եռ.'!N27+'Մ-4-րդ Եռ.'!N27</f>
        <v>0</v>
      </c>
      <c r="O27" s="38">
        <f>'Մ-3-րդ Եռ.'!O27+'Մ-4-րդ Եռ.'!O27</f>
        <v>7301</v>
      </c>
      <c r="P27" s="38">
        <f>'Մ-3-րդ Եռ.'!P27+'Մ-4-րդ Եռ.'!P27</f>
        <v>1064</v>
      </c>
      <c r="Q27" s="48"/>
      <c r="R27" s="114"/>
      <c r="S27" s="275"/>
      <c r="T27" s="261"/>
    </row>
    <row r="28" spans="1:20" ht="63" customHeight="1" x14ac:dyDescent="0.3">
      <c r="A28" s="230" t="s">
        <v>86</v>
      </c>
      <c r="B28" s="231"/>
      <c r="C28" s="9">
        <f>L28+M28+Q28+R28+E9+F9+G8+I8+K8</f>
        <v>18478</v>
      </c>
      <c r="D28" s="265"/>
      <c r="E28" s="266"/>
      <c r="F28" s="266"/>
      <c r="G28" s="266"/>
      <c r="H28" s="267"/>
      <c r="I28" s="98"/>
      <c r="J28" s="98"/>
      <c r="K28" s="98"/>
      <c r="L28" s="38">
        <f>'Մ-3-րդ Եռ.'!L28+'Մ-4-րդ Եռ.'!L28</f>
        <v>4656</v>
      </c>
      <c r="M28" s="38">
        <f>'Մ-3-րդ Եռ.'!M28+'Մ-4-րդ Եռ.'!M28</f>
        <v>507</v>
      </c>
      <c r="N28" s="38">
        <f>'Մ-3-րդ Եռ.'!N28+'Մ-4-րդ Եռ.'!N28</f>
        <v>27</v>
      </c>
      <c r="O28" s="232"/>
      <c r="P28" s="268"/>
      <c r="Q28" s="38">
        <f>'Մ-3-րդ Եռ.'!Q28+'Մ-4-րդ Եռ.'!Q28</f>
        <v>12318</v>
      </c>
      <c r="R28" s="38">
        <f>'Մ-3-րդ Եռ.'!R28+'Մ-4-րդ Եռ.'!R28</f>
        <v>266</v>
      </c>
      <c r="S28" s="276"/>
      <c r="T28" s="262"/>
    </row>
    <row r="29" spans="1:20" ht="26.25" customHeight="1" x14ac:dyDescent="0.3">
      <c r="A29" s="284" t="s">
        <v>95</v>
      </c>
      <c r="B29" s="285"/>
      <c r="C29" s="9">
        <f>L29+Q29+R29</f>
        <v>1696</v>
      </c>
      <c r="D29" s="286"/>
      <c r="E29" s="232"/>
      <c r="F29" s="232"/>
      <c r="G29" s="232"/>
      <c r="H29" s="268"/>
      <c r="I29" s="98"/>
      <c r="J29" s="98"/>
      <c r="K29" s="98"/>
      <c r="L29" s="38">
        <f>'Մ-3-րդ Եռ.'!L29+'Մ-4-րդ Եռ.'!L29</f>
        <v>391</v>
      </c>
      <c r="M29" s="281"/>
      <c r="N29" s="282"/>
      <c r="O29" s="282"/>
      <c r="P29" s="283"/>
      <c r="Q29" s="38">
        <f>'Մ-3-րդ Եռ.'!Q29+'Մ-4-րդ Եռ.'!Q29</f>
        <v>1202</v>
      </c>
      <c r="R29" s="38">
        <f>'Մ-3-րդ Եռ.'!R29+'Մ-4-րդ Եռ.'!R29</f>
        <v>103</v>
      </c>
      <c r="S29" s="276"/>
      <c r="T29" s="40">
        <f>'Մ-3-րդ Եռ.'!T29+'Մ-4-րդ Եռ.'!T29</f>
        <v>947</v>
      </c>
    </row>
    <row r="30" spans="1:20" ht="34.5" customHeight="1" x14ac:dyDescent="0.3">
      <c r="A30" s="230" t="s">
        <v>7</v>
      </c>
      <c r="B30" s="231"/>
      <c r="C30" s="184"/>
      <c r="D30" s="232"/>
      <c r="E30" s="232"/>
      <c r="F30" s="232"/>
      <c r="G30" s="232"/>
      <c r="H30" s="232"/>
      <c r="I30" s="232"/>
      <c r="J30" s="232"/>
      <c r="K30" s="232"/>
      <c r="L30" s="433"/>
      <c r="M30" s="433"/>
      <c r="N30" s="433"/>
      <c r="O30" s="433"/>
      <c r="P30" s="433"/>
      <c r="Q30" s="99"/>
      <c r="R30" s="38">
        <f>'Մ-3-րդ Եռ.'!R30+'Մ-4-րդ Եռ.'!R30</f>
        <v>163</v>
      </c>
      <c r="S30" s="277"/>
      <c r="T30" s="40">
        <f>'Մ-3-րդ Եռ.'!T30+'Մ-4-րդ Եռ.'!T30</f>
        <v>1517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7"/>
      <c r="S31" s="40">
        <f>'Մ-3-րդ Եռ.'!S31+'Մ-4-րդ Եռ.'!S31</f>
        <v>9799</v>
      </c>
      <c r="T31" s="40">
        <f>'Մ-3-րդ Եռ.'!T31+'Մ-4-րդ Եռ.'!T31</f>
        <v>2464</v>
      </c>
    </row>
    <row r="32" spans="1:20" ht="31.5" customHeight="1" x14ac:dyDescent="0.3">
      <c r="A32" s="230" t="s">
        <v>55</v>
      </c>
      <c r="B32" s="231"/>
      <c r="C32" s="184">
        <f>L32+Q32</f>
        <v>140</v>
      </c>
      <c r="D32" s="232"/>
      <c r="E32" s="232"/>
      <c r="F32" s="232"/>
      <c r="G32" s="232"/>
      <c r="H32" s="232"/>
      <c r="I32" s="232"/>
      <c r="J32" s="232"/>
      <c r="K32" s="232"/>
      <c r="L32" s="431">
        <f>'Մ-3-րդ Եռ.'!L32:M32+'Մ-4-րդ Եռ.'!L32:M32</f>
        <v>60</v>
      </c>
      <c r="M32" s="431"/>
      <c r="N32" s="432"/>
      <c r="O32" s="347"/>
      <c r="P32" s="347"/>
      <c r="Q32" s="191">
        <f>'Մ-3-րդ Եռ.'!Q32+'Մ-4-րդ Եռ.'!Q32</f>
        <v>80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14</v>
      </c>
      <c r="M34" s="397"/>
      <c r="N34" s="397" t="s">
        <v>15</v>
      </c>
      <c r="O34" s="397"/>
      <c r="P34" s="342"/>
      <c r="Q34" s="437"/>
      <c r="R34" s="437"/>
      <c r="S34" s="437"/>
      <c r="T34" s="438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1</v>
      </c>
      <c r="M35" s="388"/>
      <c r="N35" s="388">
        <f>'Մ-3-րդ Եռ.'!N35:O35+'Մ-4-րդ Եռ.'!N35:O35</f>
        <v>1</v>
      </c>
      <c r="O35" s="388"/>
      <c r="P35" s="252"/>
      <c r="Q35" s="253"/>
      <c r="R35" s="253"/>
      <c r="S35" s="253"/>
      <c r="T35" s="439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15</v>
      </c>
      <c r="M36" s="388"/>
      <c r="N36" s="388">
        <f>'Մ-3-րդ Եռ.'!N36:O36+'Մ-4-րդ Եռ.'!N36:O36</f>
        <v>22</v>
      </c>
      <c r="O36" s="388"/>
      <c r="P36" s="252"/>
      <c r="Q36" s="253"/>
      <c r="R36" s="253"/>
      <c r="S36" s="253"/>
      <c r="T36" s="439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D28" workbookViewId="0">
      <selection activeCell="D28" sqref="D28:H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</row>
    <row r="2" spans="1:20" ht="27.75" customHeight="1" x14ac:dyDescent="0.3">
      <c r="A2" s="290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ht="18" x14ac:dyDescent="0.35">
      <c r="A3" s="291" t="s">
        <v>79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</row>
    <row r="4" spans="1:20" ht="15.75" thickBot="1" x14ac:dyDescent="0.35">
      <c r="Q4" s="3"/>
    </row>
    <row r="5" spans="1:20" ht="22.5" customHeight="1" thickBot="1" x14ac:dyDescent="0.35">
      <c r="A5" s="292" t="s">
        <v>5</v>
      </c>
      <c r="B5" s="293"/>
      <c r="C5" s="297" t="s">
        <v>17</v>
      </c>
      <c r="D5" s="300" t="s">
        <v>6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2"/>
      <c r="S5" s="303" t="s">
        <v>21</v>
      </c>
      <c r="T5" s="304"/>
    </row>
    <row r="6" spans="1:20" ht="36.75" customHeight="1" x14ac:dyDescent="0.3">
      <c r="A6" s="294"/>
      <c r="B6" s="295"/>
      <c r="C6" s="298"/>
      <c r="D6" s="325" t="s">
        <v>4</v>
      </c>
      <c r="E6" s="326"/>
      <c r="F6" s="327"/>
      <c r="G6" s="351" t="s">
        <v>18</v>
      </c>
      <c r="H6" s="352"/>
      <c r="I6" s="351" t="s">
        <v>49</v>
      </c>
      <c r="J6" s="352"/>
      <c r="K6" s="349" t="s">
        <v>50</v>
      </c>
      <c r="L6" s="311" t="s">
        <v>10</v>
      </c>
      <c r="M6" s="312"/>
      <c r="N6" s="312"/>
      <c r="O6" s="312"/>
      <c r="P6" s="313"/>
      <c r="Q6" s="314" t="s">
        <v>9</v>
      </c>
      <c r="R6" s="310" t="s">
        <v>11</v>
      </c>
      <c r="S6" s="305"/>
      <c r="T6" s="306"/>
    </row>
    <row r="7" spans="1:20" ht="31.5" customHeight="1" thickBot="1" x14ac:dyDescent="0.35">
      <c r="A7" s="294"/>
      <c r="B7" s="295"/>
      <c r="C7" s="299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0"/>
      <c r="L7" s="317" t="s">
        <v>0</v>
      </c>
      <c r="M7" s="318"/>
      <c r="N7" s="129" t="s">
        <v>54</v>
      </c>
      <c r="O7" s="318" t="s">
        <v>1</v>
      </c>
      <c r="P7" s="319"/>
      <c r="Q7" s="315"/>
      <c r="R7" s="316"/>
      <c r="S7" s="307"/>
      <c r="T7" s="308"/>
    </row>
    <row r="8" spans="1:20" ht="21.75" customHeight="1" x14ac:dyDescent="0.3">
      <c r="A8" s="294"/>
      <c r="B8" s="296"/>
      <c r="C8" s="320">
        <f>'Մ-1-ին կիս.'!C8:C9+'Մ-2-րդ կիս.'!C8:C9</f>
        <v>82269</v>
      </c>
      <c r="D8" s="322">
        <f>'Մ-1-ին կիս.'!D8:F8+'Մ-2-րդ կիս.'!D8:F8</f>
        <v>21049</v>
      </c>
      <c r="E8" s="323"/>
      <c r="F8" s="324"/>
      <c r="G8" s="334">
        <f>G9+H9</f>
        <v>405</v>
      </c>
      <c r="H8" s="329"/>
      <c r="I8" s="334">
        <f>I9+J9</f>
        <v>41</v>
      </c>
      <c r="J8" s="329"/>
      <c r="K8" s="101">
        <f>K9</f>
        <v>24</v>
      </c>
      <c r="L8" s="339">
        <f>L9+N9+O9</f>
        <v>30745</v>
      </c>
      <c r="M8" s="340"/>
      <c r="N8" s="340"/>
      <c r="O8" s="340"/>
      <c r="P8" s="341"/>
      <c r="Q8" s="176">
        <f>'Մ-1-ին կիս.'!Q8+'Մ-2-րդ կիս.'!Q8</f>
        <v>29961</v>
      </c>
      <c r="R8" s="176">
        <f>'Մ-1-ին կիս.'!R8+'Մ-2-րդ կիս.'!R8</f>
        <v>514</v>
      </c>
      <c r="S8" s="328">
        <f>T31+S31</f>
        <v>26692</v>
      </c>
      <c r="T8" s="329"/>
    </row>
    <row r="9" spans="1:20" ht="18.75" customHeight="1" x14ac:dyDescent="0.3">
      <c r="A9" s="294"/>
      <c r="B9" s="296"/>
      <c r="C9" s="321"/>
      <c r="D9" s="25">
        <f>SUM(D10:D25)</f>
        <v>20186</v>
      </c>
      <c r="E9" s="15">
        <f>E10+E12+E14+E15</f>
        <v>270</v>
      </c>
      <c r="F9" s="15">
        <f>F10+F12+F14+F15</f>
        <v>593</v>
      </c>
      <c r="G9" s="39">
        <f>'Մ-1-ին կիս.'!G9+'Մ-2-րդ կիս.'!G9</f>
        <v>190</v>
      </c>
      <c r="H9" s="39">
        <f>'Մ-1-ին կիս.'!H9+'Մ-2-րդ կիս.'!H9</f>
        <v>215</v>
      </c>
      <c r="I9" s="39">
        <f>'Մ-1-ին կիս.'!I9+'Մ-2-րդ կիս.'!I9</f>
        <v>9</v>
      </c>
      <c r="J9" s="39">
        <f>'Մ-1-ին կիս.'!J9+'Մ-2-րդ կիս.'!J9</f>
        <v>32</v>
      </c>
      <c r="K9" s="39">
        <f>'Մ-1-ին կիս.'!K9+'Մ-2-րդ կիս.'!K9</f>
        <v>24</v>
      </c>
      <c r="L9" s="330">
        <f>L11+M11</f>
        <v>15002</v>
      </c>
      <c r="M9" s="331"/>
      <c r="N9" s="163">
        <f>N27+N28</f>
        <v>52</v>
      </c>
      <c r="O9" s="332">
        <f>O27</f>
        <v>15691</v>
      </c>
      <c r="P9" s="333"/>
      <c r="Q9" s="275"/>
      <c r="R9" s="261"/>
      <c r="S9" s="275"/>
      <c r="T9" s="261"/>
    </row>
    <row r="10" spans="1:20" ht="15.75" customHeight="1" x14ac:dyDescent="0.3">
      <c r="A10" s="344" t="s">
        <v>52</v>
      </c>
      <c r="B10" s="345"/>
      <c r="C10" s="346"/>
      <c r="D10" s="38">
        <f>'Մ-1-ին կիս.'!D10+'Մ-2-րդ կիս.'!D10</f>
        <v>185</v>
      </c>
      <c r="E10" s="38">
        <f>'Մ-1-ին կիս.'!E10+'Մ-2-րդ կիս.'!E10</f>
        <v>220</v>
      </c>
      <c r="F10" s="38">
        <f>'Մ-1-ին կիս.'!F10+'Մ-2-րդ կիս.'!F10</f>
        <v>479</v>
      </c>
      <c r="G10" s="342"/>
      <c r="H10" s="343"/>
      <c r="I10" s="342"/>
      <c r="J10" s="343"/>
      <c r="K10" s="56"/>
      <c r="L10" s="10" t="s">
        <v>22</v>
      </c>
      <c r="M10" s="20" t="s">
        <v>23</v>
      </c>
      <c r="N10" s="336"/>
      <c r="O10" s="336"/>
      <c r="P10" s="261"/>
      <c r="Q10" s="276"/>
      <c r="R10" s="335"/>
      <c r="S10" s="276"/>
      <c r="T10" s="335"/>
    </row>
    <row r="11" spans="1:20" ht="15.75" customHeight="1" x14ac:dyDescent="0.3">
      <c r="A11" s="344" t="s">
        <v>26</v>
      </c>
      <c r="B11" s="345"/>
      <c r="C11" s="346"/>
      <c r="D11" s="38">
        <f>'Մ-1-ին կիս.'!D11+'Մ-2-րդ կիս.'!D11</f>
        <v>421</v>
      </c>
      <c r="E11" s="49"/>
      <c r="F11" s="54"/>
      <c r="G11" s="252"/>
      <c r="H11" s="254"/>
      <c r="I11" s="252"/>
      <c r="J11" s="254"/>
      <c r="K11" s="106"/>
      <c r="L11" s="25">
        <f>'Մ-1-ին կիս.'!L11+'Մ-2-րդ կիս.'!L11</f>
        <v>12976</v>
      </c>
      <c r="M11" s="25">
        <f>'Մ-1-ին կիս.'!M11+'Մ-2-րդ կիս.'!M11</f>
        <v>2026</v>
      </c>
      <c r="N11" s="337"/>
      <c r="O11" s="337"/>
      <c r="P11" s="335"/>
      <c r="Q11" s="276"/>
      <c r="R11" s="335"/>
      <c r="S11" s="276"/>
      <c r="T11" s="335"/>
    </row>
    <row r="12" spans="1:20" ht="15.75" customHeight="1" x14ac:dyDescent="0.3">
      <c r="A12" s="344" t="s">
        <v>31</v>
      </c>
      <c r="B12" s="345"/>
      <c r="C12" s="346"/>
      <c r="D12" s="38">
        <f>'Մ-1-ին կիս.'!D12+'Մ-2-րդ կիս.'!D12</f>
        <v>33</v>
      </c>
      <c r="E12" s="38">
        <f>'Մ-1-ին կիս.'!E12+'Մ-2-րդ կիս.'!E12</f>
        <v>8</v>
      </c>
      <c r="F12" s="38">
        <f>'Մ-1-ին կիս.'!F12+'Մ-2-րդ կիս.'!F12</f>
        <v>18</v>
      </c>
      <c r="G12" s="252"/>
      <c r="H12" s="254"/>
      <c r="I12" s="252"/>
      <c r="J12" s="254"/>
      <c r="K12" s="106"/>
      <c r="L12" s="275"/>
      <c r="M12" s="336"/>
      <c r="N12" s="337"/>
      <c r="O12" s="337"/>
      <c r="P12" s="335"/>
      <c r="Q12" s="276"/>
      <c r="R12" s="335"/>
      <c r="S12" s="276"/>
      <c r="T12" s="335"/>
    </row>
    <row r="13" spans="1:20" ht="15.75" customHeight="1" x14ac:dyDescent="0.3">
      <c r="A13" s="344" t="s">
        <v>32</v>
      </c>
      <c r="B13" s="345"/>
      <c r="C13" s="346"/>
      <c r="D13" s="38">
        <f>'Մ-1-ին կիս.'!D13+'Մ-2-րդ կիս.'!D13</f>
        <v>51</v>
      </c>
      <c r="E13" s="50"/>
      <c r="F13" s="54"/>
      <c r="G13" s="252"/>
      <c r="H13" s="254"/>
      <c r="I13" s="252"/>
      <c r="J13" s="254"/>
      <c r="K13" s="106"/>
      <c r="L13" s="276"/>
      <c r="M13" s="337"/>
      <c r="N13" s="337"/>
      <c r="O13" s="337"/>
      <c r="P13" s="335"/>
      <c r="Q13" s="276"/>
      <c r="R13" s="335"/>
      <c r="S13" s="276"/>
      <c r="T13" s="335"/>
    </row>
    <row r="14" spans="1:20" ht="15.75" customHeight="1" x14ac:dyDescent="0.3">
      <c r="A14" s="344" t="s">
        <v>35</v>
      </c>
      <c r="B14" s="345"/>
      <c r="C14" s="346"/>
      <c r="D14" s="38">
        <f>'Մ-1-ին կիս.'!D14+'Մ-2-րդ կիս.'!D14</f>
        <v>8</v>
      </c>
      <c r="E14" s="38">
        <f>'Մ-1-ին կիս.'!E14+'Մ-2-րդ կիս.'!E14</f>
        <v>5</v>
      </c>
      <c r="F14" s="38">
        <f>'Մ-1-ին կիս.'!F14+'Մ-2-րդ կիս.'!F14</f>
        <v>14</v>
      </c>
      <c r="G14" s="252"/>
      <c r="H14" s="254"/>
      <c r="I14" s="252"/>
      <c r="J14" s="254"/>
      <c r="K14" s="106"/>
      <c r="L14" s="276"/>
      <c r="M14" s="337"/>
      <c r="N14" s="337"/>
      <c r="O14" s="337"/>
      <c r="P14" s="335"/>
      <c r="Q14" s="276"/>
      <c r="R14" s="335"/>
      <c r="S14" s="276"/>
      <c r="T14" s="335"/>
    </row>
    <row r="15" spans="1:20" ht="15.75" customHeight="1" x14ac:dyDescent="0.3">
      <c r="A15" s="344" t="s">
        <v>16</v>
      </c>
      <c r="B15" s="345"/>
      <c r="C15" s="346"/>
      <c r="D15" s="38">
        <f>'Մ-1-ին կիս.'!D15+'Մ-2-րդ կիս.'!D15</f>
        <v>12</v>
      </c>
      <c r="E15" s="38">
        <f>'Մ-1-ին կիս.'!E15+'Մ-2-րդ կիս.'!E15</f>
        <v>37</v>
      </c>
      <c r="F15" s="38">
        <f>'Մ-1-ին կիս.'!F15+'Մ-2-րդ կիս.'!F15</f>
        <v>82</v>
      </c>
      <c r="G15" s="252"/>
      <c r="H15" s="254"/>
      <c r="I15" s="252"/>
      <c r="J15" s="254"/>
      <c r="K15" s="106"/>
      <c r="L15" s="276"/>
      <c r="M15" s="337"/>
      <c r="N15" s="337"/>
      <c r="O15" s="337"/>
      <c r="P15" s="335"/>
      <c r="Q15" s="276"/>
      <c r="R15" s="335"/>
      <c r="S15" s="276"/>
      <c r="T15" s="335"/>
    </row>
    <row r="16" spans="1:20" ht="15.75" customHeight="1" x14ac:dyDescent="0.3">
      <c r="A16" s="344" t="s">
        <v>36</v>
      </c>
      <c r="B16" s="345"/>
      <c r="C16" s="346"/>
      <c r="D16" s="38">
        <f>'Մ-1-ին կիս.'!D16+'Մ-2-րդ կիս.'!D16</f>
        <v>61</v>
      </c>
      <c r="E16" s="50"/>
      <c r="F16" s="102"/>
      <c r="G16" s="252"/>
      <c r="H16" s="254"/>
      <c r="I16" s="252"/>
      <c r="J16" s="254"/>
      <c r="K16" s="106"/>
      <c r="L16" s="276"/>
      <c r="M16" s="337"/>
      <c r="N16" s="337"/>
      <c r="O16" s="337"/>
      <c r="P16" s="335"/>
      <c r="Q16" s="276"/>
      <c r="R16" s="335"/>
      <c r="S16" s="276"/>
      <c r="T16" s="335"/>
    </row>
    <row r="17" spans="1:20" ht="15.75" customHeight="1" x14ac:dyDescent="0.3">
      <c r="A17" s="344" t="s">
        <v>33</v>
      </c>
      <c r="B17" s="345"/>
      <c r="C17" s="346"/>
      <c r="D17" s="38">
        <f>'Մ-1-ին կիս.'!D17+'Մ-2-րդ կիս.'!D17</f>
        <v>41</v>
      </c>
      <c r="E17" s="50"/>
      <c r="F17" s="102"/>
      <c r="G17" s="252"/>
      <c r="H17" s="254"/>
      <c r="I17" s="252"/>
      <c r="J17" s="254"/>
      <c r="K17" s="106"/>
      <c r="L17" s="276"/>
      <c r="M17" s="337"/>
      <c r="N17" s="337"/>
      <c r="O17" s="337"/>
      <c r="P17" s="335"/>
      <c r="Q17" s="276"/>
      <c r="R17" s="335"/>
      <c r="S17" s="276"/>
      <c r="T17" s="335"/>
    </row>
    <row r="18" spans="1:20" ht="15.75" customHeight="1" x14ac:dyDescent="0.3">
      <c r="A18" s="344" t="s">
        <v>34</v>
      </c>
      <c r="B18" s="345"/>
      <c r="C18" s="346"/>
      <c r="D18" s="38">
        <f>'Մ-1-ին կիս.'!D18+'Մ-2-րդ կիս.'!D18</f>
        <v>367</v>
      </c>
      <c r="E18" s="50"/>
      <c r="F18" s="102"/>
      <c r="G18" s="252"/>
      <c r="H18" s="254"/>
      <c r="I18" s="252"/>
      <c r="J18" s="254"/>
      <c r="K18" s="106"/>
      <c r="L18" s="276"/>
      <c r="M18" s="337"/>
      <c r="N18" s="337"/>
      <c r="O18" s="337"/>
      <c r="P18" s="335"/>
      <c r="Q18" s="276"/>
      <c r="R18" s="335"/>
      <c r="S18" s="276"/>
      <c r="T18" s="335"/>
    </row>
    <row r="19" spans="1:20" ht="15.75" customHeight="1" x14ac:dyDescent="0.3">
      <c r="A19" s="344" t="s">
        <v>27</v>
      </c>
      <c r="B19" s="345"/>
      <c r="C19" s="346"/>
      <c r="D19" s="38">
        <f>'Մ-1-ին կիս.'!D19+'Մ-2-րդ կիս.'!D19</f>
        <v>490</v>
      </c>
      <c r="E19" s="50"/>
      <c r="F19" s="102"/>
      <c r="G19" s="252"/>
      <c r="H19" s="254"/>
      <c r="I19" s="252"/>
      <c r="J19" s="254"/>
      <c r="K19" s="106"/>
      <c r="L19" s="276"/>
      <c r="M19" s="337"/>
      <c r="N19" s="337"/>
      <c r="O19" s="337"/>
      <c r="P19" s="335"/>
      <c r="Q19" s="276"/>
      <c r="R19" s="335"/>
      <c r="S19" s="276"/>
      <c r="T19" s="335"/>
    </row>
    <row r="20" spans="1:20" ht="15.75" customHeight="1" x14ac:dyDescent="0.3">
      <c r="A20" s="103" t="s">
        <v>28</v>
      </c>
      <c r="B20" s="104"/>
      <c r="C20" s="105"/>
      <c r="D20" s="38">
        <f>'Մ-1-ին կիս.'!D20+'Մ-2-րդ կիս.'!D20</f>
        <v>5595</v>
      </c>
      <c r="E20" s="50"/>
      <c r="F20" s="102"/>
      <c r="G20" s="252"/>
      <c r="H20" s="254"/>
      <c r="I20" s="252"/>
      <c r="J20" s="254"/>
      <c r="K20" s="106"/>
      <c r="L20" s="276"/>
      <c r="M20" s="337"/>
      <c r="N20" s="337"/>
      <c r="O20" s="337"/>
      <c r="P20" s="335"/>
      <c r="Q20" s="276"/>
      <c r="R20" s="335"/>
      <c r="S20" s="276"/>
      <c r="T20" s="335"/>
    </row>
    <row r="21" spans="1:20" ht="15.75" customHeight="1" x14ac:dyDescent="0.3">
      <c r="A21" s="344" t="s">
        <v>29</v>
      </c>
      <c r="B21" s="345"/>
      <c r="C21" s="390"/>
      <c r="D21" s="38">
        <f>'Մ-1-ին կիս.'!D21+'Մ-2-րդ կիս.'!D21</f>
        <v>5067</v>
      </c>
      <c r="E21" s="50"/>
      <c r="F21" s="102"/>
      <c r="G21" s="252"/>
      <c r="H21" s="254"/>
      <c r="I21" s="252"/>
      <c r="J21" s="254"/>
      <c r="K21" s="106"/>
      <c r="L21" s="276"/>
      <c r="M21" s="337"/>
      <c r="N21" s="337"/>
      <c r="O21" s="337"/>
      <c r="P21" s="335"/>
      <c r="Q21" s="276"/>
      <c r="R21" s="335"/>
      <c r="S21" s="276"/>
      <c r="T21" s="335"/>
    </row>
    <row r="22" spans="1:20" ht="15.75" customHeight="1" x14ac:dyDescent="0.3">
      <c r="A22" s="344" t="s">
        <v>39</v>
      </c>
      <c r="B22" s="345"/>
      <c r="C22" s="390"/>
      <c r="D22" s="38">
        <f>'Մ-1-ին կիս.'!D22+'Մ-2-րդ կիս.'!D22</f>
        <v>1528</v>
      </c>
      <c r="E22" s="50"/>
      <c r="F22" s="102"/>
      <c r="G22" s="252"/>
      <c r="H22" s="254"/>
      <c r="I22" s="252"/>
      <c r="J22" s="254"/>
      <c r="K22" s="106"/>
      <c r="L22" s="276"/>
      <c r="M22" s="337"/>
      <c r="N22" s="337"/>
      <c r="O22" s="337"/>
      <c r="P22" s="335"/>
      <c r="Q22" s="276"/>
      <c r="R22" s="335"/>
      <c r="S22" s="276"/>
      <c r="T22" s="335"/>
    </row>
    <row r="23" spans="1:20" ht="15.75" customHeight="1" x14ac:dyDescent="0.3">
      <c r="A23" s="344" t="s">
        <v>40</v>
      </c>
      <c r="B23" s="345"/>
      <c r="C23" s="390"/>
      <c r="D23" s="38">
        <f>'Մ-1-ին կիս.'!D23+'Մ-2-րդ կիս.'!D23</f>
        <v>927</v>
      </c>
      <c r="E23" s="50"/>
      <c r="F23" s="102"/>
      <c r="G23" s="252"/>
      <c r="H23" s="254"/>
      <c r="I23" s="252"/>
      <c r="J23" s="254"/>
      <c r="K23" s="106"/>
      <c r="L23" s="276"/>
      <c r="M23" s="337"/>
      <c r="N23" s="337"/>
      <c r="O23" s="337"/>
      <c r="P23" s="335"/>
      <c r="Q23" s="276"/>
      <c r="R23" s="335"/>
      <c r="S23" s="276"/>
      <c r="T23" s="335"/>
    </row>
    <row r="24" spans="1:20" ht="15.75" customHeight="1" x14ac:dyDescent="0.3">
      <c r="A24" s="344" t="s">
        <v>41</v>
      </c>
      <c r="B24" s="345"/>
      <c r="C24" s="390"/>
      <c r="D24" s="38">
        <f>'Մ-1-ին կիս.'!D24+'Մ-2-րդ կիս.'!D24</f>
        <v>5155</v>
      </c>
      <c r="E24" s="50"/>
      <c r="F24" s="102"/>
      <c r="G24" s="252"/>
      <c r="H24" s="254"/>
      <c r="I24" s="252"/>
      <c r="J24" s="254"/>
      <c r="K24" s="106"/>
      <c r="L24" s="276"/>
      <c r="M24" s="337"/>
      <c r="N24" s="337"/>
      <c r="O24" s="337"/>
      <c r="P24" s="335"/>
      <c r="Q24" s="276"/>
      <c r="R24" s="335"/>
      <c r="S24" s="276"/>
      <c r="T24" s="335"/>
    </row>
    <row r="25" spans="1:20" ht="15.75" customHeight="1" x14ac:dyDescent="0.3">
      <c r="A25" s="344" t="s">
        <v>42</v>
      </c>
      <c r="B25" s="345"/>
      <c r="C25" s="390"/>
      <c r="D25" s="38">
        <f>'Մ-1-ին կիս.'!D25+'Մ-2-րդ կիս.'!D25</f>
        <v>245</v>
      </c>
      <c r="E25" s="51"/>
      <c r="F25" s="102"/>
      <c r="G25" s="252"/>
      <c r="H25" s="254"/>
      <c r="I25" s="252"/>
      <c r="J25" s="254"/>
      <c r="K25" s="106"/>
      <c r="L25" s="277"/>
      <c r="M25" s="338"/>
      <c r="N25" s="338"/>
      <c r="O25" s="338"/>
      <c r="P25" s="262"/>
      <c r="Q25" s="277"/>
      <c r="R25" s="262"/>
      <c r="S25" s="277"/>
      <c r="T25" s="262"/>
    </row>
    <row r="26" spans="1:20" ht="27" customHeight="1" x14ac:dyDescent="0.3">
      <c r="A26" s="269"/>
      <c r="B26" s="270"/>
      <c r="C26" s="271"/>
      <c r="D26" s="272"/>
      <c r="E26" s="273"/>
      <c r="F26" s="273"/>
      <c r="G26" s="273"/>
      <c r="H26" s="274"/>
      <c r="I26" s="57"/>
      <c r="J26" s="57"/>
      <c r="K26" s="57"/>
      <c r="L26" s="263"/>
      <c r="M26" s="264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84" t="s">
        <v>56</v>
      </c>
      <c r="B27" s="285"/>
      <c r="C27" s="9">
        <f>O27+P27</f>
        <v>18239</v>
      </c>
      <c r="D27" s="286"/>
      <c r="E27" s="232"/>
      <c r="F27" s="232"/>
      <c r="G27" s="232"/>
      <c r="H27" s="268"/>
      <c r="I27" s="98"/>
      <c r="J27" s="98"/>
      <c r="K27" s="98"/>
      <c r="L27" s="38">
        <f>'Մ-1-ին կիս.'!L27+'Մ-2-րդ կիս.'!L27</f>
        <v>2133</v>
      </c>
      <c r="M27" s="38">
        <f>'Մ-1-ին կիս.'!M27+'Մ-2-րդ կիս.'!M27</f>
        <v>205</v>
      </c>
      <c r="N27" s="38">
        <f>'Մ-1-ին կիս.'!N27+'Մ-2-րդ կիս.'!N27</f>
        <v>0</v>
      </c>
      <c r="O27" s="38">
        <f>'Մ-1-ին կիս.'!O27+'Մ-2-րդ կիս.'!O27</f>
        <v>15691</v>
      </c>
      <c r="P27" s="38">
        <f>'Մ-1-ին կիս.'!P27+'Մ-2-րդ կիս.'!P27</f>
        <v>2548</v>
      </c>
      <c r="Q27" s="48"/>
      <c r="R27" s="52"/>
      <c r="S27" s="275"/>
      <c r="T27" s="261"/>
    </row>
    <row r="28" spans="1:20" ht="49.5" customHeight="1" x14ac:dyDescent="0.3">
      <c r="A28" s="230" t="s">
        <v>86</v>
      </c>
      <c r="B28" s="231"/>
      <c r="C28" s="9">
        <f>L28+M28+Q28+E9+F9+G8+I8+K8</f>
        <v>41228</v>
      </c>
      <c r="D28" s="265"/>
      <c r="E28" s="266"/>
      <c r="F28" s="266"/>
      <c r="G28" s="266"/>
      <c r="H28" s="267"/>
      <c r="I28" s="98"/>
      <c r="J28" s="98"/>
      <c r="K28" s="98"/>
      <c r="L28" s="38">
        <f>'Մ-1-ին կիս.'!L28+'Մ-2-րդ կիս.'!L28</f>
        <v>10843</v>
      </c>
      <c r="M28" s="38">
        <f>'Մ-1-ին կիս.'!M28+'Մ-2-րդ կիս.'!M28</f>
        <v>1821</v>
      </c>
      <c r="N28" s="38">
        <f>'Մ-1-ին կիս.'!N28+'Մ-2-րդ կիս.'!N28</f>
        <v>52</v>
      </c>
      <c r="O28" s="232"/>
      <c r="P28" s="268"/>
      <c r="Q28" s="38">
        <f>'Մ-1-ին կիս.'!Q28+'Մ-2-րդ կիս.'!Q28</f>
        <v>27231</v>
      </c>
      <c r="R28" s="38">
        <f>'Մ-1-ին կիս.'!R28+'Մ-2-րդ կիս.'!R28</f>
        <v>514</v>
      </c>
      <c r="S28" s="276"/>
      <c r="T28" s="262"/>
    </row>
    <row r="29" spans="1:20" ht="26.25" customHeight="1" x14ac:dyDescent="0.3">
      <c r="A29" s="284" t="s">
        <v>94</v>
      </c>
      <c r="B29" s="285"/>
      <c r="C29" s="9">
        <f>L29+Q29+R29</f>
        <v>3556</v>
      </c>
      <c r="D29" s="286"/>
      <c r="E29" s="232"/>
      <c r="F29" s="232"/>
      <c r="G29" s="232"/>
      <c r="H29" s="268"/>
      <c r="I29" s="98"/>
      <c r="J29" s="98"/>
      <c r="K29" s="98"/>
      <c r="L29" s="38">
        <f>'Մ-1-ին կիս.'!L29+'Մ-2-րդ կիս.'!L29</f>
        <v>916</v>
      </c>
      <c r="M29" s="281"/>
      <c r="N29" s="282"/>
      <c r="O29" s="282"/>
      <c r="P29" s="283"/>
      <c r="Q29" s="38">
        <f>'Մ-1-ին կիս.'!Q29+'Մ-2-րդ կիս.'!Q29</f>
        <v>2444</v>
      </c>
      <c r="R29" s="38">
        <f>'Մ-1-ին կիս.'!R29+'Մ-2-րդ կիս.'!R29</f>
        <v>196</v>
      </c>
      <c r="S29" s="276"/>
      <c r="T29" s="40">
        <f>'Մ-1-ին կիս.'!T29+'Մ-2-րդ կիս.'!T29</f>
        <v>2089</v>
      </c>
    </row>
    <row r="30" spans="1:20" ht="34.5" customHeight="1" thickBot="1" x14ac:dyDescent="0.35">
      <c r="A30" s="230" t="s">
        <v>7</v>
      </c>
      <c r="B30" s="231"/>
      <c r="C30" s="9"/>
      <c r="D30" s="286"/>
      <c r="E30" s="232"/>
      <c r="F30" s="232"/>
      <c r="G30" s="232"/>
      <c r="H30" s="268"/>
      <c r="I30" s="58"/>
      <c r="J30" s="58"/>
      <c r="K30" s="58"/>
      <c r="L30" s="405"/>
      <c r="M30" s="406"/>
      <c r="N30" s="406"/>
      <c r="O30" s="406"/>
      <c r="P30" s="407"/>
      <c r="Q30" s="99"/>
      <c r="R30" s="38">
        <f>'Մ-1-ին կիս.'!R30+'Մ-2-րդ կիս.'!R30</f>
        <v>318</v>
      </c>
      <c r="S30" s="277"/>
      <c r="T30" s="40">
        <f>'Մ-1-ին կիս.'!T30+'Մ-2-րդ կիս.'!T30</f>
        <v>3114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21489</v>
      </c>
      <c r="T31" s="40">
        <f>T29+T30</f>
        <v>5203</v>
      </c>
    </row>
    <row r="32" spans="1:20" ht="29.25" customHeight="1" x14ac:dyDescent="0.3">
      <c r="A32" s="230" t="s">
        <v>55</v>
      </c>
      <c r="B32" s="231"/>
      <c r="C32" s="184">
        <f>L32+Q32</f>
        <v>279</v>
      </c>
      <c r="D32" s="232"/>
      <c r="E32" s="232"/>
      <c r="F32" s="232"/>
      <c r="G32" s="232"/>
      <c r="H32" s="232"/>
      <c r="I32" s="232"/>
      <c r="J32" s="232"/>
      <c r="K32" s="232"/>
      <c r="L32" s="431">
        <f>'Մ-1-ին կիս.'!L32:M32+'Մ-2-րդ կիս.'!L32:M32</f>
        <v>126</v>
      </c>
      <c r="M32" s="431"/>
      <c r="N32" s="432"/>
      <c r="O32" s="347"/>
      <c r="P32" s="347"/>
      <c r="Q32" s="191">
        <f>'Մ-1-ին կիս.'!Q32+'Մ-2-րդ կիս.'!Q32</f>
        <v>153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1" t="s">
        <v>13</v>
      </c>
      <c r="B34" s="242"/>
      <c r="C34" s="242"/>
      <c r="D34" s="242"/>
      <c r="E34" s="242"/>
      <c r="F34" s="242"/>
      <c r="G34" s="242"/>
      <c r="H34" s="242"/>
      <c r="I34" s="242"/>
      <c r="J34" s="242"/>
      <c r="K34" s="243"/>
      <c r="L34" s="397" t="s">
        <v>14</v>
      </c>
      <c r="M34" s="397"/>
      <c r="N34" s="397" t="s">
        <v>15</v>
      </c>
      <c r="O34" s="397"/>
      <c r="P34" s="433"/>
      <c r="Q34" s="433"/>
      <c r="R34" s="433"/>
      <c r="S34" s="433"/>
      <c r="T34" s="433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9</v>
      </c>
      <c r="M35" s="388"/>
      <c r="N35" s="388">
        <f>'Մ-1-ին կիս.'!N35:O35+'Մ-2-րդ կիս.'!N35:O35</f>
        <v>16</v>
      </c>
      <c r="O35" s="388"/>
      <c r="P35" s="433"/>
      <c r="Q35" s="433"/>
      <c r="R35" s="433"/>
      <c r="S35" s="433"/>
      <c r="T35" s="43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40</v>
      </c>
      <c r="M36" s="388"/>
      <c r="N36" s="388">
        <f>'Մ-1-ին կիս.'!N36:O36+'Մ-2-րդ կիս.'!N36:O36</f>
        <v>63</v>
      </c>
      <c r="O36" s="388"/>
      <c r="P36" s="433"/>
      <c r="Q36" s="433"/>
      <c r="R36" s="433"/>
      <c r="S36" s="433"/>
      <c r="T36" s="433"/>
    </row>
    <row r="37" spans="1:20" ht="16.5" customHeight="1" thickBot="1" x14ac:dyDescent="0.35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3"/>
      <c r="Q37" s="433"/>
      <c r="R37" s="433"/>
      <c r="S37" s="433"/>
      <c r="T37" s="43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  <mergeCell ref="D8:F8"/>
    <mergeCell ref="G8:H8"/>
    <mergeCell ref="I8:J8"/>
    <mergeCell ref="L8:P8"/>
    <mergeCell ref="A10:C10"/>
    <mergeCell ref="C8:C9"/>
    <mergeCell ref="A5:B9"/>
    <mergeCell ref="C5:C7"/>
    <mergeCell ref="A23:C23"/>
    <mergeCell ref="A24:C24"/>
    <mergeCell ref="A25:C25"/>
    <mergeCell ref="A15:C15"/>
    <mergeCell ref="A16:C16"/>
    <mergeCell ref="A17:C17"/>
    <mergeCell ref="A18:C18"/>
    <mergeCell ref="A19:C19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2024-07-12T10:18:08Z</cp:lastPrinted>
  <dcterms:created xsi:type="dcterms:W3CDTF">2016-05-05T10:39:40Z</dcterms:created>
  <dcterms:modified xsi:type="dcterms:W3CDTF">2025-01-10T04:36:27Z</dcterms:modified>
</cp:coreProperties>
</file>