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620" windowWidth="24240" windowHeight="9210" tabRatio="877" activeTab="1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<sst xmlns="http://schemas.openxmlformats.org/spreadsheetml/2006/main" count="1096" uniqueCount="96">
  <si>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</si>
  <si>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</si>
  <si>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</si>
  <si>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</si>
  <si>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</si>
  <si>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</si>
  <si>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</si>
  <si>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</si>
  <si>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</si>
  <si>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</si>
  <si>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</si>
  <si>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</si>
  <si>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</si>
  <si>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</si>
  <si>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</si>
  <si>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</si>
  <si>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</si>
  <si>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</si>
  <si>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</si>
  <si>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</si>
  <si>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</si>
  <si>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</si>
  <si>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</si>
  <si>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</si>
  <si>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</si>
  <si>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</si>
  <si>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</si>
  <si>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</si>
  <si>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</si>
  <si>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</si>
  <si>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</si>
  <si>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</si>
  <si>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</si>
  <si>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</si>
  <si>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</si>
  <si>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</si>
  <si>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</si>
  <si>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</si>
  <si>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</si>
  <si>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</si>
  <si>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</si>
  <si>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</si>
  <si>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</si>
  <si>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</si>
  <si>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</si>
  <si>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</si>
  <si>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</si>
  <si>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</si>
  <si>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</si>
  <si>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</si>
  <si>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</si>
  <si>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</si>
  <si>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</si>
  <si>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</si>
  <si>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</si>
  <si>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</si>
  <si>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</si>
  <si>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</si>
  <si>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</si>
  <si>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</si>
  <si>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</si>
  <si>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Տարբերություն - 1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</si>
  <si>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</si>
  <si>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</si>
  <si>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</si>
  <si>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r>
      <t xml:space="preserve">ԾԱՆՈԹՈՒԹՅՈՒՆ․       Օգոստոսի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 0</t>
    </r>
    <r>
      <rPr>
        <b/>
        <sz val="10"/>
        <color theme="1"/>
        <rFont val="GHEA Grapalat"/>
      </rPr>
      <t xml:space="preserve">։  Դիմումների  դաշտում  նշված 0 հանդիպման   հայտերը  ներառված  չեն մտից ընդհանուր  0 -ի   մեջ՝ առանձին  համարակալմամբ  պայմանավորված:  Արդյունքում՝ 0: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</si>
  <si>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Մարտի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  </r>
    <r>
      <rPr>
        <b/>
        <sz val="10"/>
        <color theme="1"/>
        <rFont val="GHEA Grapalat"/>
      </rPr>
      <t xml:space="preserve">                                                      </t>
    </r>
  </si>
  <si>
    <t xml:space="preserve">ԾԱՆՈԹՈՒԹՅՈՒՆ․       Ապրիլի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</si>
  <si>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Մայիսի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</si>
  <si>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Հունիսի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</si>
  <si>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Հուլիսի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</si>
  <si>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</si>
  <si>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Հոկտեմբերի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</si>
  <si>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Նոյեմբերի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</si>
  <si>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</si>
  <si>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</si>
  <si>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</si>
  <si>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</si>
  <si>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</si>
  <si>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</si>
  <si>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</si>
  <si>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</si>
  <si>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</si>
  <si>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</si>
  <si>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</si>
  <si>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</si>
  <si>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</si>
  <si>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</si>
  <si>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</si>
  <si>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</si>
  <si>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</si>
  <si>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</si>
  <si>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</si>
  <si>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</si>
  <si>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</si>
  <si>
    <t xml:space="preserve">ԾԱՆՈԹՈՒԹՅՈՒՆ․       Փետրվարի 1-ից համարը մտից սկսվում է 4519-ից ավարտվում՝ 9688- ով, ընդամենը 5170 մուտք, որից՝  ավարտված՝ 18,  չեղարկված՝ 15։  Դիմումների  դաշտում  նշված 7 հանդիպման   հայտերը  ներառված  չեն մտից ընդհանուր  5137 -ի   մեջ՝ առանձին  համարակալմամբ  պայմանավորված:  Արդյունքում՝ 5137+7=5144:  ԸՆԴԱՄԵՆԸ  5144 մուտք։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</si>
</sst>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28" zoomScale="87" zoomScaleNormal="87" workbookViewId="0">
      <selection activeCell="A40" sqref="A40:T41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>
      <c r="A1" s="264" t="s">
        <v>44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>
      <c r="A2" s="264" t="s">
        <v>75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>
      <c r="A3" s="265" t="s">
        <v>45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>
      <c r="Q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45.75" customHeight="1">
      <c r="A6" s="268"/>
      <c r="B6" s="269"/>
      <c r="C6" s="272"/>
      <c r="D6" s="297" t="s">
        <v>4</v>
      </c>
      <c r="E6" s="298"/>
      <c r="F6" s="299"/>
      <c r="G6" s="232" t="s">
        <v>18</v>
      </c>
      <c r="H6" s="233"/>
      <c r="I6" s="232" t="s">
        <v>49</v>
      </c>
      <c r="J6" s="233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30.75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D8+L8+Q8+R8</f>
        <v>5669</v>
      </c>
      <c r="D8" s="294">
        <f>D9+E9+F9</f>
        <v>1170</v>
      </c>
      <c r="E8" s="295"/>
      <c r="F8" s="296"/>
      <c r="G8" s="236">
        <f>G9+H9</f>
        <v>14</v>
      </c>
      <c r="H8" s="237"/>
      <c r="I8" s="236">
        <f>I9+J9</f>
        <v>2</v>
      </c>
      <c r="J8" s="237"/>
      <c r="K8" s="60">
        <f>K9</f>
        <v>0</v>
      </c>
      <c r="L8" s="261">
        <f>L9+N9+O9</f>
        <v>2227</v>
      </c>
      <c r="M8" s="262"/>
      <c r="N8" s="262"/>
      <c r="O8" s="262"/>
      <c r="P8" s="263"/>
      <c r="Q8" s="176">
        <f>Q28</f>
        <v>2243</v>
      </c>
      <c r="R8" s="177">
        <f t="shared" ref="R8" si="0">SUM(R29:R30)</f>
        <v>29</v>
      </c>
      <c r="S8" s="247">
        <f>T31+S31</f>
        <v>1482</v>
      </c>
      <c r="T8" s="237"/>
    </row>
    <row r="9" spans="1:20" ht="18.75" customHeight="1">
      <c r="A9" s="268"/>
      <c r="B9" s="270"/>
      <c r="C9" s="293"/>
      <c r="D9" s="25">
        <f>SUM(D10:D25)</f>
        <v>1138</v>
      </c>
      <c r="E9" s="15">
        <f>E10+E12+E14+E15</f>
        <v>9</v>
      </c>
      <c r="F9" s="15">
        <f>F10+F12+F14+F15</f>
        <v>23</v>
      </c>
      <c r="G9" s="226">
        <v>9</v>
      </c>
      <c r="H9" s="227">
        <v>5</v>
      </c>
      <c r="I9" s="4">
        <v>1</v>
      </c>
      <c r="J9" s="17">
        <v>1</v>
      </c>
      <c r="K9" s="55">
        <v>0</v>
      </c>
      <c r="L9" s="248">
        <f>L11+M11</f>
        <v>877</v>
      </c>
      <c r="M9" s="249"/>
      <c r="N9" s="127">
        <f>N27+N28</f>
        <v>3</v>
      </c>
      <c r="O9" s="250">
        <f>O27</f>
        <v>1347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178">
        <v>8</v>
      </c>
      <c r="E10" s="179">
        <v>6</v>
      </c>
      <c r="F10" s="179">
        <v>16</v>
      </c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>
        <v>24</v>
      </c>
      <c r="E11" s="49"/>
      <c r="F11" s="54"/>
      <c r="G11" s="240"/>
      <c r="H11" s="241"/>
      <c r="I11" s="240"/>
      <c r="J11" s="241"/>
      <c r="K11" s="59"/>
      <c r="L11" s="25">
        <f>L27+L28</f>
        <v>821</v>
      </c>
      <c r="M11" s="131">
        <f>M27+M28</f>
        <v>56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>
        <v>2</v>
      </c>
      <c r="E12" s="42">
        <v>0</v>
      </c>
      <c r="F12" s="26">
        <v>0</v>
      </c>
      <c r="G12" s="240"/>
      <c r="H12" s="241"/>
      <c r="I12" s="240"/>
      <c r="J12" s="241"/>
      <c r="K12" s="59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>
        <v>3</v>
      </c>
      <c r="E13" s="50"/>
      <c r="F13" s="54"/>
      <c r="G13" s="240"/>
      <c r="H13" s="241"/>
      <c r="I13" s="240"/>
      <c r="J13" s="241"/>
      <c r="K13" s="59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>
        <v>0</v>
      </c>
      <c r="E14" s="42">
        <v>0</v>
      </c>
      <c r="F14" s="42">
        <v>0</v>
      </c>
      <c r="G14" s="240"/>
      <c r="H14" s="241"/>
      <c r="I14" s="240"/>
      <c r="J14" s="241"/>
      <c r="K14" s="59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>
        <v>0</v>
      </c>
      <c r="E15" s="42">
        <v>3</v>
      </c>
      <c r="F15" s="42">
        <v>7</v>
      </c>
      <c r="G15" s="240"/>
      <c r="H15" s="241"/>
      <c r="I15" s="240"/>
      <c r="J15" s="241"/>
      <c r="K15" s="59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>
        <v>2</v>
      </c>
      <c r="E16" s="50"/>
      <c r="F16" s="62"/>
      <c r="G16" s="240"/>
      <c r="H16" s="241"/>
      <c r="I16" s="240"/>
      <c r="J16" s="241"/>
      <c r="K16" s="59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>
        <v>0</v>
      </c>
      <c r="E17" s="50"/>
      <c r="F17" s="62"/>
      <c r="G17" s="240"/>
      <c r="H17" s="241"/>
      <c r="I17" s="240"/>
      <c r="J17" s="241"/>
      <c r="K17" s="59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>
        <v>8</v>
      </c>
      <c r="E18" s="50"/>
      <c r="F18" s="62"/>
      <c r="G18" s="240"/>
      <c r="H18" s="241"/>
      <c r="I18" s="240"/>
      <c r="J18" s="241"/>
      <c r="K18" s="59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>
        <v>78</v>
      </c>
      <c r="E19" s="50"/>
      <c r="F19" s="62"/>
      <c r="G19" s="240"/>
      <c r="H19" s="241"/>
      <c r="I19" s="240"/>
      <c r="J19" s="241"/>
      <c r="K19" s="59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22" t="s">
        <v>28</v>
      </c>
      <c r="B20" s="23"/>
      <c r="C20" s="24"/>
      <c r="D20" s="42">
        <v>222</v>
      </c>
      <c r="E20" s="50"/>
      <c r="F20" s="62"/>
      <c r="G20" s="240"/>
      <c r="H20" s="241"/>
      <c r="I20" s="240"/>
      <c r="J20" s="241"/>
      <c r="K20" s="59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>
        <v>281</v>
      </c>
      <c r="E21" s="50"/>
      <c r="F21" s="62"/>
      <c r="G21" s="240"/>
      <c r="H21" s="241"/>
      <c r="I21" s="240"/>
      <c r="J21" s="241"/>
      <c r="K21" s="59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>
        <v>53</v>
      </c>
      <c r="E22" s="50"/>
      <c r="F22" s="62"/>
      <c r="G22" s="240"/>
      <c r="H22" s="241"/>
      <c r="I22" s="240"/>
      <c r="J22" s="241"/>
      <c r="K22" s="59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>
        <v>59</v>
      </c>
      <c r="E23" s="50"/>
      <c r="F23" s="62"/>
      <c r="G23" s="240"/>
      <c r="H23" s="241"/>
      <c r="I23" s="240"/>
      <c r="J23" s="241"/>
      <c r="K23" s="59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>
        <v>396</v>
      </c>
      <c r="E24" s="50"/>
      <c r="F24" s="62"/>
      <c r="G24" s="240"/>
      <c r="H24" s="241"/>
      <c r="I24" s="240"/>
      <c r="J24" s="241"/>
      <c r="K24" s="59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>
        <v>2</v>
      </c>
      <c r="E25" s="51"/>
      <c r="F25" s="62"/>
      <c r="G25" s="240"/>
      <c r="H25" s="241"/>
      <c r="I25" s="240"/>
      <c r="J25" s="241"/>
      <c r="K25" s="59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>
      <c r="A27" s="245" t="s">
        <v>56</v>
      </c>
      <c r="B27" s="246"/>
      <c r="C27" s="9">
        <f>O27+P27</f>
        <v>1576</v>
      </c>
      <c r="D27" s="322"/>
      <c r="E27" s="308"/>
      <c r="F27" s="308"/>
      <c r="G27" s="308"/>
      <c r="H27" s="309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52"/>
      <c r="T27" s="255"/>
    </row>
    <row r="28" spans="1:20" ht="65.25" customHeight="1">
      <c r="A28" s="303" t="s">
        <v>58</v>
      </c>
      <c r="B28" s="304"/>
      <c r="C28" s="9">
        <f>L28+M28+N28+Q28+R28</f>
        <v>3026</v>
      </c>
      <c r="D28" s="305"/>
      <c r="E28" s="306"/>
      <c r="F28" s="306"/>
      <c r="G28" s="306"/>
      <c r="H28" s="307"/>
      <c r="I28" s="61"/>
      <c r="J28" s="61"/>
      <c r="K28" s="61"/>
      <c r="L28" s="16">
        <v>698</v>
      </c>
      <c r="M28" s="30">
        <v>53</v>
      </c>
      <c r="N28" s="30">
        <v>3</v>
      </c>
      <c r="O28" s="308"/>
      <c r="P28" s="309"/>
      <c r="Q28" s="5">
        <v>2243</v>
      </c>
      <c r="R28" s="45">
        <v>29</v>
      </c>
      <c r="S28" s="253"/>
      <c r="T28" s="257"/>
    </row>
    <row r="29" spans="1:20" ht="26.25" customHeight="1">
      <c r="A29" s="245" t="s">
        <v>53</v>
      </c>
      <c r="B29" s="246"/>
      <c r="C29" s="9">
        <f>L29+Q29+R29</f>
        <v>322</v>
      </c>
      <c r="D29" s="322"/>
      <c r="E29" s="308"/>
      <c r="F29" s="308"/>
      <c r="G29" s="308"/>
      <c r="H29" s="309"/>
      <c r="I29" s="61"/>
      <c r="J29" s="61"/>
      <c r="K29" s="61"/>
      <c r="L29" s="5">
        <v>70</v>
      </c>
      <c r="M29" s="319"/>
      <c r="N29" s="320"/>
      <c r="O29" s="320"/>
      <c r="P29" s="321"/>
      <c r="Q29" s="5">
        <v>243</v>
      </c>
      <c r="R29" s="45">
        <v>9</v>
      </c>
      <c r="S29" s="253"/>
      <c r="T29" s="18">
        <v>124</v>
      </c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>
        <v>20</v>
      </c>
      <c r="S30" s="254"/>
      <c r="T30" s="19">
        <v>221</v>
      </c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>
        <v>1137</v>
      </c>
      <c r="T31" s="36">
        <f>SUM(T29:T30)</f>
        <v>345</v>
      </c>
    </row>
    <row r="32" spans="1:20" ht="36" customHeight="1">
      <c r="A32" s="303" t="s">
        <v>55</v>
      </c>
      <c r="B32" s="304"/>
      <c r="C32" s="184">
        <f>L32+Q32</f>
        <v>37</v>
      </c>
      <c r="D32" s="308"/>
      <c r="E32" s="308"/>
      <c r="F32" s="308"/>
      <c r="G32" s="308"/>
      <c r="H32" s="308"/>
      <c r="I32" s="308"/>
      <c r="J32" s="308"/>
      <c r="K32" s="308"/>
      <c r="L32" s="327">
        <v>28</v>
      </c>
      <c r="M32" s="328"/>
      <c r="N32" s="308"/>
      <c r="O32" s="308"/>
      <c r="P32" s="308"/>
      <c r="Q32" s="193">
        <v>9</v>
      </c>
      <c r="R32" s="308"/>
      <c r="S32" s="308"/>
      <c r="T32" s="308"/>
    </row>
    <row r="33" spans="1:57" ht="12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50" t="s">
        <v>14</v>
      </c>
      <c r="M34" s="351"/>
      <c r="N34" s="350" t="s">
        <v>15</v>
      </c>
      <c r="O34" s="351"/>
      <c r="P34" s="343"/>
      <c r="Q34" s="344"/>
      <c r="R34" s="344"/>
      <c r="S34" s="344"/>
      <c r="T34" s="345"/>
    </row>
    <row r="35" spans="1:57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00"/>
      <c r="M35" s="300"/>
      <c r="N35" s="339"/>
      <c r="O35" s="340"/>
      <c r="P35" s="240"/>
      <c r="Q35" s="346"/>
      <c r="R35" s="346"/>
      <c r="S35" s="346"/>
      <c r="T35" s="241"/>
    </row>
    <row r="36" spans="1:57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00">
        <v>2</v>
      </c>
      <c r="M36" s="300"/>
      <c r="N36" s="339">
        <v>2</v>
      </c>
      <c r="O36" s="340"/>
      <c r="P36" s="240"/>
      <c r="Q36" s="346"/>
      <c r="R36" s="346"/>
      <c r="S36" s="346"/>
      <c r="T36" s="241"/>
    </row>
    <row r="37" spans="1:57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8"/>
      <c r="N37" s="341"/>
      <c r="O37" s="342"/>
      <c r="P37" s="347"/>
      <c r="Q37" s="348"/>
      <c r="R37" s="348"/>
      <c r="S37" s="348"/>
      <c r="T37" s="349"/>
    </row>
    <row r="39" spans="1:57" s="128" customFormat="1" ht="45.75" customHeight="1" thickBot="1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>
      <c r="A40" s="329" t="s">
        <v>94</v>
      </c>
      <c r="B40" s="330"/>
      <c r="C40" s="330"/>
      <c r="D40" s="330"/>
      <c r="E40" s="330"/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0"/>
      <c r="Q40" s="330"/>
      <c r="R40" s="330"/>
      <c r="S40" s="330"/>
      <c r="T40" s="331"/>
    </row>
    <row r="41" spans="1:57" ht="15.75" thickBot="1">
      <c r="A41" s="332"/>
      <c r="B41" s="333"/>
      <c r="C41" s="333"/>
      <c r="D41" s="333"/>
      <c r="E41" s="333"/>
      <c r="F41" s="333"/>
      <c r="G41" s="333"/>
      <c r="H41" s="333"/>
      <c r="I41" s="333"/>
      <c r="J41" s="333"/>
      <c r="K41" s="333"/>
      <c r="L41" s="333"/>
      <c r="M41" s="333"/>
      <c r="N41" s="333"/>
      <c r="O41" s="333"/>
      <c r="P41" s="333"/>
      <c r="Q41" s="333"/>
      <c r="R41" s="333"/>
      <c r="S41" s="333"/>
      <c r="T41" s="334"/>
    </row>
    <row r="43" spans="1:57">
      <c r="G43" s="326"/>
      <c r="H43" s="326"/>
      <c r="I43" s="326"/>
      <c r="J43" s="326"/>
      <c r="K43" s="326"/>
      <c r="L43" s="326"/>
      <c r="M43" s="326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abSelected="1" zoomScale="87" zoomScaleNormal="87" zoomScaleSheetLayoutView="100" workbookViewId="0">
      <selection activeCell="I50" sqref="I50:R70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>
      <c r="A2" s="354" t="s">
        <v>76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>
      <c r="P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36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30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6594</v>
      </c>
      <c r="D8" s="294">
        <f>D9+E9+F9</f>
        <v>1450</v>
      </c>
      <c r="E8" s="295"/>
      <c r="F8" s="296"/>
      <c r="G8" s="236">
        <f>G9+H9</f>
        <v>16</v>
      </c>
      <c r="H8" s="237"/>
      <c r="I8" s="236">
        <f>I9+J9</f>
        <v>3</v>
      </c>
      <c r="J8" s="237"/>
      <c r="K8" s="125">
        <f>K9</f>
        <v>0</v>
      </c>
      <c r="L8" s="294">
        <f>L9+N9+O9</f>
        <v>2553</v>
      </c>
      <c r="M8" s="295"/>
      <c r="N8" s="295"/>
      <c r="O8" s="295"/>
      <c r="P8" s="353"/>
      <c r="Q8" s="176">
        <f>Q28</f>
        <v>2563</v>
      </c>
      <c r="R8" s="177">
        <f t="shared" ref="R8" si="0">SUM(R29:R30)</f>
        <v>28</v>
      </c>
      <c r="S8" s="247">
        <f>T31+S31</f>
        <v>2195</v>
      </c>
      <c r="T8" s="237"/>
    </row>
    <row r="9" spans="1:20" ht="18.75" customHeight="1">
      <c r="A9" s="268"/>
      <c r="B9" s="270"/>
      <c r="C9" s="293"/>
      <c r="D9" s="25">
        <f>SUM(D10:D25)</f>
        <v>1390</v>
      </c>
      <c r="E9" s="15">
        <f>E10+E12+E14+E15</f>
        <v>9</v>
      </c>
      <c r="F9" s="15">
        <f>F10+F12+F14+F15</f>
        <v>51</v>
      </c>
      <c r="G9" s="4">
        <v>8</v>
      </c>
      <c r="H9" s="17">
        <v>8</v>
      </c>
      <c r="I9" s="4">
        <v>2</v>
      </c>
      <c r="J9" s="17">
        <v>1</v>
      </c>
      <c r="K9" s="55">
        <v>0</v>
      </c>
      <c r="L9" s="248">
        <f>L11+M11</f>
        <v>1047</v>
      </c>
      <c r="M9" s="249"/>
      <c r="N9" s="141">
        <f>N27+N28</f>
        <v>7</v>
      </c>
      <c r="O9" s="250">
        <f>O27</f>
        <v>1499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42">
        <v>9</v>
      </c>
      <c r="E10" s="26">
        <v>7</v>
      </c>
      <c r="F10" s="26">
        <v>49</v>
      </c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>
        <v>11</v>
      </c>
      <c r="E11" s="49"/>
      <c r="F11" s="54"/>
      <c r="G11" s="240"/>
      <c r="H11" s="241"/>
      <c r="I11" s="240"/>
      <c r="J11" s="241"/>
      <c r="K11" s="146"/>
      <c r="L11" s="25">
        <f>L27+L28</f>
        <v>1020</v>
      </c>
      <c r="M11" s="131">
        <f>M27+M28</f>
        <v>27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>
        <v>1</v>
      </c>
      <c r="E12" s="42">
        <v>2</v>
      </c>
      <c r="F12" s="26">
        <v>2</v>
      </c>
      <c r="G12" s="240"/>
      <c r="H12" s="241"/>
      <c r="I12" s="240"/>
      <c r="J12" s="241"/>
      <c r="K12" s="146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>
        <v>3</v>
      </c>
      <c r="E13" s="50"/>
      <c r="F13" s="54"/>
      <c r="G13" s="240"/>
      <c r="H13" s="241"/>
      <c r="I13" s="240"/>
      <c r="J13" s="241"/>
      <c r="K13" s="146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>
        <v>0</v>
      </c>
      <c r="E14" s="42"/>
      <c r="F14" s="42"/>
      <c r="G14" s="240"/>
      <c r="H14" s="241"/>
      <c r="I14" s="240"/>
      <c r="J14" s="241"/>
      <c r="K14" s="146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>
        <v>0</v>
      </c>
      <c r="E15" s="42"/>
      <c r="F15" s="42"/>
      <c r="G15" s="240"/>
      <c r="H15" s="241"/>
      <c r="I15" s="240"/>
      <c r="J15" s="241"/>
      <c r="K15" s="146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>
        <v>1</v>
      </c>
      <c r="E16" s="50"/>
      <c r="F16" s="142"/>
      <c r="G16" s="240"/>
      <c r="H16" s="241"/>
      <c r="I16" s="240"/>
      <c r="J16" s="241"/>
      <c r="K16" s="146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>
        <v>1</v>
      </c>
      <c r="E17" s="50"/>
      <c r="F17" s="142"/>
      <c r="G17" s="240"/>
      <c r="H17" s="241"/>
      <c r="I17" s="240"/>
      <c r="J17" s="241"/>
      <c r="K17" s="146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>
        <v>5</v>
      </c>
      <c r="E18" s="50"/>
      <c r="F18" s="142"/>
      <c r="G18" s="240"/>
      <c r="H18" s="241"/>
      <c r="I18" s="240"/>
      <c r="J18" s="241"/>
      <c r="K18" s="146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>
        <v>84</v>
      </c>
      <c r="E19" s="50"/>
      <c r="F19" s="142"/>
      <c r="G19" s="240"/>
      <c r="H19" s="241"/>
      <c r="I19" s="240"/>
      <c r="J19" s="241"/>
      <c r="K19" s="146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43" t="s">
        <v>28</v>
      </c>
      <c r="B20" s="144"/>
      <c r="C20" s="145"/>
      <c r="D20" s="42">
        <v>348</v>
      </c>
      <c r="E20" s="50"/>
      <c r="F20" s="142"/>
      <c r="G20" s="240"/>
      <c r="H20" s="241"/>
      <c r="I20" s="240"/>
      <c r="J20" s="241"/>
      <c r="K20" s="146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>
        <v>440</v>
      </c>
      <c r="E21" s="50"/>
      <c r="F21" s="142"/>
      <c r="G21" s="240"/>
      <c r="H21" s="241"/>
      <c r="I21" s="240"/>
      <c r="J21" s="241"/>
      <c r="K21" s="146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>
        <v>66</v>
      </c>
      <c r="E22" s="50"/>
      <c r="F22" s="142"/>
      <c r="G22" s="240"/>
      <c r="H22" s="241"/>
      <c r="I22" s="240"/>
      <c r="J22" s="241"/>
      <c r="K22" s="146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>
        <v>65</v>
      </c>
      <c r="E23" s="50"/>
      <c r="F23" s="142"/>
      <c r="G23" s="240"/>
      <c r="H23" s="241"/>
      <c r="I23" s="240"/>
      <c r="J23" s="241"/>
      <c r="K23" s="146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>
        <v>356</v>
      </c>
      <c r="E24" s="50"/>
      <c r="F24" s="142"/>
      <c r="G24" s="240"/>
      <c r="H24" s="241"/>
      <c r="I24" s="240"/>
      <c r="J24" s="241"/>
      <c r="K24" s="146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>
        <v>0</v>
      </c>
      <c r="E25" s="51"/>
      <c r="F25" s="142"/>
      <c r="G25" s="240"/>
      <c r="H25" s="241"/>
      <c r="I25" s="240"/>
      <c r="J25" s="241"/>
      <c r="K25" s="146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33.75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5" t="s">
        <v>56</v>
      </c>
      <c r="B27" s="246"/>
      <c r="C27" s="9">
        <f>O27+P27</f>
        <v>1499</v>
      </c>
      <c r="D27" s="322"/>
      <c r="E27" s="308"/>
      <c r="F27" s="308"/>
      <c r="G27" s="308"/>
      <c r="H27" s="309"/>
      <c r="I27" s="140"/>
      <c r="J27" s="140"/>
      <c r="K27" s="140"/>
      <c r="L27" s="16">
        <v>138</v>
      </c>
      <c r="M27" s="30">
        <v>1</v>
      </c>
      <c r="N27" s="30"/>
      <c r="O27" s="4">
        <v>1499</v>
      </c>
      <c r="P27" s="17"/>
      <c r="Q27" s="48"/>
      <c r="R27" s="52"/>
      <c r="S27" s="252"/>
      <c r="T27" s="255"/>
    </row>
    <row r="28" spans="1:20" ht="49.5" customHeight="1">
      <c r="A28" s="303" t="s">
        <v>58</v>
      </c>
      <c r="B28" s="304"/>
      <c r="C28" s="9">
        <f>L28+M28+Q28+E9+G8+R28+D11+D13+D16</f>
        <v>3539</v>
      </c>
      <c r="D28" s="305"/>
      <c r="E28" s="306"/>
      <c r="F28" s="306"/>
      <c r="G28" s="306"/>
      <c r="H28" s="307"/>
      <c r="I28" s="140"/>
      <c r="J28" s="140"/>
      <c r="K28" s="140"/>
      <c r="L28" s="16">
        <v>882</v>
      </c>
      <c r="M28" s="30">
        <v>26</v>
      </c>
      <c r="N28" s="30">
        <v>7</v>
      </c>
      <c r="O28" s="308"/>
      <c r="P28" s="309"/>
      <c r="Q28" s="5">
        <v>2563</v>
      </c>
      <c r="R28" s="45">
        <v>28</v>
      </c>
      <c r="S28" s="253"/>
      <c r="T28" s="257"/>
    </row>
    <row r="29" spans="1:20" ht="26.25" customHeight="1">
      <c r="A29" s="245" t="s">
        <v>53</v>
      </c>
      <c r="B29" s="246"/>
      <c r="C29" s="9">
        <f>L29+Q29+R29</f>
        <v>279</v>
      </c>
      <c r="D29" s="322"/>
      <c r="E29" s="308"/>
      <c r="F29" s="308"/>
      <c r="G29" s="308"/>
      <c r="H29" s="309"/>
      <c r="I29" s="140"/>
      <c r="J29" s="140"/>
      <c r="K29" s="140"/>
      <c r="L29" s="5">
        <v>83</v>
      </c>
      <c r="M29" s="319"/>
      <c r="N29" s="320"/>
      <c r="O29" s="320"/>
      <c r="P29" s="321"/>
      <c r="Q29" s="5">
        <v>189</v>
      </c>
      <c r="R29" s="45">
        <v>7</v>
      </c>
      <c r="S29" s="253"/>
      <c r="T29" s="18">
        <v>263</v>
      </c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>
        <v>21</v>
      </c>
      <c r="S30" s="254"/>
      <c r="T30" s="19">
        <v>140</v>
      </c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>
        <v>1792</v>
      </c>
      <c r="T31" s="36">
        <f>SUM(T29:T30)</f>
        <v>403</v>
      </c>
    </row>
    <row r="32" spans="1:20" ht="33.75" customHeight="1">
      <c r="A32" s="303" t="s">
        <v>55</v>
      </c>
      <c r="B32" s="304"/>
      <c r="C32" s="184">
        <f>L32+Q32</f>
        <v>37</v>
      </c>
      <c r="D32" s="308"/>
      <c r="E32" s="308"/>
      <c r="F32" s="308"/>
      <c r="G32" s="308"/>
      <c r="H32" s="308"/>
      <c r="I32" s="308"/>
      <c r="J32" s="308"/>
      <c r="K32" s="308"/>
      <c r="L32" s="327">
        <v>33</v>
      </c>
      <c r="M32" s="328"/>
      <c r="N32" s="308"/>
      <c r="O32" s="308"/>
      <c r="P32" s="308"/>
      <c r="Q32" s="193">
        <v>4</v>
      </c>
      <c r="R32" s="308"/>
      <c r="S32" s="308"/>
      <c r="T32" s="308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97" t="s">
        <v>13</v>
      </c>
      <c r="B34" s="298"/>
      <c r="C34" s="298"/>
      <c r="D34" s="298"/>
      <c r="E34" s="298"/>
      <c r="F34" s="298"/>
      <c r="G34" s="298"/>
      <c r="H34" s="298"/>
      <c r="I34" s="298"/>
      <c r="J34" s="298"/>
      <c r="K34" s="299"/>
      <c r="L34" s="350" t="s">
        <v>14</v>
      </c>
      <c r="M34" s="351"/>
      <c r="N34" s="350" t="s">
        <v>15</v>
      </c>
      <c r="O34" s="351"/>
      <c r="P34" s="343"/>
      <c r="Q34" s="344"/>
      <c r="R34" s="344"/>
      <c r="S34" s="344"/>
      <c r="T34" s="345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240"/>
      <c r="Q35" s="346"/>
      <c r="R35" s="346"/>
      <c r="S35" s="346"/>
      <c r="T35" s="241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240"/>
      <c r="Q36" s="346"/>
      <c r="R36" s="346"/>
      <c r="S36" s="346"/>
      <c r="T36" s="241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1"/>
      <c r="M37" s="342"/>
      <c r="N37" s="341"/>
      <c r="O37" s="342"/>
      <c r="P37" s="347"/>
      <c r="Q37" s="348"/>
      <c r="R37" s="348"/>
      <c r="S37" s="348"/>
      <c r="T37" s="349"/>
    </row>
    <row r="38" spans="1:20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>
      <c r="A39" s="352" t="s">
        <v>95</v>
      </c>
      <c r="B39" s="352"/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</row>
    <row r="51" spans="10:11">
      <c r="J51" s="229"/>
      <c r="K51" s="229"/>
    </row>
    <row r="65" ht="49.5" customHeight="1"/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zoomScale="87" zoomScaleNormal="87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>
      <c r="A2" s="264" t="s">
        <v>77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>
      <c r="P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48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29.25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178"/>
      <c r="E10" s="179"/>
      <c r="F10" s="179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178"/>
      <c r="E11" s="180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178"/>
      <c r="E12" s="178"/>
      <c r="F12" s="179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178"/>
      <c r="E13" s="181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178"/>
      <c r="E14" s="178"/>
      <c r="F14" s="178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178"/>
      <c r="E15" s="178"/>
      <c r="F15" s="228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178"/>
      <c r="E16" s="181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178"/>
      <c r="E17" s="181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178"/>
      <c r="E18" s="181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178"/>
      <c r="E19" s="181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178"/>
      <c r="E20" s="181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182"/>
      <c r="E21" s="181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178"/>
      <c r="E22" s="181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178"/>
      <c r="E23" s="181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178"/>
      <c r="E24" s="181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178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49.5" customHeight="1">
      <c r="A28" s="303" t="s">
        <v>58</v>
      </c>
      <c r="B28" s="304"/>
      <c r="C28" s="9">
        <f>L28+M28+N28+Q28+R28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26.2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/>
      <c r="T31" s="36">
        <f>SUM(T29:T30)</f>
        <v>0</v>
      </c>
    </row>
    <row r="32" spans="1:20" ht="44.2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93"/>
      <c r="R32" s="308"/>
      <c r="S32" s="308"/>
      <c r="T32" s="308"/>
    </row>
    <row r="33" spans="1:22" ht="15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50" t="s">
        <v>14</v>
      </c>
      <c r="M34" s="351"/>
      <c r="N34" s="350" t="s">
        <v>15</v>
      </c>
      <c r="O34" s="351"/>
      <c r="P34" s="343"/>
      <c r="Q34" s="344"/>
      <c r="R34" s="344"/>
      <c r="S34" s="344"/>
      <c r="T34" s="345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240"/>
      <c r="Q35" s="346"/>
      <c r="R35" s="346"/>
      <c r="S35" s="346"/>
      <c r="T35" s="241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240"/>
      <c r="Q36" s="346"/>
      <c r="R36" s="346"/>
      <c r="S36" s="346"/>
      <c r="T36" s="241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1"/>
      <c r="M37" s="342"/>
      <c r="N37" s="341"/>
      <c r="O37" s="342"/>
      <c r="P37" s="347"/>
      <c r="Q37" s="348"/>
      <c r="R37" s="348"/>
      <c r="S37" s="348"/>
      <c r="T37" s="348"/>
    </row>
    <row r="39" spans="1:22" ht="15" customHeight="1">
      <c r="U39" s="197"/>
      <c r="V39" s="197"/>
    </row>
    <row r="40" spans="1:22" s="196" customFormat="1" ht="42" customHeight="1">
      <c r="A40" s="352" t="s">
        <v>66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197"/>
      <c r="V40" s="197"/>
    </row>
    <row r="41" spans="1:22" ht="16.5" customHeight="1"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</row>
    <row r="42" spans="1:22" ht="15" customHeight="1">
      <c r="C42" s="358"/>
      <c r="D42" s="358"/>
      <c r="E42" s="358"/>
      <c r="F42" s="35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</row>
    <row r="47" spans="1:22" ht="18">
      <c r="O47" s="124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20" ht="27.75" customHeight="1">
      <c r="A2" s="264" t="s">
        <v>78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20" ht="15.75" thickBot="1">
      <c r="O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31.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32.25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183"/>
      <c r="E10" s="26"/>
      <c r="F10" s="26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/>
      <c r="E11" s="49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/>
      <c r="E12" s="42"/>
      <c r="F12" s="26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/>
      <c r="E13" s="50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183"/>
      <c r="E14" s="42"/>
      <c r="F14" s="42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/>
      <c r="E15" s="183"/>
      <c r="F15" s="183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/>
      <c r="E16" s="50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/>
      <c r="E17" s="50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/>
      <c r="E18" s="50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/>
      <c r="E19" s="50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/>
      <c r="E21" s="50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/>
      <c r="E22" s="50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/>
      <c r="E23" s="50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/>
      <c r="E24" s="50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36.75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69.599999999999994" customHeight="1">
      <c r="A28" s="303" t="s">
        <v>58</v>
      </c>
      <c r="B28" s="304"/>
      <c r="C28" s="9">
        <f>L28+M28+Q28+E9+G8+R28+D11+D13+D16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26.2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/>
      <c r="T31" s="36">
        <f>SUM(T29:T30)</f>
        <v>0</v>
      </c>
    </row>
    <row r="32" spans="1:20" ht="36.7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93"/>
      <c r="R32" s="308"/>
      <c r="S32" s="308"/>
      <c r="T32" s="308"/>
    </row>
    <row r="33" spans="1:22" ht="9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50" t="s">
        <v>14</v>
      </c>
      <c r="M34" s="351"/>
      <c r="N34" s="350" t="s">
        <v>15</v>
      </c>
      <c r="O34" s="351"/>
      <c r="P34" s="343"/>
      <c r="Q34" s="344"/>
      <c r="R34" s="344"/>
      <c r="S34" s="344"/>
      <c r="T34" s="345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240"/>
      <c r="Q35" s="346"/>
      <c r="R35" s="346"/>
      <c r="S35" s="346"/>
      <c r="T35" s="241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240"/>
      <c r="Q36" s="346"/>
      <c r="R36" s="346"/>
      <c r="S36" s="346"/>
      <c r="T36" s="241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1"/>
      <c r="M37" s="342"/>
      <c r="N37" s="341"/>
      <c r="O37" s="342"/>
      <c r="P37" s="347"/>
      <c r="Q37" s="348"/>
      <c r="R37" s="348"/>
      <c r="S37" s="348"/>
      <c r="T37" s="349"/>
    </row>
    <row r="39" spans="1:22" ht="15" customHeight="1">
      <c r="U39" s="197"/>
      <c r="V39" s="197"/>
    </row>
    <row r="40" spans="1:22" ht="47.25" customHeight="1">
      <c r="A40" s="352" t="s">
        <v>67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197"/>
      <c r="V40" s="197"/>
    </row>
    <row r="41" spans="1:22" ht="15.75" hidden="1" customHeight="1">
      <c r="A41" s="352"/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</row>
    <row r="42" spans="1:22">
      <c r="G42" s="326" t="s">
        <v>61</v>
      </c>
      <c r="H42" s="326"/>
      <c r="I42" s="326"/>
      <c r="J42" s="326"/>
      <c r="K42" s="326"/>
      <c r="L42" s="326"/>
      <c r="M42" s="326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zoomScale="84" zoomScaleNormal="84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20" ht="27.75" customHeight="1">
      <c r="A2" s="264" t="s">
        <v>79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20" ht="15.75" thickBot="1">
      <c r="O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28.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30.75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42"/>
      <c r="E10" s="26"/>
      <c r="F10" s="26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/>
      <c r="E11" s="49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/>
      <c r="E12" s="42"/>
      <c r="F12" s="26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/>
      <c r="E13" s="50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/>
      <c r="E14" s="42"/>
      <c r="F14" s="42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/>
      <c r="E15" s="42"/>
      <c r="F15" s="42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/>
      <c r="E16" s="50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/>
      <c r="E17" s="50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/>
      <c r="E18" s="50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/>
      <c r="E19" s="50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/>
      <c r="E21" s="50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/>
      <c r="E22" s="50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/>
      <c r="E23" s="50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/>
      <c r="E24" s="50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83.25" customHeight="1">
      <c r="A28" s="303" t="s">
        <v>62</v>
      </c>
      <c r="B28" s="304"/>
      <c r="C28" s="9">
        <f>L28+M28+N28+Q28+R28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50.2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/>
      <c r="T31" s="36">
        <f>SUM(T29:T30)</f>
        <v>0</v>
      </c>
    </row>
    <row r="32" spans="1:20" ht="29.2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94"/>
      <c r="R32" s="308"/>
      <c r="S32" s="308"/>
      <c r="T32" s="308"/>
    </row>
    <row r="33" spans="1:25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50" t="s">
        <v>14</v>
      </c>
      <c r="M34" s="351"/>
      <c r="N34" s="350" t="s">
        <v>15</v>
      </c>
      <c r="O34" s="351"/>
      <c r="P34" s="343"/>
      <c r="Q34" s="344"/>
      <c r="R34" s="344"/>
      <c r="S34" s="344"/>
      <c r="T34" s="345"/>
    </row>
    <row r="35" spans="1:25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240"/>
      <c r="Q35" s="346"/>
      <c r="R35" s="346"/>
      <c r="S35" s="346"/>
      <c r="T35" s="241"/>
    </row>
    <row r="36" spans="1:25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240"/>
      <c r="Q36" s="346"/>
      <c r="R36" s="346"/>
      <c r="S36" s="346"/>
      <c r="T36" s="346"/>
    </row>
    <row r="37" spans="1:25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1"/>
      <c r="M37" s="342"/>
      <c r="N37" s="341"/>
      <c r="O37" s="342"/>
      <c r="P37" s="347"/>
      <c r="Q37" s="348"/>
      <c r="R37" s="348"/>
      <c r="S37" s="348"/>
      <c r="T37" s="348"/>
    </row>
    <row r="39" spans="1:25" ht="15" customHeight="1">
      <c r="U39" s="197"/>
      <c r="V39" s="197"/>
      <c r="W39" s="197"/>
      <c r="X39" s="197"/>
      <c r="Y39" s="197"/>
    </row>
    <row r="40" spans="1:25" s="195" customFormat="1" ht="78" customHeight="1" thickBot="1">
      <c r="A40" s="352" t="s">
        <v>68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9"/>
    </row>
    <row r="41" spans="1:25">
      <c r="M41" s="360"/>
      <c r="N41" s="360"/>
      <c r="O41" s="360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20" ht="27.75" customHeight="1">
      <c r="A2" s="264" t="s">
        <v>80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20" ht="15.75" thickBot="1">
      <c r="O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27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27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3.2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42"/>
      <c r="E10" s="26"/>
      <c r="F10" s="26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/>
      <c r="E11" s="49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/>
      <c r="E12" s="42"/>
      <c r="F12" s="26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/>
      <c r="E13" s="50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/>
      <c r="E14" s="42"/>
      <c r="F14" s="42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/>
      <c r="E15" s="42"/>
      <c r="F15" s="42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/>
      <c r="E16" s="50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/>
      <c r="E17" s="50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/>
      <c r="E18" s="50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/>
      <c r="E19" s="50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/>
      <c r="E21" s="50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/>
      <c r="E22" s="50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/>
      <c r="E23" s="50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/>
      <c r="E24" s="50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57.75" customHeight="1">
      <c r="A28" s="303" t="s">
        <v>62</v>
      </c>
      <c r="B28" s="304"/>
      <c r="C28" s="9">
        <f>L28+M28+N28+Q28+R28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46.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/>
      <c r="T31" s="36">
        <f>SUM(T29:T30)</f>
        <v>0</v>
      </c>
    </row>
    <row r="32" spans="1:20" ht="30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93"/>
      <c r="R32" s="308"/>
      <c r="S32" s="308"/>
      <c r="T32" s="308"/>
    </row>
    <row r="33" spans="1:20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50" t="s">
        <v>14</v>
      </c>
      <c r="M34" s="351"/>
      <c r="N34" s="350" t="s">
        <v>15</v>
      </c>
      <c r="O34" s="351"/>
      <c r="P34" s="343"/>
      <c r="Q34" s="344"/>
      <c r="R34" s="344"/>
      <c r="S34" s="344"/>
      <c r="T34" s="345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240"/>
      <c r="Q35" s="346"/>
      <c r="R35" s="346"/>
      <c r="S35" s="346"/>
      <c r="T35" s="241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240"/>
      <c r="Q36" s="346"/>
      <c r="R36" s="346"/>
      <c r="S36" s="346"/>
      <c r="T36" s="241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47"/>
      <c r="Q37" s="348"/>
      <c r="R37" s="348"/>
      <c r="S37" s="348"/>
      <c r="T37" s="349"/>
    </row>
    <row r="39" spans="1:20">
      <c r="A39" s="352" t="s">
        <v>69</v>
      </c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R39" s="361"/>
      <c r="S39" s="361"/>
      <c r="T39" s="361"/>
    </row>
    <row r="40" spans="1:20">
      <c r="A40" s="361"/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20" ht="27.75" customHeight="1">
      <c r="A2" s="264" t="s">
        <v>81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20" ht="15.75" thickBot="1">
      <c r="O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27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36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33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42"/>
      <c r="E10" s="26"/>
      <c r="F10" s="26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/>
      <c r="E11" s="49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/>
      <c r="E12" s="42"/>
      <c r="F12" s="26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/>
      <c r="E13" s="50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/>
      <c r="E14" s="42"/>
      <c r="F14" s="42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/>
      <c r="E15" s="42"/>
      <c r="F15" s="42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/>
      <c r="E16" s="50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/>
      <c r="E17" s="50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/>
      <c r="E18" s="50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/>
      <c r="E19" s="50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/>
      <c r="E21" s="50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/>
      <c r="E22" s="50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/>
      <c r="E23" s="50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/>
      <c r="E24" s="50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42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72" customHeight="1">
      <c r="A28" s="303" t="s">
        <v>62</v>
      </c>
      <c r="B28" s="304"/>
      <c r="C28" s="9">
        <f>L28+M28+N28+Q28+R28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56.2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/>
      <c r="T31" s="36">
        <f>SUM(T29:T30)</f>
        <v>0</v>
      </c>
    </row>
    <row r="32" spans="1:20" ht="35.2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93"/>
      <c r="R32" s="308"/>
      <c r="S32" s="308"/>
      <c r="T32" s="308"/>
    </row>
    <row r="33" spans="1:21" ht="1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50" t="s">
        <v>14</v>
      </c>
      <c r="M34" s="351"/>
      <c r="N34" s="350" t="s">
        <v>15</v>
      </c>
      <c r="O34" s="351"/>
      <c r="P34" s="343"/>
      <c r="Q34" s="344"/>
      <c r="R34" s="344"/>
      <c r="S34" s="344"/>
      <c r="T34" s="345"/>
    </row>
    <row r="35" spans="1:21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240"/>
      <c r="Q35" s="346"/>
      <c r="R35" s="346"/>
      <c r="S35" s="346"/>
      <c r="T35" s="241"/>
    </row>
    <row r="36" spans="1:21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240"/>
      <c r="Q36" s="346"/>
      <c r="R36" s="346"/>
      <c r="S36" s="346"/>
      <c r="T36" s="241"/>
    </row>
    <row r="37" spans="1:21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47"/>
      <c r="Q37" s="348"/>
      <c r="R37" s="348"/>
      <c r="S37" s="348"/>
      <c r="T37" s="349"/>
    </row>
    <row r="39" spans="1:21" ht="15" customHeight="1">
      <c r="U39" s="186"/>
    </row>
    <row r="40" spans="1:21" ht="78" customHeight="1">
      <c r="A40" s="21"/>
      <c r="B40" s="359" t="s">
        <v>70</v>
      </c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3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Q9" sqref="Q9:Q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>
      <c r="A2" s="388" t="s">
        <v>82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>
      <c r="P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48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29.25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42"/>
      <c r="E10" s="26"/>
      <c r="F10" s="26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/>
      <c r="E11" s="49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/>
      <c r="E12" s="42"/>
      <c r="F12" s="26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/>
      <c r="E13" s="50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/>
      <c r="E14" s="42"/>
      <c r="F14" s="42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/>
      <c r="E15" s="42"/>
      <c r="F15" s="42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/>
      <c r="E16" s="50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/>
      <c r="E17" s="50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/>
      <c r="E18" s="50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/>
      <c r="E19" s="50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/>
      <c r="E21" s="50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/>
      <c r="E22" s="50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/>
      <c r="E23" s="50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/>
      <c r="E24" s="50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45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81" customHeight="1">
      <c r="A28" s="303" t="s">
        <v>62</v>
      </c>
      <c r="B28" s="304"/>
      <c r="C28" s="9">
        <f>L28+M28+N28+Q28+R28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49.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368"/>
      <c r="O31" s="368"/>
      <c r="P31" s="368"/>
      <c r="Q31" s="368"/>
      <c r="R31" s="369"/>
      <c r="S31" s="188"/>
      <c r="T31" s="189">
        <f>SUM(T29:T30)</f>
        <v>0</v>
      </c>
    </row>
    <row r="32" spans="1:20" ht="30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93"/>
      <c r="R32" s="308"/>
      <c r="S32" s="308"/>
      <c r="T32" s="308"/>
    </row>
    <row r="33" spans="1:20" ht="12" customHeight="1" thickBot="1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50" t="s">
        <v>14</v>
      </c>
      <c r="M34" s="351"/>
      <c r="N34" s="350" t="s">
        <v>15</v>
      </c>
      <c r="O34" s="351"/>
      <c r="P34" s="370"/>
      <c r="Q34" s="371"/>
      <c r="R34" s="371"/>
      <c r="S34" s="371"/>
      <c r="T34" s="372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373"/>
      <c r="Q35" s="374"/>
      <c r="R35" s="374"/>
      <c r="S35" s="374"/>
      <c r="T35" s="375"/>
    </row>
    <row r="36" spans="1:20" ht="18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373"/>
      <c r="Q36" s="374"/>
      <c r="R36" s="374"/>
      <c r="S36" s="374"/>
      <c r="T36" s="375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1"/>
      <c r="M37" s="342"/>
      <c r="N37" s="341"/>
      <c r="O37" s="342"/>
      <c r="P37" s="376"/>
      <c r="Q37" s="377"/>
      <c r="R37" s="377"/>
      <c r="S37" s="377"/>
      <c r="T37" s="378"/>
    </row>
    <row r="39" spans="1:20" ht="15" customHeight="1">
      <c r="A39" s="379" t="s">
        <v>65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1"/>
    </row>
    <row r="40" spans="1:20">
      <c r="A40" s="382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4"/>
    </row>
    <row r="41" spans="1:20">
      <c r="A41" s="385"/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7"/>
    </row>
    <row r="42" spans="1:20">
      <c r="B42" s="367"/>
      <c r="C42" s="367"/>
      <c r="D42" s="367"/>
      <c r="E42" s="367"/>
      <c r="F42" s="367"/>
      <c r="G42" s="367"/>
      <c r="H42" s="367"/>
      <c r="I42" s="367"/>
      <c r="J42" s="367"/>
      <c r="K42" s="367"/>
      <c r="L42" s="367"/>
    </row>
    <row r="43" spans="1:20" ht="42.75" customHeight="1">
      <c r="A43" s="366"/>
      <c r="B43" s="366"/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366"/>
      <c r="N43" s="366"/>
      <c r="O43" s="366"/>
      <c r="P43" s="366"/>
      <c r="Q43" s="366"/>
      <c r="R43" s="366"/>
      <c r="S43" s="366"/>
      <c r="T43" s="366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>
      <c r="A2" s="264" t="s">
        <v>83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>
      <c r="P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48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29.25" customHeight="1" thickBot="1">
      <c r="A7" s="268"/>
      <c r="B7" s="269"/>
      <c r="C7" s="273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42"/>
      <c r="E10" s="26"/>
      <c r="F10" s="26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/>
      <c r="E11" s="49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/>
      <c r="E12" s="42"/>
      <c r="F12" s="26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/>
      <c r="E13" s="50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/>
      <c r="E14" s="42"/>
      <c r="F14" s="42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/>
      <c r="E15" s="42"/>
      <c r="F15" s="42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/>
      <c r="E16" s="50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/>
      <c r="E17" s="50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/>
      <c r="E18" s="50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/>
      <c r="E19" s="50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/>
      <c r="E21" s="50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/>
      <c r="E22" s="50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/>
      <c r="E23" s="50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/>
      <c r="E24" s="50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81.75" customHeight="1">
      <c r="A28" s="303" t="s">
        <v>62</v>
      </c>
      <c r="B28" s="304"/>
      <c r="C28" s="9">
        <f>L28+M28+N28+Q28+R28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26.2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/>
      <c r="T31" s="36">
        <f>SUM(T29:T30)</f>
        <v>0</v>
      </c>
    </row>
    <row r="32" spans="1:20" ht="33.7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87"/>
      <c r="R32" s="308"/>
      <c r="S32" s="308"/>
      <c r="T32" s="308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137" t="s">
        <v>14</v>
      </c>
      <c r="M34" s="138"/>
      <c r="N34" s="137" t="s">
        <v>15</v>
      </c>
      <c r="O34" s="138"/>
      <c r="P34" s="343"/>
      <c r="Q34" s="344"/>
      <c r="R34" s="344"/>
      <c r="S34" s="344"/>
      <c r="T34" s="345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240"/>
      <c r="Q35" s="346"/>
      <c r="R35" s="346"/>
      <c r="S35" s="346"/>
      <c r="T35" s="241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240"/>
      <c r="Q36" s="346"/>
      <c r="R36" s="346"/>
      <c r="S36" s="346"/>
      <c r="T36" s="241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1"/>
      <c r="M37" s="342"/>
      <c r="N37" s="341"/>
      <c r="O37" s="342"/>
      <c r="P37" s="347"/>
      <c r="Q37" s="348"/>
      <c r="R37" s="348"/>
      <c r="S37" s="348"/>
      <c r="T37" s="349"/>
    </row>
    <row r="40" spans="1:20" ht="25.5" customHeight="1">
      <c r="A40" s="379" t="s">
        <v>71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1"/>
    </row>
    <row r="41" spans="1:20">
      <c r="A41" s="382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4"/>
    </row>
    <row r="42" spans="1:20">
      <c r="A42" s="385"/>
      <c r="B42" s="386"/>
      <c r="C42" s="386"/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7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>
      <c r="A2" s="264" t="s">
        <v>84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>
      <c r="P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48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29.25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42"/>
      <c r="E10" s="26"/>
      <c r="F10" s="26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/>
      <c r="E11" s="49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/>
      <c r="E12" s="42"/>
      <c r="F12" s="26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/>
      <c r="E13" s="50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/>
      <c r="E14" s="42"/>
      <c r="F14" s="42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/>
      <c r="E15" s="42"/>
      <c r="F15" s="42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/>
      <c r="E16" s="50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/>
      <c r="E17" s="50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/>
      <c r="E18" s="50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/>
      <c r="E19" s="50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/>
      <c r="E21" s="50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/>
      <c r="E22" s="50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/>
      <c r="E23" s="50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/>
      <c r="E24" s="50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49.5" customHeight="1">
      <c r="A28" s="303" t="s">
        <v>62</v>
      </c>
      <c r="B28" s="304"/>
      <c r="C28" s="9">
        <f>L28+M28+N28+Q28+R28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26.2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/>
      <c r="T31" s="36">
        <f>SUM(T29:T30)</f>
        <v>0</v>
      </c>
    </row>
    <row r="32" spans="1:20" ht="30.7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87"/>
      <c r="R32" s="308"/>
      <c r="S32" s="308"/>
      <c r="T32" s="308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137" t="s">
        <v>14</v>
      </c>
      <c r="M34" s="138"/>
      <c r="N34" s="137" t="s">
        <v>15</v>
      </c>
      <c r="O34" s="138"/>
      <c r="P34" s="343"/>
      <c r="Q34" s="344"/>
      <c r="R34" s="344"/>
      <c r="S34" s="344"/>
      <c r="T34" s="345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240"/>
      <c r="Q35" s="346"/>
      <c r="R35" s="346"/>
      <c r="S35" s="346"/>
      <c r="T35" s="241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240"/>
      <c r="Q36" s="346"/>
      <c r="R36" s="346"/>
      <c r="S36" s="346"/>
      <c r="T36" s="241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47"/>
      <c r="Q37" s="348"/>
      <c r="R37" s="348"/>
      <c r="S37" s="348"/>
      <c r="T37" s="349"/>
    </row>
    <row r="40" spans="1:20">
      <c r="A40" s="379" t="s">
        <v>72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1"/>
    </row>
    <row r="41" spans="1:20">
      <c r="A41" s="382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4"/>
    </row>
    <row r="42" spans="1:20">
      <c r="A42" s="385"/>
      <c r="B42" s="386"/>
      <c r="C42" s="386"/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7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>
      <c r="A2" s="264" t="s">
        <v>85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>
      <c r="P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48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29.25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42"/>
      <c r="E10" s="26"/>
      <c r="F10" s="26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/>
      <c r="E11" s="49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/>
      <c r="E12" s="42"/>
      <c r="F12" s="26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/>
      <c r="E13" s="50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/>
      <c r="E14" s="42"/>
      <c r="F14" s="42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/>
      <c r="E15" s="42"/>
      <c r="F15" s="42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/>
      <c r="E16" s="50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/>
      <c r="E17" s="50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/>
      <c r="E18" s="50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/>
      <c r="E19" s="50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/>
      <c r="E21" s="50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/>
      <c r="E22" s="50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/>
      <c r="E23" s="50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/>
      <c r="E24" s="50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58.5" customHeight="1">
      <c r="A28" s="303" t="s">
        <v>62</v>
      </c>
      <c r="B28" s="304"/>
      <c r="C28" s="9">
        <f>L28+M28+N28+Q28+R28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39.7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/>
      <c r="T31" s="36">
        <f>SUM(T29:T30)</f>
        <v>0</v>
      </c>
    </row>
    <row r="32" spans="1:20" ht="44.2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87"/>
      <c r="R32" s="308"/>
      <c r="S32" s="308"/>
      <c r="T32" s="308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137" t="s">
        <v>14</v>
      </c>
      <c r="M34" s="138"/>
      <c r="N34" s="137" t="s">
        <v>15</v>
      </c>
      <c r="O34" s="138"/>
      <c r="P34" s="343"/>
      <c r="Q34" s="344"/>
      <c r="R34" s="344"/>
      <c r="S34" s="344"/>
      <c r="T34" s="345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9"/>
      <c r="M35" s="340"/>
      <c r="N35" s="339"/>
      <c r="O35" s="340"/>
      <c r="P35" s="240"/>
      <c r="Q35" s="346"/>
      <c r="R35" s="346"/>
      <c r="S35" s="346"/>
      <c r="T35" s="241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9"/>
      <c r="M36" s="340"/>
      <c r="N36" s="339"/>
      <c r="O36" s="340"/>
      <c r="P36" s="240"/>
      <c r="Q36" s="346"/>
      <c r="R36" s="346"/>
      <c r="S36" s="346"/>
      <c r="T36" s="241"/>
    </row>
    <row r="37" spans="1:20" ht="15.75" thickBot="1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47"/>
      <c r="Q37" s="348"/>
      <c r="R37" s="348"/>
      <c r="S37" s="348"/>
      <c r="T37" s="349"/>
    </row>
    <row r="40" spans="1:20">
      <c r="A40" s="379" t="s">
        <v>73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1"/>
    </row>
    <row r="41" spans="1:20" ht="21.75" customHeight="1">
      <c r="A41" s="382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4"/>
    </row>
    <row r="42" spans="1:20">
      <c r="A42" s="385"/>
      <c r="B42" s="386"/>
      <c r="C42" s="386"/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7"/>
    </row>
    <row r="43" spans="1:20">
      <c r="G43" s="357"/>
      <c r="H43" s="357"/>
      <c r="I43" s="357"/>
      <c r="J43" s="357"/>
      <c r="K43" s="357"/>
      <c r="L43" s="357"/>
      <c r="M43" s="357"/>
      <c r="N43" s="357"/>
      <c r="O43" s="357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>
      <c r="A2" s="264" t="s">
        <v>86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>
      <c r="P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35.2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28.5" customHeight="1" thickBot="1">
      <c r="A7" s="268"/>
      <c r="B7" s="269"/>
      <c r="C7" s="273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D8+L8+R8+Q8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25">
        <f>K9</f>
        <v>0</v>
      </c>
      <c r="L8" s="294">
        <f>L9+N9+O9</f>
        <v>0</v>
      </c>
      <c r="M8" s="295"/>
      <c r="N8" s="295"/>
      <c r="O8" s="295"/>
      <c r="P8" s="353"/>
      <c r="Q8" s="176">
        <f>Q28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8">
        <f>L11+M11</f>
        <v>0</v>
      </c>
      <c r="M9" s="249"/>
      <c r="N9" s="153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42"/>
      <c r="E10" s="26"/>
      <c r="F10" s="26"/>
      <c r="G10" s="238"/>
      <c r="H10" s="239"/>
      <c r="I10" s="238"/>
      <c r="J10" s="239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42"/>
      <c r="E11" s="49"/>
      <c r="F11" s="54"/>
      <c r="G11" s="240"/>
      <c r="H11" s="241"/>
      <c r="I11" s="240"/>
      <c r="J11" s="241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42"/>
      <c r="E12" s="42"/>
      <c r="F12" s="26"/>
      <c r="G12" s="240"/>
      <c r="H12" s="241"/>
      <c r="I12" s="240"/>
      <c r="J12" s="241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42"/>
      <c r="E13" s="50"/>
      <c r="F13" s="54"/>
      <c r="G13" s="240"/>
      <c r="H13" s="241"/>
      <c r="I13" s="240"/>
      <c r="J13" s="241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42"/>
      <c r="E14" s="42"/>
      <c r="F14" s="42"/>
      <c r="G14" s="240"/>
      <c r="H14" s="241"/>
      <c r="I14" s="240"/>
      <c r="J14" s="241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42"/>
      <c r="E15" s="42"/>
      <c r="F15" s="42"/>
      <c r="G15" s="240"/>
      <c r="H15" s="241"/>
      <c r="I15" s="240"/>
      <c r="J15" s="241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42"/>
      <c r="E16" s="50"/>
      <c r="F16" s="147"/>
      <c r="G16" s="240"/>
      <c r="H16" s="241"/>
      <c r="I16" s="240"/>
      <c r="J16" s="241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42"/>
      <c r="E17" s="50"/>
      <c r="F17" s="147"/>
      <c r="G17" s="240"/>
      <c r="H17" s="241"/>
      <c r="I17" s="240"/>
      <c r="J17" s="241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42"/>
      <c r="E18" s="50"/>
      <c r="F18" s="147"/>
      <c r="G18" s="240"/>
      <c r="H18" s="241"/>
      <c r="I18" s="240"/>
      <c r="J18" s="241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42"/>
      <c r="E19" s="50"/>
      <c r="F19" s="147"/>
      <c r="G19" s="240"/>
      <c r="H19" s="241"/>
      <c r="I19" s="240"/>
      <c r="J19" s="241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40"/>
      <c r="H20" s="241"/>
      <c r="I20" s="240"/>
      <c r="J20" s="241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2" t="s">
        <v>29</v>
      </c>
      <c r="B21" s="243"/>
      <c r="C21" s="244"/>
      <c r="D21" s="43"/>
      <c r="E21" s="50"/>
      <c r="F21" s="147"/>
      <c r="G21" s="240"/>
      <c r="H21" s="241"/>
      <c r="I21" s="240"/>
      <c r="J21" s="241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244"/>
      <c r="D22" s="42"/>
      <c r="E22" s="50"/>
      <c r="F22" s="147"/>
      <c r="G22" s="240"/>
      <c r="H22" s="241"/>
      <c r="I22" s="240"/>
      <c r="J22" s="241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244"/>
      <c r="D23" s="42"/>
      <c r="E23" s="50"/>
      <c r="F23" s="147"/>
      <c r="G23" s="240"/>
      <c r="H23" s="241"/>
      <c r="I23" s="240"/>
      <c r="J23" s="241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244"/>
      <c r="D24" s="42"/>
      <c r="E24" s="50"/>
      <c r="F24" s="147"/>
      <c r="G24" s="240"/>
      <c r="H24" s="241"/>
      <c r="I24" s="240"/>
      <c r="J24" s="241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244"/>
      <c r="D25" s="42"/>
      <c r="E25" s="51"/>
      <c r="F25" s="147"/>
      <c r="G25" s="240"/>
      <c r="H25" s="241"/>
      <c r="I25" s="240"/>
      <c r="J25" s="241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60.75" customHeight="1">
      <c r="A28" s="303" t="s">
        <v>62</v>
      </c>
      <c r="B28" s="304"/>
      <c r="C28" s="9">
        <f>L28+M28+Q28+E9+G8+R28+D11+D13+D16</f>
        <v>0</v>
      </c>
      <c r="D28" s="305"/>
      <c r="E28" s="306"/>
      <c r="F28" s="306"/>
      <c r="G28" s="306"/>
      <c r="H28" s="307"/>
      <c r="I28" s="155"/>
      <c r="J28" s="155"/>
      <c r="K28" s="155"/>
      <c r="L28" s="16"/>
      <c r="M28" s="30"/>
      <c r="N28" s="30"/>
      <c r="O28" s="308"/>
      <c r="P28" s="309"/>
      <c r="Q28" s="5"/>
      <c r="R28" s="45"/>
      <c r="S28" s="253"/>
      <c r="T28" s="257"/>
    </row>
    <row r="29" spans="1:20" ht="26.25" customHeight="1">
      <c r="A29" s="245" t="s">
        <v>53</v>
      </c>
      <c r="B29" s="246"/>
      <c r="C29" s="9">
        <f>L29+Q29+R29</f>
        <v>0</v>
      </c>
      <c r="D29" s="322"/>
      <c r="E29" s="308"/>
      <c r="F29" s="308"/>
      <c r="G29" s="308"/>
      <c r="H29" s="309"/>
      <c r="I29" s="155"/>
      <c r="J29" s="155"/>
      <c r="K29" s="155"/>
      <c r="L29" s="5"/>
      <c r="M29" s="319"/>
      <c r="N29" s="320"/>
      <c r="O29" s="320"/>
      <c r="P29" s="321"/>
      <c r="Q29" s="5"/>
      <c r="R29" s="45"/>
      <c r="S29" s="253"/>
      <c r="T29" s="18"/>
    </row>
    <row r="30" spans="1:20" ht="34.5" customHeight="1" thickBot="1">
      <c r="A30" s="303" t="s">
        <v>7</v>
      </c>
      <c r="B30" s="304"/>
      <c r="C30" s="9"/>
      <c r="D30" s="323"/>
      <c r="E30" s="324"/>
      <c r="F30" s="324"/>
      <c r="G30" s="324"/>
      <c r="H30" s="325"/>
      <c r="I30" s="58"/>
      <c r="J30" s="58"/>
      <c r="K30" s="58"/>
      <c r="L30" s="316"/>
      <c r="M30" s="317"/>
      <c r="N30" s="317"/>
      <c r="O30" s="317"/>
      <c r="P30" s="318"/>
      <c r="Q30" s="46"/>
      <c r="R30" s="47"/>
      <c r="S30" s="254"/>
      <c r="T30" s="19"/>
    </row>
    <row r="31" spans="1:20" ht="22.15" customHeight="1" thickBot="1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1"/>
      <c r="S31" s="35"/>
      <c r="T31" s="36">
        <f>SUM(T29:T30)</f>
        <v>0</v>
      </c>
    </row>
    <row r="32" spans="1:20" ht="28.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27"/>
      <c r="M32" s="328"/>
      <c r="N32" s="308"/>
      <c r="O32" s="308"/>
      <c r="P32" s="308"/>
      <c r="Q32" s="187"/>
      <c r="R32" s="308"/>
      <c r="S32" s="308"/>
      <c r="T32" s="308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137" t="s">
        <v>14</v>
      </c>
      <c r="M34" s="138"/>
      <c r="N34" s="137" t="s">
        <v>15</v>
      </c>
      <c r="O34" s="138"/>
      <c r="P34" s="343"/>
      <c r="Q34" s="344"/>
      <c r="R34" s="344"/>
      <c r="S34" s="344"/>
      <c r="T34" s="345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40"/>
      <c r="Q35" s="346"/>
      <c r="R35" s="346"/>
      <c r="S35" s="346"/>
      <c r="T35" s="241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40"/>
      <c r="Q36" s="346"/>
      <c r="R36" s="346"/>
      <c r="S36" s="346"/>
      <c r="T36" s="241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347"/>
      <c r="Q37" s="348"/>
      <c r="R37" s="348"/>
      <c r="S37" s="348"/>
      <c r="T37" s="349"/>
    </row>
    <row r="40" spans="1:20">
      <c r="A40" s="379" t="s">
        <v>74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1"/>
    </row>
    <row r="41" spans="1:20">
      <c r="A41" s="382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4"/>
    </row>
    <row r="42" spans="1:20">
      <c r="A42" s="385"/>
      <c r="B42" s="386"/>
      <c r="C42" s="386"/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7"/>
    </row>
    <row r="43" spans="1:20">
      <c r="G43" s="357"/>
      <c r="H43" s="357"/>
      <c r="I43" s="357"/>
      <c r="J43" s="357"/>
      <c r="K43" s="357"/>
      <c r="L43" s="357"/>
      <c r="M43" s="357"/>
      <c r="N43" s="357"/>
      <c r="O43" s="357"/>
    </row>
    <row r="45" spans="1:20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5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>
      <c r="A2" s="264" t="s">
        <v>87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>
      <c r="Q4" s="3"/>
    </row>
    <row r="5" spans="1:20" ht="22.5" customHeight="1" thickBot="1">
      <c r="A5" s="266" t="s">
        <v>5</v>
      </c>
      <c r="B5" s="267"/>
      <c r="C5" s="271" t="s">
        <v>17</v>
      </c>
      <c r="D5" s="394" t="s">
        <v>6</v>
      </c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6"/>
      <c r="S5" s="277" t="s">
        <v>21</v>
      </c>
      <c r="T5" s="278"/>
    </row>
    <row r="6" spans="1:20" ht="36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97" t="s">
        <v>10</v>
      </c>
      <c r="M6" s="298"/>
      <c r="N6" s="298"/>
      <c r="O6" s="298"/>
      <c r="P6" s="397"/>
      <c r="Q6" s="286" t="s">
        <v>9</v>
      </c>
      <c r="R6" s="233" t="s">
        <v>11</v>
      </c>
      <c r="S6" s="279"/>
      <c r="T6" s="280"/>
    </row>
    <row r="7" spans="1:20" ht="32.25" customHeight="1" thickBot="1">
      <c r="A7" s="268"/>
      <c r="B7" s="269"/>
      <c r="C7" s="273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235"/>
      <c r="L7" s="289" t="s">
        <v>0</v>
      </c>
      <c r="M7" s="290"/>
      <c r="N7" s="165" t="s">
        <v>54</v>
      </c>
      <c r="O7" s="398" t="s">
        <v>1</v>
      </c>
      <c r="P7" s="399"/>
      <c r="Q7" s="287"/>
      <c r="R7" s="288"/>
      <c r="S7" s="281"/>
      <c r="T7" s="282"/>
    </row>
    <row r="8" spans="1:20" ht="21.75" customHeight="1">
      <c r="A8" s="268"/>
      <c r="B8" s="270"/>
      <c r="C8" s="292">
        <f>'Մ-01'!C8:C9+'Մ-02'!C8:C9+'Մ-03'!C8:C9</f>
        <v>12263</v>
      </c>
      <c r="D8" s="294">
        <f>D9+E9+F9</f>
        <v>2620</v>
      </c>
      <c r="E8" s="295"/>
      <c r="F8" s="296"/>
      <c r="G8" s="236">
        <f>G9+H9</f>
        <v>30</v>
      </c>
      <c r="H8" s="237"/>
      <c r="I8" s="236">
        <f>I9+J9</f>
        <v>5</v>
      </c>
      <c r="J8" s="237"/>
      <c r="K8" s="66">
        <f>K9</f>
        <v>0</v>
      </c>
      <c r="L8" s="294">
        <f>L9+N9+O9</f>
        <v>4780</v>
      </c>
      <c r="M8" s="295"/>
      <c r="N8" s="295"/>
      <c r="O8" s="295"/>
      <c r="P8" s="353"/>
      <c r="Q8" s="176">
        <f>Q28</f>
        <v>4806</v>
      </c>
      <c r="R8" s="177">
        <f>R29+R30</f>
        <v>57</v>
      </c>
      <c r="S8" s="247">
        <f>T31+S31</f>
        <v>3677</v>
      </c>
      <c r="T8" s="237"/>
    </row>
    <row r="9" spans="1:20" ht="18.75" customHeight="1">
      <c r="A9" s="268"/>
      <c r="B9" s="270"/>
      <c r="C9" s="293"/>
      <c r="D9" s="25">
        <f>'Մ-01'!D9+'Մ-02'!D9+'Մ-03'!D9</f>
        <v>2528</v>
      </c>
      <c r="E9" s="25">
        <f>'Մ-01'!E9+'Մ-02'!E9+'Մ-03'!E9</f>
        <v>18</v>
      </c>
      <c r="F9" s="25">
        <f>'Մ-01'!F9+'Մ-02'!F9+'Մ-03'!F9</f>
        <v>74</v>
      </c>
      <c r="G9" s="39">
        <f>'Մ-01'!G9+'Մ-02'!G9+'Մ-03'!G9</f>
        <v>17</v>
      </c>
      <c r="H9" s="39">
        <f>'Մ-01'!H9+'Մ-02'!H9+'Մ-03'!H9</f>
        <v>13</v>
      </c>
      <c r="I9" s="40">
        <f>'Մ-01'!I9+'Մ-02'!I9+'Մ-03'!I9</f>
        <v>3</v>
      </c>
      <c r="J9" s="40">
        <f>'Մ-01'!J9+'Մ-02'!J9+'Մ-03'!J9</f>
        <v>2</v>
      </c>
      <c r="K9" s="40">
        <f>'Մ-01'!K9+'Մ-02'!K9+'Մ-03'!K9</f>
        <v>0</v>
      </c>
      <c r="L9" s="248">
        <f>L11+M11</f>
        <v>1924</v>
      </c>
      <c r="M9" s="249"/>
      <c r="N9" s="153">
        <f>N27+N28</f>
        <v>10</v>
      </c>
      <c r="O9" s="250">
        <f>O27</f>
        <v>2846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38">
        <f>'Մ-01'!D10+'Մ-02'!D10+'Մ-03'!D10</f>
        <v>17</v>
      </c>
      <c r="E10" s="38">
        <f>'Մ-01'!E10+'Մ-02'!E10+'Մ-03'!E10</f>
        <v>13</v>
      </c>
      <c r="F10" s="38">
        <f>'Մ-01'!F10+'Մ-02'!F10+'Մ-03'!F10</f>
        <v>65</v>
      </c>
      <c r="G10" s="238"/>
      <c r="H10" s="239"/>
      <c r="I10" s="238"/>
      <c r="J10" s="239"/>
      <c r="K10" s="56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38">
        <f>'Մ-01'!D11+'Մ-02'!D11+'Մ-03'!D11</f>
        <v>35</v>
      </c>
      <c r="E11" s="49"/>
      <c r="F11" s="54"/>
      <c r="G11" s="240"/>
      <c r="H11" s="241"/>
      <c r="I11" s="240"/>
      <c r="J11" s="241"/>
      <c r="K11" s="73"/>
      <c r="L11" s="25">
        <f>L27+L28</f>
        <v>1841</v>
      </c>
      <c r="M11" s="15">
        <f>M27+M28</f>
        <v>83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38">
        <f>'Մ-01'!D12+'Մ-02'!D12+'Մ-03'!D12</f>
        <v>3</v>
      </c>
      <c r="E12" s="38">
        <f>'Մ-01'!E12+'Մ-02'!E12+'Մ-03'!E12</f>
        <v>2</v>
      </c>
      <c r="F12" s="38">
        <f>'Մ-01'!F12+'Մ-02'!F12+'Մ-03'!F12</f>
        <v>2</v>
      </c>
      <c r="G12" s="240"/>
      <c r="H12" s="241"/>
      <c r="I12" s="240"/>
      <c r="J12" s="241"/>
      <c r="K12" s="73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38">
        <f>'Մ-01'!D13+'Մ-02'!D13+'Մ-03'!D13</f>
        <v>6</v>
      </c>
      <c r="E13" s="50"/>
      <c r="F13" s="54"/>
      <c r="G13" s="240"/>
      <c r="H13" s="241"/>
      <c r="I13" s="240"/>
      <c r="J13" s="241"/>
      <c r="K13" s="73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38">
        <f>'Մ-01'!D14+'Մ-02'!D14+'Մ-03'!D14</f>
        <v>0</v>
      </c>
      <c r="E14" s="38">
        <f>'Մ-01'!E14+'Մ-02'!E14+'Մ-03'!E14</f>
        <v>0</v>
      </c>
      <c r="F14" s="38">
        <f>'Մ-01'!F14+'Մ-02'!F14+'Մ-03'!F14</f>
        <v>0</v>
      </c>
      <c r="G14" s="240"/>
      <c r="H14" s="241"/>
      <c r="I14" s="240"/>
      <c r="J14" s="241"/>
      <c r="K14" s="73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38">
        <f>'Մ-01'!D15+'Մ-02'!D15+'Մ-03'!D15</f>
        <v>0</v>
      </c>
      <c r="E15" s="38">
        <f>'Մ-01'!E15+'Մ-02'!E15+'Մ-03'!E15</f>
        <v>3</v>
      </c>
      <c r="F15" s="38">
        <f>'Մ-01'!F15+'Մ-02'!F15+'Մ-03'!F15</f>
        <v>7</v>
      </c>
      <c r="G15" s="240"/>
      <c r="H15" s="241"/>
      <c r="I15" s="240"/>
      <c r="J15" s="241"/>
      <c r="K15" s="73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38">
        <f>'Մ-01'!D16+'Մ-02'!D16+'Մ-03'!D16</f>
        <v>3</v>
      </c>
      <c r="E16" s="50"/>
      <c r="F16" s="67"/>
      <c r="G16" s="240"/>
      <c r="H16" s="241"/>
      <c r="I16" s="240"/>
      <c r="J16" s="241"/>
      <c r="K16" s="73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38">
        <f>'Մ-01'!D17+'Մ-02'!D17+'Մ-03'!D17</f>
        <v>1</v>
      </c>
      <c r="E17" s="50"/>
      <c r="F17" s="67"/>
      <c r="G17" s="240"/>
      <c r="H17" s="241"/>
      <c r="I17" s="240"/>
      <c r="J17" s="241"/>
      <c r="K17" s="73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38">
        <f>'Մ-01'!D18+'Մ-02'!D18+'Մ-03'!D18</f>
        <v>13</v>
      </c>
      <c r="E18" s="50"/>
      <c r="F18" s="67"/>
      <c r="G18" s="240"/>
      <c r="H18" s="241"/>
      <c r="I18" s="240"/>
      <c r="J18" s="241"/>
      <c r="K18" s="73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38">
        <f>'Մ-01'!D19+'Մ-02'!D19+'Մ-03'!D19</f>
        <v>162</v>
      </c>
      <c r="E19" s="50"/>
      <c r="F19" s="67"/>
      <c r="G19" s="240"/>
      <c r="H19" s="241"/>
      <c r="I19" s="240"/>
      <c r="J19" s="241"/>
      <c r="K19" s="73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69" t="s">
        <v>28</v>
      </c>
      <c r="B20" s="70"/>
      <c r="C20" s="71"/>
      <c r="D20" s="38">
        <f>'Մ-01'!D20+'Մ-02'!D20+'Մ-03'!D20</f>
        <v>570</v>
      </c>
      <c r="E20" s="50"/>
      <c r="F20" s="67"/>
      <c r="G20" s="240"/>
      <c r="H20" s="241"/>
      <c r="I20" s="240"/>
      <c r="J20" s="241"/>
      <c r="K20" s="73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2" t="s">
        <v>29</v>
      </c>
      <c r="B21" s="243"/>
      <c r="C21" s="393"/>
      <c r="D21" s="38">
        <f>'Մ-01'!D21+'Մ-02'!D21+'Մ-03'!D21</f>
        <v>721</v>
      </c>
      <c r="E21" s="50"/>
      <c r="F21" s="67"/>
      <c r="G21" s="240"/>
      <c r="H21" s="241"/>
      <c r="I21" s="240"/>
      <c r="J21" s="241"/>
      <c r="K21" s="73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393"/>
      <c r="D22" s="38">
        <f>'Մ-01'!D22+'Մ-02'!D22+'Մ-03'!D22</f>
        <v>119</v>
      </c>
      <c r="E22" s="50"/>
      <c r="F22" s="67"/>
      <c r="G22" s="240"/>
      <c r="H22" s="241"/>
      <c r="I22" s="240"/>
      <c r="J22" s="241"/>
      <c r="K22" s="73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393"/>
      <c r="D23" s="38">
        <f>'Մ-01'!D23+'Մ-02'!D23+'Մ-03'!D23</f>
        <v>124</v>
      </c>
      <c r="E23" s="50"/>
      <c r="F23" s="67"/>
      <c r="G23" s="240"/>
      <c r="H23" s="241"/>
      <c r="I23" s="240"/>
      <c r="J23" s="241"/>
      <c r="K23" s="73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393"/>
      <c r="D24" s="38">
        <f>'Մ-01'!D24+'Մ-02'!D24+'Մ-03'!D24</f>
        <v>752</v>
      </c>
      <c r="E24" s="50"/>
      <c r="F24" s="67"/>
      <c r="G24" s="240"/>
      <c r="H24" s="241"/>
      <c r="I24" s="240"/>
      <c r="J24" s="241"/>
      <c r="K24" s="73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393"/>
      <c r="D25" s="38">
        <f>'Մ-01'!D25+'Մ-02'!D25+'Մ-03'!D25</f>
        <v>2</v>
      </c>
      <c r="E25" s="51"/>
      <c r="F25" s="67"/>
      <c r="G25" s="240"/>
      <c r="H25" s="241"/>
      <c r="I25" s="240"/>
      <c r="J25" s="241"/>
      <c r="K25" s="73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>
      <c r="A27" s="245" t="s">
        <v>56</v>
      </c>
      <c r="B27" s="246"/>
      <c r="C27" s="9">
        <f>O27+P27</f>
        <v>3075</v>
      </c>
      <c r="D27" s="322"/>
      <c r="E27" s="308"/>
      <c r="F27" s="308"/>
      <c r="G27" s="308"/>
      <c r="H27" s="309"/>
      <c r="I27" s="63"/>
      <c r="J27" s="63"/>
      <c r="K27" s="63"/>
      <c r="L27" s="38">
        <f>'Մ-01'!L27+'Մ-02'!L27+'Մ-03'!L27</f>
        <v>261</v>
      </c>
      <c r="M27" s="38">
        <f>'Մ-01'!M27+'Մ-02'!M27+'Մ-03'!M27</f>
        <v>4</v>
      </c>
      <c r="N27" s="38">
        <f>'Մ-01'!N27+'Մ-02'!N27+'Մ-03'!N27</f>
        <v>0</v>
      </c>
      <c r="O27" s="38">
        <f>'Մ-01'!O27+'Մ-02'!O27+'Մ-03'!O27</f>
        <v>2846</v>
      </c>
      <c r="P27" s="38">
        <f>'Մ-01'!P27+'Մ-02'!P27+'Մ-03'!P27</f>
        <v>229</v>
      </c>
      <c r="Q27" s="48"/>
      <c r="R27" s="114"/>
      <c r="S27" s="252"/>
      <c r="T27" s="255"/>
    </row>
    <row r="28" spans="1:20" ht="60" customHeight="1">
      <c r="A28" s="303" t="s">
        <v>62</v>
      </c>
      <c r="B28" s="304"/>
      <c r="C28" s="9">
        <f>L28+M28+Q28+G8+E9+D11+D13+D16</f>
        <v>6557</v>
      </c>
      <c r="D28" s="305"/>
      <c r="E28" s="306"/>
      <c r="F28" s="306"/>
      <c r="G28" s="306"/>
      <c r="H28" s="307"/>
      <c r="I28" s="63"/>
      <c r="J28" s="63"/>
      <c r="K28" s="63"/>
      <c r="L28" s="38">
        <f>'Մ-01'!L28+'Մ-02'!L28+'Մ-03'!L28</f>
        <v>1580</v>
      </c>
      <c r="M28" s="38">
        <f>'Մ-01'!M28+'Մ-02'!M28+'Մ-03'!M28</f>
        <v>79</v>
      </c>
      <c r="N28" s="38">
        <f>'Մ-01'!N28+'Մ-02'!N28+'Մ-03'!N28</f>
        <v>10</v>
      </c>
      <c r="O28" s="400"/>
      <c r="P28" s="307"/>
      <c r="Q28" s="38">
        <f>'Մ-01'!Q28+'Մ-02'!Q28+'Մ-03'!Q28</f>
        <v>4806</v>
      </c>
      <c r="R28" s="38">
        <f>'Մ-01'!R28+'Մ-02'!R28+'Մ-03'!R28</f>
        <v>57</v>
      </c>
      <c r="S28" s="253"/>
      <c r="T28" s="257"/>
    </row>
    <row r="29" spans="1:20" ht="37.5" customHeight="1">
      <c r="A29" s="245" t="s">
        <v>63</v>
      </c>
      <c r="B29" s="246"/>
      <c r="C29" s="9">
        <f>L29+Q29+R29</f>
        <v>601</v>
      </c>
      <c r="D29" s="322"/>
      <c r="E29" s="308"/>
      <c r="F29" s="308"/>
      <c r="G29" s="308"/>
      <c r="H29" s="309"/>
      <c r="I29" s="63"/>
      <c r="J29" s="63"/>
      <c r="K29" s="63"/>
      <c r="L29" s="38">
        <f>'Մ-01'!L29+'Մ-02'!L29+'Մ-03'!L29</f>
        <v>153</v>
      </c>
      <c r="M29" s="319"/>
      <c r="N29" s="320"/>
      <c r="O29" s="320"/>
      <c r="P29" s="321"/>
      <c r="Q29" s="38">
        <f>'Մ-01'!Q29+'Մ-02'!Q29+'Մ-03'!Q29</f>
        <v>432</v>
      </c>
      <c r="R29" s="38">
        <f>'Մ-01'!R29+'Մ-02'!R29+'Մ-03'!R29</f>
        <v>16</v>
      </c>
      <c r="S29" s="253"/>
      <c r="T29" s="40">
        <f>'Մ-01'!T29+'Մ-02'!T29+'Մ-03'!T29</f>
        <v>387</v>
      </c>
    </row>
    <row r="30" spans="1:20" ht="34.5" customHeight="1" thickBot="1">
      <c r="A30" s="303" t="s">
        <v>7</v>
      </c>
      <c r="B30" s="304"/>
      <c r="C30" s="9"/>
      <c r="D30" s="322"/>
      <c r="E30" s="308"/>
      <c r="F30" s="308"/>
      <c r="G30" s="308"/>
      <c r="H30" s="309"/>
      <c r="I30" s="58"/>
      <c r="J30" s="58"/>
      <c r="K30" s="58"/>
      <c r="L30" s="316"/>
      <c r="M30" s="317"/>
      <c r="N30" s="317"/>
      <c r="O30" s="317"/>
      <c r="P30" s="318"/>
      <c r="Q30" s="64"/>
      <c r="R30" s="38">
        <f>'Մ-01'!R30+'Մ-02'!R30+'Մ-03'!R30</f>
        <v>41</v>
      </c>
      <c r="S30" s="254"/>
      <c r="T30" s="40">
        <f>'Մ-01'!T30+'Մ-02'!T30+'Մ-03'!T30</f>
        <v>361</v>
      </c>
    </row>
    <row r="31" spans="1:20" ht="22.1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2929</v>
      </c>
      <c r="T31" s="40">
        <f>'Մ-01'!T31+'Մ-02'!T31+'Մ-03'!T31</f>
        <v>748</v>
      </c>
    </row>
    <row r="32" spans="1:20" ht="27.75" customHeight="1">
      <c r="A32" s="303" t="s">
        <v>55</v>
      </c>
      <c r="B32" s="304"/>
      <c r="C32" s="184">
        <f>L32+Q32</f>
        <v>74</v>
      </c>
      <c r="D32" s="308"/>
      <c r="E32" s="308"/>
      <c r="F32" s="308"/>
      <c r="G32" s="308"/>
      <c r="H32" s="308"/>
      <c r="I32" s="308"/>
      <c r="J32" s="308"/>
      <c r="K32" s="308"/>
      <c r="L32" s="391">
        <f>'Մ-01'!L32:M32+'Մ-02'!L32:M32+'Մ-03'!L32:M32</f>
        <v>61</v>
      </c>
      <c r="M32" s="392"/>
      <c r="N32" s="308"/>
      <c r="O32" s="308"/>
      <c r="P32" s="308"/>
      <c r="Q32" s="192">
        <f>'Մ-01'!Q32+'Մ-02'!Q32+'Մ-03'!Q32</f>
        <v>13</v>
      </c>
      <c r="R32" s="308"/>
      <c r="S32" s="308"/>
      <c r="T32" s="308"/>
    </row>
    <row r="33" spans="1:20" ht="12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90" t="s">
        <v>14</v>
      </c>
      <c r="M34" s="390"/>
      <c r="N34" s="390" t="s">
        <v>15</v>
      </c>
      <c r="O34" s="390"/>
      <c r="P34" s="167"/>
      <c r="Q34" s="167"/>
      <c r="R34" s="73"/>
      <c r="S34" s="73"/>
      <c r="T34" s="7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9">
        <f>'Մ-01'!L35:M35+'Մ-02'!L35:M35+'Մ-03'!L35:M35</f>
        <v>0</v>
      </c>
      <c r="M35" s="389"/>
      <c r="N35" s="389">
        <f>'Մ-01'!N35:O35+'Մ-02'!N35:O35+'Մ-03'!N35:O35</f>
        <v>0</v>
      </c>
      <c r="O35" s="389"/>
      <c r="P35" s="167"/>
      <c r="Q35" s="167"/>
      <c r="R35" s="73"/>
      <c r="S35" s="73"/>
      <c r="T35" s="68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9">
        <f>'Մ-01'!L36:M36+'Մ-02'!L36:M36+'Մ-03'!L36:M36</f>
        <v>2</v>
      </c>
      <c r="M36" s="389"/>
      <c r="N36" s="389">
        <f>'Մ-01'!N36:O36+'Մ-02'!N36:O36+'Մ-03'!N36:O36</f>
        <v>2</v>
      </c>
      <c r="O36" s="389"/>
      <c r="P36" s="167"/>
      <c r="Q36" s="167"/>
      <c r="R36" s="73"/>
      <c r="S36" s="73"/>
      <c r="T36" s="68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9">
        <f>'Մ-01'!L37:M37+'Մ-02'!L37:M37+'Մ-03'!L37:M37</f>
        <v>0</v>
      </c>
      <c r="M37" s="389"/>
      <c r="N37" s="389">
        <f>'Մ-01'!N37:O37+'Մ-02'!N37:O37+'Մ-03'!N37:O37</f>
        <v>0</v>
      </c>
      <c r="O37" s="389"/>
      <c r="P37" s="168"/>
      <c r="Q37" s="168"/>
      <c r="R37" s="74"/>
      <c r="S37" s="74"/>
      <c r="T37" s="7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>
      <c r="A2" s="264" t="s">
        <v>88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>
      <c r="Q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36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42.75" customHeight="1" thickBot="1">
      <c r="A7" s="268"/>
      <c r="B7" s="269"/>
      <c r="C7" s="273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D8+L8+Q8+R8</f>
        <v>0</v>
      </c>
      <c r="D8" s="294">
        <f>D9+E9+F9</f>
        <v>0</v>
      </c>
      <c r="E8" s="295"/>
      <c r="F8" s="296"/>
      <c r="G8" s="404">
        <f>G9+H9</f>
        <v>0</v>
      </c>
      <c r="H8" s="405"/>
      <c r="I8" s="236">
        <f>I9+J9</f>
        <v>0</v>
      </c>
      <c r="J8" s="237"/>
      <c r="K8" s="81">
        <f>K9</f>
        <v>0</v>
      </c>
      <c r="L8" s="261">
        <f>L9+N9+O9</f>
        <v>0</v>
      </c>
      <c r="M8" s="262"/>
      <c r="N8" s="262"/>
      <c r="O8" s="262"/>
      <c r="P8" s="263"/>
      <c r="Q8" s="176">
        <f>'Մ-04'!Q8+'Մ-05'!Q8+'06'!Q8</f>
        <v>0</v>
      </c>
      <c r="R8" s="176">
        <f>R29+R30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'Մ-04'!D9+'Մ-05'!D9+'06'!D9</f>
        <v>0</v>
      </c>
      <c r="E9" s="15">
        <f>E10+E12+E14+E15</f>
        <v>0</v>
      </c>
      <c r="F9" s="15">
        <f>F10+F12+F14+F15</f>
        <v>0</v>
      </c>
      <c r="G9" s="39">
        <f>'Մ-04'!G9+'Մ-05'!G9+'06'!G9</f>
        <v>0</v>
      </c>
      <c r="H9" s="39">
        <f>'Մ-04'!H9+'Մ-05'!H9+'06'!H9</f>
        <v>0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0</v>
      </c>
      <c r="L9" s="248">
        <f>'Մ-04'!L9:M9+'Մ-05'!L9:M9+'06'!L9:M9</f>
        <v>0</v>
      </c>
      <c r="M9" s="249"/>
      <c r="N9" s="153">
        <f>'Մ-04'!N9+'Մ-05'!N9+'06'!N9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38">
        <f>'Մ-04'!D10+'Մ-05'!D10+'06'!D10</f>
        <v>0</v>
      </c>
      <c r="E10" s="38">
        <f>'Մ-04'!E10+'Մ-05'!E10+'06'!E10</f>
        <v>0</v>
      </c>
      <c r="F10" s="38">
        <f>'Մ-04'!F10+'Մ-05'!F10+'06'!F10</f>
        <v>0</v>
      </c>
      <c r="G10" s="238"/>
      <c r="H10" s="239"/>
      <c r="I10" s="238"/>
      <c r="J10" s="239"/>
      <c r="K10" s="56"/>
      <c r="L10" s="10" t="s">
        <v>22</v>
      </c>
      <c r="M10" s="20" t="s">
        <v>23</v>
      </c>
      <c r="N10" s="92"/>
      <c r="O10" s="92"/>
      <c r="P10" s="93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38">
        <f>'Մ-04'!D11+'Մ-05'!D11+'06'!D11</f>
        <v>0</v>
      </c>
      <c r="E11" s="49"/>
      <c r="F11" s="49"/>
      <c r="G11" s="240"/>
      <c r="H11" s="241"/>
      <c r="I11" s="240"/>
      <c r="J11" s="241"/>
      <c r="K11" s="88"/>
      <c r="L11" s="39">
        <f>'Մ-04'!L11+'Մ-05'!L11+'06'!L11</f>
        <v>0</v>
      </c>
      <c r="M11" s="39">
        <f>'Մ-04'!M11+'Մ-05'!M11+'06'!M11</f>
        <v>0</v>
      </c>
      <c r="N11" s="94"/>
      <c r="O11" s="94"/>
      <c r="P11" s="95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40"/>
      <c r="H12" s="241"/>
      <c r="I12" s="240"/>
      <c r="J12" s="241"/>
      <c r="K12" s="88"/>
      <c r="L12" s="252"/>
      <c r="M12" s="258"/>
      <c r="N12" s="94"/>
      <c r="O12" s="94"/>
      <c r="P12" s="95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38">
        <f>'Մ-04'!D13+'Մ-05'!D13+'06'!D13</f>
        <v>0</v>
      </c>
      <c r="E13" s="50"/>
      <c r="F13" s="50"/>
      <c r="G13" s="240"/>
      <c r="H13" s="241"/>
      <c r="I13" s="240"/>
      <c r="J13" s="241"/>
      <c r="K13" s="88"/>
      <c r="L13" s="253"/>
      <c r="M13" s="259"/>
      <c r="N13" s="94"/>
      <c r="O13" s="94"/>
      <c r="P13" s="95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40"/>
      <c r="H14" s="241"/>
      <c r="I14" s="240"/>
      <c r="J14" s="241"/>
      <c r="K14" s="88"/>
      <c r="L14" s="253"/>
      <c r="M14" s="259"/>
      <c r="N14" s="94"/>
      <c r="O14" s="94"/>
      <c r="P14" s="95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38">
        <f>'Մ-04'!D15+'Մ-05'!D15+'06'!D15</f>
        <v>0</v>
      </c>
      <c r="E15" s="38">
        <f>'Մ-04'!E15+'Մ-05'!E15+'06'!E15</f>
        <v>0</v>
      </c>
      <c r="F15" s="38">
        <f>'Մ-04'!F15+'Մ-05'!F15+'06'!F15</f>
        <v>0</v>
      </c>
      <c r="G15" s="240"/>
      <c r="H15" s="241"/>
      <c r="I15" s="240"/>
      <c r="J15" s="241"/>
      <c r="K15" s="88"/>
      <c r="L15" s="253"/>
      <c r="M15" s="259"/>
      <c r="N15" s="94"/>
      <c r="O15" s="94"/>
      <c r="P15" s="95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38">
        <f>'Մ-04'!D16+'Մ-05'!D16+'06'!D16</f>
        <v>0</v>
      </c>
      <c r="E16" s="50"/>
      <c r="F16" s="82"/>
      <c r="G16" s="240"/>
      <c r="H16" s="241"/>
      <c r="I16" s="240"/>
      <c r="J16" s="241"/>
      <c r="K16" s="88"/>
      <c r="L16" s="253"/>
      <c r="M16" s="259"/>
      <c r="N16" s="94"/>
      <c r="O16" s="94"/>
      <c r="P16" s="95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38">
        <f>'Մ-04'!D17+'Մ-05'!D17+'06'!D17</f>
        <v>0</v>
      </c>
      <c r="E17" s="50"/>
      <c r="F17" s="82"/>
      <c r="G17" s="240"/>
      <c r="H17" s="241"/>
      <c r="I17" s="240"/>
      <c r="J17" s="241"/>
      <c r="K17" s="88"/>
      <c r="L17" s="253"/>
      <c r="M17" s="259"/>
      <c r="N17" s="94"/>
      <c r="O17" s="94"/>
      <c r="P17" s="95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38">
        <f>'Մ-04'!D18+'Մ-05'!D18+'06'!D18</f>
        <v>0</v>
      </c>
      <c r="E18" s="50"/>
      <c r="F18" s="82"/>
      <c r="G18" s="240"/>
      <c r="H18" s="241"/>
      <c r="I18" s="240"/>
      <c r="J18" s="241"/>
      <c r="K18" s="88"/>
      <c r="L18" s="253"/>
      <c r="M18" s="259"/>
      <c r="N18" s="94"/>
      <c r="O18" s="94"/>
      <c r="P18" s="95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38">
        <f>'Մ-04'!D19+'Մ-05'!D19+'06'!D19</f>
        <v>0</v>
      </c>
      <c r="E19" s="50"/>
      <c r="F19" s="82"/>
      <c r="G19" s="240"/>
      <c r="H19" s="241"/>
      <c r="I19" s="240"/>
      <c r="J19" s="241"/>
      <c r="K19" s="88"/>
      <c r="L19" s="253"/>
      <c r="M19" s="259"/>
      <c r="N19" s="94"/>
      <c r="O19" s="94"/>
      <c r="P19" s="95"/>
      <c r="Q19" s="253"/>
      <c r="R19" s="256"/>
      <c r="S19" s="253"/>
      <c r="T19" s="256"/>
    </row>
    <row r="20" spans="1:20" ht="15.75" customHeight="1">
      <c r="A20" s="84" t="s">
        <v>28</v>
      </c>
      <c r="B20" s="85"/>
      <c r="C20" s="86"/>
      <c r="D20" s="38">
        <f>'Մ-04'!D20+'Մ-05'!D20+'06'!D20</f>
        <v>0</v>
      </c>
      <c r="E20" s="50"/>
      <c r="F20" s="82"/>
      <c r="G20" s="240"/>
      <c r="H20" s="241"/>
      <c r="I20" s="240"/>
      <c r="J20" s="241"/>
      <c r="K20" s="88"/>
      <c r="L20" s="253"/>
      <c r="M20" s="259"/>
      <c r="N20" s="94"/>
      <c r="O20" s="94"/>
      <c r="P20" s="95"/>
      <c r="Q20" s="253"/>
      <c r="R20" s="256"/>
      <c r="S20" s="253"/>
      <c r="T20" s="256"/>
    </row>
    <row r="21" spans="1:20" ht="15.75" customHeight="1">
      <c r="A21" s="242" t="s">
        <v>29</v>
      </c>
      <c r="B21" s="243"/>
      <c r="C21" s="393"/>
      <c r="D21" s="38">
        <f>'Մ-04'!D21+'Մ-05'!D21+'06'!D21</f>
        <v>0</v>
      </c>
      <c r="E21" s="50"/>
      <c r="F21" s="82"/>
      <c r="G21" s="240"/>
      <c r="H21" s="241"/>
      <c r="I21" s="240"/>
      <c r="J21" s="241"/>
      <c r="K21" s="88"/>
      <c r="L21" s="253"/>
      <c r="M21" s="259"/>
      <c r="N21" s="94"/>
      <c r="O21" s="94"/>
      <c r="P21" s="95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393"/>
      <c r="D22" s="38">
        <f>'Մ-04'!D22+'Մ-05'!D22+'06'!D22</f>
        <v>0</v>
      </c>
      <c r="E22" s="50"/>
      <c r="F22" s="82"/>
      <c r="G22" s="240"/>
      <c r="H22" s="241"/>
      <c r="I22" s="240"/>
      <c r="J22" s="241"/>
      <c r="K22" s="88"/>
      <c r="L22" s="253"/>
      <c r="M22" s="259"/>
      <c r="N22" s="94"/>
      <c r="O22" s="94"/>
      <c r="P22" s="95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393"/>
      <c r="D23" s="38">
        <f>'Մ-04'!D23+'Մ-05'!D23+'06'!D23</f>
        <v>0</v>
      </c>
      <c r="E23" s="50"/>
      <c r="F23" s="82"/>
      <c r="G23" s="240"/>
      <c r="H23" s="241"/>
      <c r="I23" s="240"/>
      <c r="J23" s="241"/>
      <c r="K23" s="88"/>
      <c r="L23" s="253"/>
      <c r="M23" s="259"/>
      <c r="N23" s="94"/>
      <c r="O23" s="94"/>
      <c r="P23" s="95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393"/>
      <c r="D24" s="38">
        <f>'Մ-04'!D24+'Մ-05'!D24+'06'!D24</f>
        <v>0</v>
      </c>
      <c r="E24" s="50"/>
      <c r="F24" s="82"/>
      <c r="G24" s="240"/>
      <c r="H24" s="241"/>
      <c r="I24" s="240"/>
      <c r="J24" s="241"/>
      <c r="K24" s="88"/>
      <c r="L24" s="253"/>
      <c r="M24" s="259"/>
      <c r="N24" s="94"/>
      <c r="O24" s="94"/>
      <c r="P24" s="95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393"/>
      <c r="D25" s="38">
        <f>'Մ-04'!D25+'Մ-05'!D25+'06'!D25</f>
        <v>0</v>
      </c>
      <c r="E25" s="51"/>
      <c r="F25" s="82"/>
      <c r="G25" s="240"/>
      <c r="H25" s="241"/>
      <c r="I25" s="240"/>
      <c r="J25" s="241"/>
      <c r="K25" s="88"/>
      <c r="L25" s="254"/>
      <c r="M25" s="260"/>
      <c r="N25" s="96"/>
      <c r="O25" s="96"/>
      <c r="P25" s="9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78"/>
      <c r="J27" s="78"/>
      <c r="K27" s="78"/>
      <c r="L27" s="38">
        <f>'Մ-04'!L27+'Մ-05'!L27+'06'!L27</f>
        <v>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0</v>
      </c>
      <c r="P27" s="38">
        <f>'Մ-04'!P27+'Մ-05'!P27+'06'!P27</f>
        <v>0</v>
      </c>
      <c r="Q27" s="48"/>
      <c r="R27" s="114"/>
      <c r="S27" s="252"/>
      <c r="T27" s="255"/>
    </row>
    <row r="28" spans="1:20" ht="49.5" customHeight="1">
      <c r="A28" s="303" t="s">
        <v>62</v>
      </c>
      <c r="B28" s="304"/>
      <c r="C28" s="9">
        <f>L28+M28+Q28+G8+E9+D11+D13+D16</f>
        <v>0</v>
      </c>
      <c r="D28" s="305"/>
      <c r="E28" s="306"/>
      <c r="F28" s="306"/>
      <c r="G28" s="306"/>
      <c r="H28" s="307"/>
      <c r="I28" s="78"/>
      <c r="J28" s="78"/>
      <c r="K28" s="78"/>
      <c r="L28" s="38">
        <f>'Մ-04'!L28+'Մ-05'!L28+'06'!L28</f>
        <v>0</v>
      </c>
      <c r="M28" s="38">
        <f>'Մ-04'!M28+'Մ-05'!M28+'06'!M28</f>
        <v>0</v>
      </c>
      <c r="N28" s="38">
        <f>'Մ-04'!N28+'Մ-05'!N28+'06'!N28</f>
        <v>0</v>
      </c>
      <c r="O28" s="308"/>
      <c r="P28" s="309"/>
      <c r="Q28" s="38">
        <f>'Մ-04'!Q28+'Մ-05'!Q28+'06'!Q28</f>
        <v>0</v>
      </c>
      <c r="R28" s="38">
        <f>'Մ-04'!R28+'Մ-05'!R28+'06'!R28</f>
        <v>0</v>
      </c>
      <c r="S28" s="253"/>
      <c r="T28" s="257"/>
    </row>
    <row r="29" spans="1:20" ht="26.25" customHeight="1">
      <c r="A29" s="245" t="s">
        <v>64</v>
      </c>
      <c r="B29" s="246"/>
      <c r="C29" s="9">
        <f>L29+Q29+R29</f>
        <v>0</v>
      </c>
      <c r="D29" s="322"/>
      <c r="E29" s="308"/>
      <c r="F29" s="308"/>
      <c r="G29" s="308"/>
      <c r="H29" s="309"/>
      <c r="I29" s="78"/>
      <c r="J29" s="78"/>
      <c r="K29" s="78"/>
      <c r="L29" s="38">
        <f>'Մ-04'!L29+'Մ-05'!L29+'06'!L29</f>
        <v>0</v>
      </c>
      <c r="M29" s="319"/>
      <c r="N29" s="320"/>
      <c r="O29" s="320"/>
      <c r="P29" s="321"/>
      <c r="Q29" s="38">
        <f>'Մ-04'!Q29+'Մ-05'!Q29+'06'!Q29</f>
        <v>0</v>
      </c>
      <c r="R29" s="38">
        <f>'Մ-04'!R29+'Մ-05'!R29+'06'!R29</f>
        <v>0</v>
      </c>
      <c r="S29" s="253"/>
      <c r="T29" s="40">
        <f>'Մ-04'!T29+'Մ-05'!T29+'06'!T29</f>
        <v>0</v>
      </c>
    </row>
    <row r="30" spans="1:20" ht="34.5" customHeight="1" thickBot="1">
      <c r="A30" s="303" t="s">
        <v>7</v>
      </c>
      <c r="B30" s="304"/>
      <c r="C30" s="9"/>
      <c r="D30" s="322"/>
      <c r="E30" s="308"/>
      <c r="F30" s="308"/>
      <c r="G30" s="308"/>
      <c r="H30" s="309"/>
      <c r="I30" s="58"/>
      <c r="J30" s="58"/>
      <c r="K30" s="58"/>
      <c r="L30" s="401"/>
      <c r="M30" s="402"/>
      <c r="N30" s="402"/>
      <c r="O30" s="402"/>
      <c r="P30" s="403"/>
      <c r="Q30" s="79"/>
      <c r="R30" s="38">
        <f>'Մ-04'!R30+'Մ-05'!R30+'06'!R30</f>
        <v>0</v>
      </c>
      <c r="S30" s="254"/>
      <c r="T30" s="40">
        <f>'Մ-04'!T30+'Մ-05'!T30+'06'!T30</f>
        <v>0</v>
      </c>
    </row>
    <row r="31" spans="1:20" ht="22.1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0</v>
      </c>
      <c r="T31" s="40">
        <f>T29+T30</f>
        <v>0</v>
      </c>
    </row>
    <row r="32" spans="1:20" ht="32.2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91">
        <f>'Մ-04'!L32:M32+'Մ-05'!L32:M32+'06'!L32:M32</f>
        <v>0</v>
      </c>
      <c r="M32" s="392"/>
      <c r="N32" s="308"/>
      <c r="O32" s="308"/>
      <c r="P32" s="308"/>
      <c r="Q32" s="192">
        <f>'Մ-04'!Q32+'Մ-05'!Q32+'06'!Q32</f>
        <v>0</v>
      </c>
      <c r="R32" s="308"/>
      <c r="S32" s="308"/>
      <c r="T32" s="308"/>
    </row>
    <row r="33" spans="1:20" ht="1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>
      <c r="A34" s="406" t="s">
        <v>13</v>
      </c>
      <c r="B34" s="407"/>
      <c r="C34" s="407"/>
      <c r="D34" s="407"/>
      <c r="E34" s="407"/>
      <c r="F34" s="407"/>
      <c r="G34" s="407"/>
      <c r="H34" s="407"/>
      <c r="I34" s="407"/>
      <c r="J34" s="407"/>
      <c r="K34" s="408"/>
      <c r="L34" s="390" t="s">
        <v>14</v>
      </c>
      <c r="M34" s="390"/>
      <c r="N34" s="390" t="s">
        <v>15</v>
      </c>
      <c r="O34" s="390"/>
      <c r="P34" s="167"/>
      <c r="Q34" s="88"/>
      <c r="R34" s="88"/>
      <c r="S34" s="88"/>
      <c r="T34" s="8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9">
        <f>'Մ-04'!L35:M35+'Մ-05'!L35:M35+'06'!L35:M35</f>
        <v>0</v>
      </c>
      <c r="M35" s="389"/>
      <c r="N35" s="389">
        <f>'Մ-04'!N35:O35+'Մ-05'!N35:O35+'06'!N35:O35</f>
        <v>0</v>
      </c>
      <c r="O35" s="389"/>
      <c r="P35" s="167"/>
      <c r="Q35" s="88"/>
      <c r="R35" s="88"/>
      <c r="S35" s="88"/>
      <c r="T35" s="83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9">
        <f>'Մ-04'!L36:M36+'Մ-05'!L36:M36+'06'!L36:M36</f>
        <v>0</v>
      </c>
      <c r="M36" s="389"/>
      <c r="N36" s="389">
        <f>'Մ-04'!N36:O36+'Մ-05'!N36:O36+'06'!N36:O36</f>
        <v>0</v>
      </c>
      <c r="O36" s="389"/>
      <c r="P36" s="167"/>
      <c r="Q36" s="88"/>
      <c r="R36" s="88"/>
      <c r="S36" s="88"/>
      <c r="T36" s="83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9">
        <f>'Մ-04'!L37:M37+'Մ-05'!L37:M37+'06'!L37:M37</f>
        <v>0</v>
      </c>
      <c r="M37" s="389"/>
      <c r="N37" s="389">
        <f>'Մ-04'!N37:O37+'Մ-05'!N37:O37+'06'!N37:O37</f>
        <v>0</v>
      </c>
      <c r="O37" s="389"/>
      <c r="P37" s="167"/>
      <c r="Q37" s="88"/>
      <c r="R37" s="89"/>
      <c r="S37" s="89"/>
      <c r="T37" s="9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>
      <c r="A2" s="264" t="s">
        <v>89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>
      <c r="Q4" s="3"/>
    </row>
    <row r="5" spans="1:20" ht="22.5" customHeight="1" thickBot="1">
      <c r="A5" s="266" t="s">
        <v>5</v>
      </c>
      <c r="B5" s="267"/>
      <c r="C5" s="271" t="s">
        <v>17</v>
      </c>
      <c r="D5" s="394" t="s">
        <v>6</v>
      </c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6"/>
      <c r="S5" s="277" t="s">
        <v>21</v>
      </c>
      <c r="T5" s="278"/>
    </row>
    <row r="6" spans="1:20" ht="36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97" t="s">
        <v>10</v>
      </c>
      <c r="M6" s="298"/>
      <c r="N6" s="298"/>
      <c r="O6" s="298"/>
      <c r="P6" s="397"/>
      <c r="Q6" s="286" t="s">
        <v>9</v>
      </c>
      <c r="R6" s="233" t="s">
        <v>11</v>
      </c>
      <c r="S6" s="279"/>
      <c r="T6" s="280"/>
    </row>
    <row r="7" spans="1:20" ht="32.25" customHeight="1" thickBot="1">
      <c r="A7" s="268"/>
      <c r="B7" s="269"/>
      <c r="C7" s="273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235"/>
      <c r="L7" s="289" t="s">
        <v>0</v>
      </c>
      <c r="M7" s="290"/>
      <c r="N7" s="165" t="s">
        <v>54</v>
      </c>
      <c r="O7" s="398" t="s">
        <v>1</v>
      </c>
      <c r="P7" s="399"/>
      <c r="Q7" s="287"/>
      <c r="R7" s="288"/>
      <c r="S7" s="281"/>
      <c r="T7" s="282"/>
    </row>
    <row r="8" spans="1:20" ht="21.75" customHeight="1">
      <c r="A8" s="268"/>
      <c r="B8" s="270"/>
      <c r="C8" s="292">
        <f>D8+L8+Q8+R8</f>
        <v>0</v>
      </c>
      <c r="D8" s="294">
        <f>D9+E9+F9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15">
        <f>K9</f>
        <v>0</v>
      </c>
      <c r="L8" s="294">
        <f>L9+N9+O9</f>
        <v>0</v>
      </c>
      <c r="M8" s="295"/>
      <c r="N8" s="295"/>
      <c r="O8" s="295"/>
      <c r="P8" s="353"/>
      <c r="Q8" s="176">
        <f>'Մ-07'!Q8+'Մ-08'!Q8+'Մ-09'!Q8</f>
        <v>0</v>
      </c>
      <c r="R8" s="177">
        <f t="shared" ref="R8" si="0">SUM(R29:R30)</f>
        <v>0</v>
      </c>
      <c r="S8" s="247">
        <f>T31+S31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09">
        <f>L11+M11</f>
        <v>0</v>
      </c>
      <c r="M9" s="410"/>
      <c r="N9" s="169">
        <f>N27+N28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238"/>
      <c r="H10" s="239"/>
      <c r="I10" s="238"/>
      <c r="J10" s="239"/>
      <c r="K10" s="56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38">
        <f>'Մ-07'!D11+'Մ-08'!D11+'Մ-09'!D11</f>
        <v>0</v>
      </c>
      <c r="E11" s="54"/>
      <c r="F11" s="54"/>
      <c r="G11" s="240"/>
      <c r="H11" s="241"/>
      <c r="I11" s="240"/>
      <c r="J11" s="241"/>
      <c r="K11" s="113"/>
      <c r="L11" s="25">
        <f>L27+L28</f>
        <v>0</v>
      </c>
      <c r="M11" s="15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40"/>
      <c r="H12" s="241"/>
      <c r="I12" s="240"/>
      <c r="J12" s="241"/>
      <c r="K12" s="113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38">
        <f>'Մ-07'!D13+'Մ-08'!D13+'Մ-09'!D13</f>
        <v>0</v>
      </c>
      <c r="E13" s="54"/>
      <c r="F13" s="54"/>
      <c r="G13" s="240"/>
      <c r="H13" s="241"/>
      <c r="I13" s="240"/>
      <c r="J13" s="241"/>
      <c r="K13" s="113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40"/>
      <c r="H14" s="241"/>
      <c r="I14" s="240"/>
      <c r="J14" s="241"/>
      <c r="K14" s="113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40"/>
      <c r="H15" s="241"/>
      <c r="I15" s="240"/>
      <c r="J15" s="241"/>
      <c r="K15" s="113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38">
        <f>'Մ-07'!D16+'Մ-08'!D16+'Մ-09'!D16</f>
        <v>0</v>
      </c>
      <c r="E16" s="50"/>
      <c r="F16" s="109"/>
      <c r="G16" s="240"/>
      <c r="H16" s="241"/>
      <c r="I16" s="240"/>
      <c r="J16" s="241"/>
      <c r="K16" s="113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38">
        <f>'Մ-07'!D17+'Մ-08'!D17+'Մ-09'!D17</f>
        <v>0</v>
      </c>
      <c r="E17" s="50"/>
      <c r="F17" s="109"/>
      <c r="G17" s="240"/>
      <c r="H17" s="241"/>
      <c r="I17" s="240"/>
      <c r="J17" s="241"/>
      <c r="K17" s="113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38">
        <f>'Մ-07'!D18+'Մ-08'!D18+'Մ-09'!D18</f>
        <v>0</v>
      </c>
      <c r="E18" s="50"/>
      <c r="F18" s="109"/>
      <c r="G18" s="240"/>
      <c r="H18" s="241"/>
      <c r="I18" s="240"/>
      <c r="J18" s="241"/>
      <c r="K18" s="113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38">
        <f>'Մ-07'!D19+'Մ-08'!D19+'Մ-09'!D19</f>
        <v>0</v>
      </c>
      <c r="E19" s="50"/>
      <c r="F19" s="109"/>
      <c r="G19" s="240"/>
      <c r="H19" s="241"/>
      <c r="I19" s="240"/>
      <c r="J19" s="241"/>
      <c r="K19" s="113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10" t="s">
        <v>28</v>
      </c>
      <c r="B20" s="111"/>
      <c r="C20" s="112"/>
      <c r="D20" s="38">
        <f>'Մ-07'!D20+'Մ-08'!D20+'Մ-09'!D20</f>
        <v>0</v>
      </c>
      <c r="E20" s="50"/>
      <c r="F20" s="109"/>
      <c r="G20" s="240"/>
      <c r="H20" s="241"/>
      <c r="I20" s="240"/>
      <c r="J20" s="241"/>
      <c r="K20" s="113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2" t="s">
        <v>29</v>
      </c>
      <c r="B21" s="243"/>
      <c r="C21" s="393"/>
      <c r="D21" s="38">
        <f>'Մ-07'!D21+'Մ-08'!D21+'Մ-09'!D21</f>
        <v>0</v>
      </c>
      <c r="E21" s="50"/>
      <c r="F21" s="109"/>
      <c r="G21" s="240"/>
      <c r="H21" s="241"/>
      <c r="I21" s="240"/>
      <c r="J21" s="241"/>
      <c r="K21" s="113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393"/>
      <c r="D22" s="38">
        <f>'Մ-07'!D22+'Մ-08'!D22+'Մ-09'!D22</f>
        <v>0</v>
      </c>
      <c r="E22" s="50"/>
      <c r="F22" s="109"/>
      <c r="G22" s="240"/>
      <c r="H22" s="241"/>
      <c r="I22" s="240"/>
      <c r="J22" s="241"/>
      <c r="K22" s="113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393"/>
      <c r="D23" s="38">
        <f>'Մ-07'!D23+'Մ-08'!D23+'Մ-09'!D23</f>
        <v>0</v>
      </c>
      <c r="E23" s="50"/>
      <c r="F23" s="109"/>
      <c r="G23" s="240"/>
      <c r="H23" s="241"/>
      <c r="I23" s="240"/>
      <c r="J23" s="241"/>
      <c r="K23" s="113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393"/>
      <c r="D24" s="38">
        <f>'Մ-07'!D24+'Մ-08'!D24+'Մ-09'!D24</f>
        <v>0</v>
      </c>
      <c r="E24" s="50"/>
      <c r="F24" s="109"/>
      <c r="G24" s="240"/>
      <c r="H24" s="241"/>
      <c r="I24" s="240"/>
      <c r="J24" s="241"/>
      <c r="K24" s="113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393"/>
      <c r="D25" s="38">
        <f>'Մ-07'!D25+'Մ-08'!D25+'Մ-09'!D25</f>
        <v>0</v>
      </c>
      <c r="E25" s="51"/>
      <c r="F25" s="109"/>
      <c r="G25" s="240"/>
      <c r="H25" s="241"/>
      <c r="I25" s="240"/>
      <c r="J25" s="241"/>
      <c r="K25" s="113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52"/>
      <c r="T27" s="255"/>
    </row>
    <row r="28" spans="1:20" ht="49.5" customHeight="1">
      <c r="A28" s="303" t="s">
        <v>62</v>
      </c>
      <c r="B28" s="304"/>
      <c r="C28" s="9">
        <f>L28+M28+Q28+R28+E9+F9+G8+I8+K8</f>
        <v>0</v>
      </c>
      <c r="D28" s="305"/>
      <c r="E28" s="306"/>
      <c r="F28" s="306"/>
      <c r="G28" s="306"/>
      <c r="H28" s="307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400"/>
      <c r="P28" s="307"/>
      <c r="Q28" s="38">
        <f>'Մ-07'!Q28+'Մ-08'!Q28+'Մ-09'!Q28</f>
        <v>0</v>
      </c>
      <c r="R28" s="38">
        <f>'Մ-07'!R28+'Մ-08'!R28+'Մ-09'!R28</f>
        <v>0</v>
      </c>
      <c r="S28" s="253"/>
      <c r="T28" s="257"/>
    </row>
    <row r="29" spans="1:20" ht="26.25" customHeight="1">
      <c r="A29" s="245" t="s">
        <v>64</v>
      </c>
      <c r="B29" s="246"/>
      <c r="C29" s="9">
        <f>L29+Q29+R29</f>
        <v>0</v>
      </c>
      <c r="D29" s="322"/>
      <c r="E29" s="308"/>
      <c r="F29" s="308"/>
      <c r="G29" s="308"/>
      <c r="H29" s="309"/>
      <c r="I29" s="116"/>
      <c r="J29" s="116"/>
      <c r="K29" s="116"/>
      <c r="L29" s="38">
        <f>'Մ-07'!L29+'Մ-08'!L29+'Մ-09'!L29</f>
        <v>0</v>
      </c>
      <c r="M29" s="319"/>
      <c r="N29" s="320"/>
      <c r="O29" s="320"/>
      <c r="P29" s="321"/>
      <c r="Q29" s="38">
        <f>'Մ-07'!Q29+'Մ-08'!Q29+'Մ-09'!Q29</f>
        <v>0</v>
      </c>
      <c r="R29" s="38">
        <f>'Մ-07'!R29+'Մ-08'!R29+'Մ-09'!R29</f>
        <v>0</v>
      </c>
      <c r="S29" s="253"/>
      <c r="T29" s="40">
        <f>'Մ-07'!T29+'Մ-08'!T29+'Մ-09'!T29</f>
        <v>0</v>
      </c>
    </row>
    <row r="30" spans="1:20" ht="34.5" customHeight="1" thickBot="1">
      <c r="A30" s="303" t="s">
        <v>7</v>
      </c>
      <c r="B30" s="304"/>
      <c r="C30" s="9"/>
      <c r="D30" s="322"/>
      <c r="E30" s="308"/>
      <c r="F30" s="308"/>
      <c r="G30" s="308"/>
      <c r="H30" s="309"/>
      <c r="I30" s="58"/>
      <c r="J30" s="58"/>
      <c r="K30" s="58"/>
      <c r="L30" s="316"/>
      <c r="M30" s="317"/>
      <c r="N30" s="317"/>
      <c r="O30" s="317"/>
      <c r="P30" s="318"/>
      <c r="Q30" s="117"/>
      <c r="R30" s="38">
        <f>'Մ-07'!R30+'Մ-08'!R30+'Մ-09'!R30</f>
        <v>0</v>
      </c>
      <c r="S30" s="254"/>
      <c r="T30" s="40">
        <f>'Մ-07'!T30+'Մ-08'!T30+'Մ-09'!T30</f>
        <v>0</v>
      </c>
    </row>
    <row r="31" spans="1:20" ht="22.1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391">
        <f>'Մ-07'!L32:M32+'Մ-08'!L32:M32+'Մ-09'!L32:M32</f>
        <v>0</v>
      </c>
      <c r="M32" s="392"/>
      <c r="N32" s="308"/>
      <c r="O32" s="308"/>
      <c r="P32" s="308"/>
      <c r="Q32" s="192">
        <f>'Մ-07'!Q32+'Մ-08'!Q32+'Մ-09'!Q32</f>
        <v>0</v>
      </c>
      <c r="R32" s="308"/>
      <c r="S32" s="308"/>
      <c r="T32" s="308"/>
    </row>
    <row r="33" spans="1:20" ht="15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90" t="s">
        <v>14</v>
      </c>
      <c r="M34" s="390"/>
      <c r="N34" s="390" t="s">
        <v>15</v>
      </c>
      <c r="O34" s="390"/>
      <c r="P34" s="167"/>
      <c r="Q34" s="167"/>
      <c r="R34" s="56"/>
      <c r="S34" s="56"/>
      <c r="T34" s="11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9">
        <f>'Մ-07'!L35:M35+'Մ-08'!L35:M35+'Մ-09'!L35:M35</f>
        <v>0</v>
      </c>
      <c r="M35" s="389"/>
      <c r="N35" s="389">
        <f>'Մ-07'!N35:O35+'Մ-08'!N35:O35+'Մ-09'!N35:O35</f>
        <v>0</v>
      </c>
      <c r="O35" s="389"/>
      <c r="P35" s="167"/>
      <c r="Q35" s="167"/>
      <c r="R35" s="113"/>
      <c r="S35" s="113"/>
      <c r="T35" s="12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9">
        <f>'Մ-07'!L36:M36+'Մ-08'!L36:M36+'Մ-09'!L36:M36</f>
        <v>0</v>
      </c>
      <c r="M36" s="389"/>
      <c r="N36" s="389">
        <f>'Մ-07'!N36:O36+'Մ-08'!N36:O36+'Մ-09'!N36:O36</f>
        <v>0</v>
      </c>
      <c r="O36" s="389"/>
      <c r="P36" s="167"/>
      <c r="Q36" s="167"/>
      <c r="R36" s="113"/>
      <c r="S36" s="113"/>
      <c r="T36" s="12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9">
        <f>'Մ-07'!L37:M37+'Մ-08'!L37:M37+'Մ-09'!L37:M37</f>
        <v>0</v>
      </c>
      <c r="M37" s="389"/>
      <c r="N37" s="389">
        <f>'Մ-07'!N37:O37+'Մ-08'!N37:O37+'Մ-09'!N37:O37</f>
        <v>0</v>
      </c>
      <c r="O37" s="389"/>
      <c r="P37" s="167"/>
      <c r="Q37" s="167"/>
      <c r="R37" s="121"/>
      <c r="S37" s="121"/>
      <c r="T37" s="12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>
      <c r="A1" s="413" t="s">
        <v>12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</row>
    <row r="2" spans="1:20" ht="27.75" customHeight="1">
      <c r="A2" s="413" t="s">
        <v>90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</row>
    <row r="3" spans="1:20">
      <c r="A3" s="414" t="s">
        <v>43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</row>
    <row r="4" spans="1:20" ht="15.75" thickBot="1">
      <c r="Q4" s="3"/>
    </row>
    <row r="5" spans="1:20" ht="22.5" customHeight="1" thickBot="1">
      <c r="A5" s="283" t="s">
        <v>5</v>
      </c>
      <c r="B5" s="420"/>
      <c r="C5" s="271" t="s">
        <v>17</v>
      </c>
      <c r="D5" s="415" t="s">
        <v>6</v>
      </c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7"/>
      <c r="S5" s="286" t="s">
        <v>21</v>
      </c>
      <c r="T5" s="233"/>
    </row>
    <row r="6" spans="1:20" ht="36.75" customHeight="1">
      <c r="A6" s="421"/>
      <c r="B6" s="422"/>
      <c r="C6" s="272"/>
      <c r="D6" s="297" t="s">
        <v>4</v>
      </c>
      <c r="E6" s="298"/>
      <c r="F6" s="299"/>
      <c r="G6" s="232" t="s">
        <v>18</v>
      </c>
      <c r="H6" s="233"/>
      <c r="I6" s="232" t="s">
        <v>49</v>
      </c>
      <c r="J6" s="233"/>
      <c r="K6" s="36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418"/>
      <c r="T6" s="419"/>
    </row>
    <row r="7" spans="1:20" ht="37.5" customHeight="1" thickBot="1">
      <c r="A7" s="421"/>
      <c r="B7" s="422"/>
      <c r="C7" s="273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6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7"/>
      <c r="T7" s="288"/>
    </row>
    <row r="8" spans="1:20" ht="21.75" customHeight="1">
      <c r="A8" s="421"/>
      <c r="B8" s="423"/>
      <c r="C8" s="411">
        <f>D8+L8+Q8+R8</f>
        <v>0</v>
      </c>
      <c r="D8" s="424">
        <f>'Մ-10'!D8:F8+'Մ-11'!D8:F8+'Մ-12'!D8:F8</f>
        <v>0</v>
      </c>
      <c r="E8" s="425"/>
      <c r="F8" s="426"/>
      <c r="G8" s="427">
        <f>G9+H9</f>
        <v>0</v>
      </c>
      <c r="H8" s="428"/>
      <c r="I8" s="427">
        <f>I9+J9</f>
        <v>0</v>
      </c>
      <c r="J8" s="428"/>
      <c r="K8" s="219">
        <f>K9</f>
        <v>0</v>
      </c>
      <c r="L8" s="424">
        <f>L9+N9+O9</f>
        <v>0</v>
      </c>
      <c r="M8" s="425"/>
      <c r="N8" s="425"/>
      <c r="O8" s="425"/>
      <c r="P8" s="429"/>
      <c r="Q8" s="220">
        <f>'Մ-10'!Q8+'Մ-11'!Q8+'Մ-12'!Q8</f>
        <v>0</v>
      </c>
      <c r="R8" s="220">
        <f>'Մ-10'!R8+'Մ-11'!R8+'Մ-12'!R8</f>
        <v>0</v>
      </c>
      <c r="S8" s="430">
        <f>'Մ-10'!R8:S8+'Մ-11'!R8:S8+'Մ-12'!R8:S8</f>
        <v>0</v>
      </c>
      <c r="T8" s="428"/>
    </row>
    <row r="9" spans="1:20" ht="18.75" customHeight="1">
      <c r="A9" s="421"/>
      <c r="B9" s="423"/>
      <c r="C9" s="412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9">
        <f>'Մ-10'!L9:M9+'Մ-11'!L9:M9+'Մ-12'!L9:M9</f>
        <v>0</v>
      </c>
      <c r="M9" s="410"/>
      <c r="N9" s="169">
        <f>N27+N28</f>
        <v>0</v>
      </c>
      <c r="O9" s="409">
        <f>'Մ-10'!N9:O9+'Մ-11'!N9:O9+'Մ-12'!N9:O9</f>
        <v>0</v>
      </c>
      <c r="P9" s="410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238"/>
      <c r="H10" s="239"/>
      <c r="I10" s="238"/>
      <c r="J10" s="239"/>
      <c r="K10" s="218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221">
        <f>'Մ-10'!D11+'Մ-11'!D11+'Մ-12'!D11</f>
        <v>0</v>
      </c>
      <c r="E11" s="173"/>
      <c r="F11" s="175"/>
      <c r="G11" s="240"/>
      <c r="H11" s="241"/>
      <c r="I11" s="240"/>
      <c r="J11" s="241"/>
      <c r="K11" s="216"/>
      <c r="L11" s="211">
        <f>'Մ-10'!L11+'Մ-11'!L11+'Մ-12'!L11</f>
        <v>0</v>
      </c>
      <c r="M11" s="211">
        <f>'Մ-10'!M11+'Մ-11'!M11+'Մ-12'!M11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40"/>
      <c r="H12" s="241"/>
      <c r="I12" s="240"/>
      <c r="J12" s="241"/>
      <c r="K12" s="216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221">
        <f>'Մ-10'!D13+'Մ-11'!D13+'Մ-12'!D13</f>
        <v>0</v>
      </c>
      <c r="E13" s="174"/>
      <c r="F13" s="175"/>
      <c r="G13" s="240"/>
      <c r="H13" s="241"/>
      <c r="I13" s="240"/>
      <c r="J13" s="241"/>
      <c r="K13" s="216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40"/>
      <c r="H14" s="241"/>
      <c r="I14" s="240"/>
      <c r="J14" s="241"/>
      <c r="K14" s="216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40"/>
      <c r="H15" s="241"/>
      <c r="I15" s="240"/>
      <c r="J15" s="241"/>
      <c r="K15" s="216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221">
        <f>'Մ-10'!D16+'Մ-11'!D16+'Մ-12'!D16</f>
        <v>0</v>
      </c>
      <c r="E16" s="50"/>
      <c r="F16" s="207"/>
      <c r="G16" s="240"/>
      <c r="H16" s="241"/>
      <c r="I16" s="240"/>
      <c r="J16" s="241"/>
      <c r="K16" s="216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221">
        <f>'Մ-10'!D17+'Մ-11'!D17+'Մ-12'!D17</f>
        <v>0</v>
      </c>
      <c r="E17" s="50"/>
      <c r="F17" s="207"/>
      <c r="G17" s="240"/>
      <c r="H17" s="241"/>
      <c r="I17" s="240"/>
      <c r="J17" s="241"/>
      <c r="K17" s="216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221">
        <f>'Մ-10'!D18+'Մ-11'!D18+'Մ-12'!D18</f>
        <v>0</v>
      </c>
      <c r="E18" s="50"/>
      <c r="F18" s="207"/>
      <c r="G18" s="240"/>
      <c r="H18" s="241"/>
      <c r="I18" s="240"/>
      <c r="J18" s="241"/>
      <c r="K18" s="216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221">
        <f>'Մ-10'!D19+'Մ-11'!D19+'Մ-12'!D19</f>
        <v>0</v>
      </c>
      <c r="E19" s="50"/>
      <c r="F19" s="207"/>
      <c r="G19" s="240"/>
      <c r="H19" s="241"/>
      <c r="I19" s="240"/>
      <c r="J19" s="241"/>
      <c r="K19" s="216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208" t="s">
        <v>28</v>
      </c>
      <c r="B20" s="209"/>
      <c r="C20" s="210"/>
      <c r="D20" s="221">
        <f>'Մ-10'!D20+'Մ-11'!D20+'Մ-12'!D20</f>
        <v>0</v>
      </c>
      <c r="E20" s="50"/>
      <c r="F20" s="207"/>
      <c r="G20" s="240"/>
      <c r="H20" s="241"/>
      <c r="I20" s="240"/>
      <c r="J20" s="241"/>
      <c r="K20" s="216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2" t="s">
        <v>29</v>
      </c>
      <c r="B21" s="243"/>
      <c r="C21" s="393"/>
      <c r="D21" s="221">
        <f>'Մ-10'!D21+'Մ-11'!D21+'Մ-12'!D21</f>
        <v>0</v>
      </c>
      <c r="E21" s="50"/>
      <c r="F21" s="207"/>
      <c r="G21" s="240"/>
      <c r="H21" s="241"/>
      <c r="I21" s="240"/>
      <c r="J21" s="241"/>
      <c r="K21" s="216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393"/>
      <c r="D22" s="221">
        <f>'Մ-10'!D22+'Մ-11'!D22+'Մ-12'!D22</f>
        <v>0</v>
      </c>
      <c r="E22" s="50"/>
      <c r="F22" s="207"/>
      <c r="G22" s="240"/>
      <c r="H22" s="241"/>
      <c r="I22" s="240"/>
      <c r="J22" s="241"/>
      <c r="K22" s="216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393"/>
      <c r="D23" s="221">
        <f>'Մ-10'!D23+'Մ-11'!D23+'Մ-12'!D23</f>
        <v>0</v>
      </c>
      <c r="E23" s="50"/>
      <c r="F23" s="207"/>
      <c r="G23" s="240"/>
      <c r="H23" s="241"/>
      <c r="I23" s="240"/>
      <c r="J23" s="241"/>
      <c r="K23" s="216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393"/>
      <c r="D24" s="221">
        <f>'Մ-10'!D24+'Մ-11'!D24+'Մ-12'!D24</f>
        <v>0</v>
      </c>
      <c r="E24" s="50"/>
      <c r="F24" s="207"/>
      <c r="G24" s="240"/>
      <c r="H24" s="241"/>
      <c r="I24" s="240"/>
      <c r="J24" s="241"/>
      <c r="K24" s="216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393"/>
      <c r="D25" s="221">
        <f>'Մ-10'!D25+'Մ-11'!D25+'Մ-12'!D25</f>
        <v>0</v>
      </c>
      <c r="E25" s="51"/>
      <c r="F25" s="207"/>
      <c r="G25" s="240"/>
      <c r="H25" s="241"/>
      <c r="I25" s="240"/>
      <c r="J25" s="241"/>
      <c r="K25" s="216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21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52"/>
      <c r="T27" s="255"/>
    </row>
    <row r="28" spans="1:20" ht="49.5" customHeight="1">
      <c r="A28" s="303" t="s">
        <v>62</v>
      </c>
      <c r="B28" s="304"/>
      <c r="C28" s="9">
        <f>'Մ-10'!C28+'Մ-11'!C28+'Մ-12'!C28</f>
        <v>0</v>
      </c>
      <c r="D28" s="305"/>
      <c r="E28" s="306"/>
      <c r="F28" s="306"/>
      <c r="G28" s="306"/>
      <c r="H28" s="307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308"/>
      <c r="P28" s="309"/>
      <c r="Q28" s="222">
        <f>'Մ-10'!Q28+'Մ-11'!Q28+'Մ-12'!Q28</f>
        <v>0</v>
      </c>
      <c r="R28" s="222">
        <f>'Մ-10'!R28+'Մ-11'!R28+'Մ-12'!R28</f>
        <v>0</v>
      </c>
      <c r="S28" s="253"/>
      <c r="T28" s="257"/>
    </row>
    <row r="29" spans="1:20" ht="40.5" customHeight="1">
      <c r="A29" s="245" t="s">
        <v>63</v>
      </c>
      <c r="B29" s="246"/>
      <c r="C29" s="9">
        <f>'Մ-10'!C29+'Մ-11'!C29+'Մ-12'!C29</f>
        <v>0</v>
      </c>
      <c r="D29" s="322"/>
      <c r="E29" s="308"/>
      <c r="F29" s="308"/>
      <c r="G29" s="308"/>
      <c r="H29" s="309"/>
      <c r="I29" s="215"/>
      <c r="J29" s="215"/>
      <c r="K29" s="215"/>
      <c r="L29" s="222">
        <f>'Մ-10'!L29+'Մ-11'!L29+'Մ-12'!L29</f>
        <v>0</v>
      </c>
      <c r="M29" s="319"/>
      <c r="N29" s="320"/>
      <c r="O29" s="320"/>
      <c r="P29" s="321"/>
      <c r="Q29" s="222">
        <f>'Մ-10'!Q29+'Մ-11'!Q29+'Մ-12'!Q29</f>
        <v>0</v>
      </c>
      <c r="R29" s="222">
        <f>'Մ-10'!R29+'Մ-11'!R29+'Մ-12'!R29</f>
        <v>0</v>
      </c>
      <c r="S29" s="253"/>
      <c r="T29" s="223">
        <f>'Մ-10'!T29+'Մ-11'!T29+'Մ-12'!T29</f>
        <v>0</v>
      </c>
    </row>
    <row r="30" spans="1:20" ht="34.5" customHeight="1" thickBot="1">
      <c r="A30" s="303" t="s">
        <v>7</v>
      </c>
      <c r="B30" s="304"/>
      <c r="C30" s="9"/>
      <c r="D30" s="322"/>
      <c r="E30" s="308"/>
      <c r="F30" s="308"/>
      <c r="G30" s="308"/>
      <c r="H30" s="309"/>
      <c r="I30" s="58"/>
      <c r="J30" s="58"/>
      <c r="K30" s="58"/>
      <c r="L30" s="401"/>
      <c r="M30" s="402"/>
      <c r="N30" s="402"/>
      <c r="O30" s="402"/>
      <c r="P30" s="403"/>
      <c r="Q30" s="205"/>
      <c r="R30" s="222">
        <f>'Մ-10'!R30+'Մ-11'!R30+'Մ-12'!R30</f>
        <v>0</v>
      </c>
      <c r="S30" s="254"/>
      <c r="T30" s="223">
        <f>'Մ-10'!T30+'Մ-11'!T30+'Մ-12'!T30</f>
        <v>0</v>
      </c>
    </row>
    <row r="31" spans="1:20" ht="22.15" customHeight="1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>
      <c r="A32" s="303" t="s">
        <v>55</v>
      </c>
      <c r="B32" s="304"/>
      <c r="C32" s="212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431">
        <f>'Մ-10'!L32:M32+'Մ-11'!L32:M32+'Մ-12'!L32:M32</f>
        <v>0</v>
      </c>
      <c r="M32" s="431"/>
      <c r="N32" s="308"/>
      <c r="O32" s="308"/>
      <c r="P32" s="308"/>
      <c r="Q32" s="217">
        <f>'Մ-10'!Q32+'Մ-11'!Q32+'Մ-12'!Q32</f>
        <v>0</v>
      </c>
      <c r="R32" s="308"/>
      <c r="S32" s="308"/>
      <c r="T32" s="308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90" t="s">
        <v>14</v>
      </c>
      <c r="M34" s="390"/>
      <c r="N34" s="390" t="s">
        <v>15</v>
      </c>
      <c r="O34" s="390"/>
      <c r="P34" s="216"/>
      <c r="Q34" s="216"/>
      <c r="R34" s="216"/>
      <c r="S34" s="216"/>
      <c r="T34" s="216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9">
        <f>'Մ-10'!L35:M35+'Մ-11'!L35:M35+'Մ-12'!M35</f>
        <v>0</v>
      </c>
      <c r="M35" s="389"/>
      <c r="N35" s="389">
        <f>'Մ-10'!N35:O35+'Մ-11'!N35:O35+'Մ-12'!O35</f>
        <v>0</v>
      </c>
      <c r="O35" s="389"/>
      <c r="P35" s="216"/>
      <c r="Q35" s="216"/>
      <c r="R35" s="216"/>
      <c r="S35" s="216"/>
      <c r="T35" s="216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9">
        <f>'Մ-10'!L36:M36+'Մ-11'!L36:M36+'Մ-12'!M36</f>
        <v>0</v>
      </c>
      <c r="M36" s="389"/>
      <c r="N36" s="389">
        <f>'Մ-10'!N36:O36+'Մ-11'!N36:O36+'Մ-12'!O36</f>
        <v>0</v>
      </c>
      <c r="O36" s="389"/>
      <c r="P36" s="216"/>
      <c r="Q36" s="216"/>
      <c r="R36" s="216"/>
      <c r="S36" s="216"/>
      <c r="T36" s="216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9">
        <f>'Մ-10'!L37:M37+'Մ-11'!L37:M37+'Մ-12'!M37</f>
        <v>0</v>
      </c>
      <c r="M37" s="389"/>
      <c r="N37" s="389">
        <f>'Մ-10'!N37:O37+'Մ-11'!N37:O37+'Մ-12'!O37</f>
        <v>0</v>
      </c>
      <c r="O37" s="389"/>
      <c r="P37" s="216"/>
      <c r="Q37" s="216"/>
      <c r="R37" s="216"/>
      <c r="S37" s="216"/>
      <c r="T37" s="216"/>
    </row>
    <row r="38" spans="1:20">
      <c r="O38" s="21"/>
      <c r="P38" s="21"/>
      <c r="Q38" s="21"/>
      <c r="R38" s="21"/>
      <c r="S38" s="21"/>
      <c r="T38" s="21"/>
    </row>
    <row r="39" spans="1:20">
      <c r="A39" s="21"/>
      <c r="B39" s="21"/>
      <c r="C39" s="21"/>
      <c r="Q39" s="224"/>
      <c r="T39" s="21"/>
    </row>
    <row r="40" spans="1:20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>
      <c r="A41" s="21"/>
      <c r="B41" s="21"/>
      <c r="C41" s="21"/>
      <c r="S41" s="225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>
      <c r="A2" s="264" t="s">
        <v>91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>
      <c r="Q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36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38.25" customHeight="1" thickBot="1">
      <c r="A7" s="268"/>
      <c r="B7" s="269"/>
      <c r="C7" s="273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'Մ-1-ին Եռ.'!C8:C9+'Մ-2-րդ Եռ.'!C8:C9</f>
        <v>12263</v>
      </c>
      <c r="D8" s="294">
        <f>'Մ-1-ին Եռ.'!D8:F8+'Մ-2-րդ Եռ.'!D8:F8</f>
        <v>2620</v>
      </c>
      <c r="E8" s="295"/>
      <c r="F8" s="296"/>
      <c r="G8" s="236">
        <f>'Մ-1-ին Եռ.'!G8:H8+'Մ-2-րդ Եռ.'!G8:H8</f>
        <v>30</v>
      </c>
      <c r="H8" s="237"/>
      <c r="I8" s="236">
        <f>'Մ-1-ին Եռ.'!I8:J8+'Մ-2-րդ Եռ.'!I8:J8</f>
        <v>5</v>
      </c>
      <c r="J8" s="237"/>
      <c r="K8" s="101">
        <f>'Մ-1-ին Եռ.'!K8+'Մ-2-րդ Եռ.'!K8</f>
        <v>0</v>
      </c>
      <c r="L8" s="261">
        <f>'Մ-1-ին Եռ.'!L8:P8+'Մ-2-րդ Եռ.'!L8:P8</f>
        <v>4780</v>
      </c>
      <c r="M8" s="262"/>
      <c r="N8" s="262"/>
      <c r="O8" s="262"/>
      <c r="P8" s="263"/>
      <c r="Q8" s="176">
        <f>'Մ-1-ին Եռ.'!Q8+'Մ-2-րդ Եռ.'!Q8</f>
        <v>4806</v>
      </c>
      <c r="R8" s="177">
        <f>'Մ-1-ին Եռ.'!R8+'Մ-2-րդ Եռ.'!R8</f>
        <v>57</v>
      </c>
      <c r="S8" s="247">
        <f>'Մ-1-ին Եռ.'!S8:T8+'Մ-2-րդ Եռ.'!S8:T8</f>
        <v>3677</v>
      </c>
      <c r="T8" s="237"/>
    </row>
    <row r="9" spans="1:20" ht="20.25" customHeight="1">
      <c r="A9" s="268"/>
      <c r="B9" s="270"/>
      <c r="C9" s="293"/>
      <c r="D9" s="25">
        <f>SUM(D10:D25)</f>
        <v>2528</v>
      </c>
      <c r="E9" s="15">
        <f>E10+E12+E14+E15</f>
        <v>18</v>
      </c>
      <c r="F9" s="15">
        <f>F10+F12+F14+F15</f>
        <v>74</v>
      </c>
      <c r="G9" s="39">
        <f>'Մ-1-ին Եռ.'!G9+'Մ-2-րդ Եռ.'!G9</f>
        <v>17</v>
      </c>
      <c r="H9" s="39">
        <f>'Մ-1-ին Եռ.'!H9+'Մ-2-րդ Եռ.'!H9</f>
        <v>13</v>
      </c>
      <c r="I9" s="39">
        <f>'Մ-1-ին Եռ.'!I9+'Մ-2-րդ Եռ.'!I9</f>
        <v>3</v>
      </c>
      <c r="J9" s="39">
        <f>'Մ-1-ին Եռ.'!J9+'Մ-2-րդ Եռ.'!J9</f>
        <v>2</v>
      </c>
      <c r="K9" s="39">
        <f>'Մ-1-ին Եռ.'!K9+'Մ-2-րդ Եռ.'!K9</f>
        <v>0</v>
      </c>
      <c r="L9" s="248">
        <f>L11+M11</f>
        <v>1924</v>
      </c>
      <c r="M9" s="249"/>
      <c r="N9" s="166">
        <f>N27+N28</f>
        <v>10</v>
      </c>
      <c r="O9" s="250">
        <f>O27</f>
        <v>2846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38">
        <f>'Մ-1-ին Եռ.'!D10+'Մ-2-րդ Եռ.'!D10</f>
        <v>17</v>
      </c>
      <c r="E10" s="38">
        <f>'Մ-1-ին Եռ.'!E10+'Մ-2-րդ Եռ.'!E10</f>
        <v>13</v>
      </c>
      <c r="F10" s="38">
        <f>'Մ-1-ին Եռ.'!F10+'Մ-2-րդ Եռ.'!F10</f>
        <v>65</v>
      </c>
      <c r="G10" s="238"/>
      <c r="H10" s="239"/>
      <c r="I10" s="238"/>
      <c r="J10" s="239"/>
      <c r="K10" s="56"/>
      <c r="L10" s="10" t="s">
        <v>22</v>
      </c>
      <c r="M10" s="20" t="s">
        <v>23</v>
      </c>
      <c r="N10" s="432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38">
        <f>'Մ-1-ին Եռ.'!D11+'Մ-2-րդ Եռ.'!D11</f>
        <v>35</v>
      </c>
      <c r="E11" s="49"/>
      <c r="F11" s="54"/>
      <c r="G11" s="240"/>
      <c r="H11" s="241"/>
      <c r="I11" s="240"/>
      <c r="J11" s="241"/>
      <c r="K11" s="106"/>
      <c r="L11" s="25">
        <f>L27+L28</f>
        <v>1841</v>
      </c>
      <c r="M11" s="15">
        <f>M27+M28</f>
        <v>83</v>
      </c>
      <c r="N11" s="433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38">
        <f>'Մ-1-ին Եռ.'!D12+'Մ-2-րդ Եռ.'!D12</f>
        <v>3</v>
      </c>
      <c r="E12" s="38">
        <f>'Մ-1-ին Եռ.'!E12+'Մ-2-րդ Եռ.'!E12</f>
        <v>2</v>
      </c>
      <c r="F12" s="38">
        <f>'Մ-1-ին Եռ.'!F12+'Մ-2-րդ Եռ.'!F12</f>
        <v>2</v>
      </c>
      <c r="G12" s="240"/>
      <c r="H12" s="241"/>
      <c r="I12" s="240"/>
      <c r="J12" s="241"/>
      <c r="K12" s="106"/>
      <c r="L12" s="252"/>
      <c r="M12" s="258"/>
      <c r="N12" s="433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38">
        <f>'Մ-1-ին Եռ.'!D13+'Մ-2-րդ Եռ.'!D13</f>
        <v>6</v>
      </c>
      <c r="E13" s="50"/>
      <c r="F13" s="54"/>
      <c r="G13" s="240"/>
      <c r="H13" s="241"/>
      <c r="I13" s="240"/>
      <c r="J13" s="241"/>
      <c r="K13" s="106"/>
      <c r="L13" s="253"/>
      <c r="M13" s="259"/>
      <c r="N13" s="433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38">
        <f>'Մ-1-ին Եռ.'!D14+'Մ-2-րդ Եռ.'!D14</f>
        <v>0</v>
      </c>
      <c r="E14" s="38">
        <f>'Մ-1-ին Եռ.'!E14+'Մ-2-րդ Եռ.'!E14</f>
        <v>0</v>
      </c>
      <c r="F14" s="38">
        <f>'Մ-1-ին Եռ.'!F14+'Մ-2-րդ Եռ.'!F14</f>
        <v>0</v>
      </c>
      <c r="G14" s="240"/>
      <c r="H14" s="241"/>
      <c r="I14" s="240"/>
      <c r="J14" s="241"/>
      <c r="K14" s="106"/>
      <c r="L14" s="253"/>
      <c r="M14" s="259"/>
      <c r="N14" s="433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38">
        <f>'Մ-1-ին Եռ.'!D15+'Մ-2-րդ Եռ.'!D15</f>
        <v>0</v>
      </c>
      <c r="E15" s="38">
        <f>'Մ-1-ին Եռ.'!E15+'Մ-2-րդ Եռ.'!E15</f>
        <v>3</v>
      </c>
      <c r="F15" s="38">
        <f>'Մ-1-ին Եռ.'!F15+'Մ-2-րդ Եռ.'!F15</f>
        <v>7</v>
      </c>
      <c r="G15" s="240"/>
      <c r="H15" s="241"/>
      <c r="I15" s="240"/>
      <c r="J15" s="241"/>
      <c r="K15" s="106"/>
      <c r="L15" s="253"/>
      <c r="M15" s="259"/>
      <c r="N15" s="433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38">
        <f>'Մ-1-ին Եռ.'!D16+'Մ-2-րդ Եռ.'!D16</f>
        <v>3</v>
      </c>
      <c r="E16" s="50"/>
      <c r="F16" s="102"/>
      <c r="G16" s="240"/>
      <c r="H16" s="241"/>
      <c r="I16" s="240"/>
      <c r="J16" s="241"/>
      <c r="K16" s="106"/>
      <c r="L16" s="253"/>
      <c r="M16" s="259"/>
      <c r="N16" s="433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38">
        <f>'Մ-1-ին Եռ.'!D17+'Մ-2-րդ Եռ.'!D17</f>
        <v>1</v>
      </c>
      <c r="E17" s="50"/>
      <c r="F17" s="102"/>
      <c r="G17" s="240"/>
      <c r="H17" s="241"/>
      <c r="I17" s="240"/>
      <c r="J17" s="241"/>
      <c r="K17" s="106"/>
      <c r="L17" s="253"/>
      <c r="M17" s="259"/>
      <c r="N17" s="433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38">
        <f>'Մ-1-ին Եռ.'!D18+'Մ-2-րդ Եռ.'!D18</f>
        <v>13</v>
      </c>
      <c r="E18" s="50"/>
      <c r="F18" s="102"/>
      <c r="G18" s="240"/>
      <c r="H18" s="241"/>
      <c r="I18" s="240"/>
      <c r="J18" s="241"/>
      <c r="K18" s="106"/>
      <c r="L18" s="253"/>
      <c r="M18" s="259"/>
      <c r="N18" s="433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38">
        <f>'Մ-1-ին Եռ.'!D19+'Մ-2-րդ Եռ.'!D19</f>
        <v>162</v>
      </c>
      <c r="E19" s="50"/>
      <c r="F19" s="102"/>
      <c r="G19" s="240"/>
      <c r="H19" s="241"/>
      <c r="I19" s="240"/>
      <c r="J19" s="241"/>
      <c r="K19" s="106"/>
      <c r="L19" s="253"/>
      <c r="M19" s="259"/>
      <c r="N19" s="433"/>
      <c r="O19" s="259"/>
      <c r="P19" s="256"/>
      <c r="Q19" s="253"/>
      <c r="R19" s="256"/>
      <c r="S19" s="253"/>
      <c r="T19" s="256"/>
    </row>
    <row r="20" spans="1:20" ht="15.75" customHeight="1">
      <c r="A20" s="103" t="s">
        <v>28</v>
      </c>
      <c r="B20" s="104"/>
      <c r="C20" s="105"/>
      <c r="D20" s="38">
        <f>'Մ-1-ին Եռ.'!D20+'Մ-2-րդ Եռ.'!D20</f>
        <v>570</v>
      </c>
      <c r="E20" s="50"/>
      <c r="F20" s="102"/>
      <c r="G20" s="240"/>
      <c r="H20" s="241"/>
      <c r="I20" s="240"/>
      <c r="J20" s="241"/>
      <c r="K20" s="106"/>
      <c r="L20" s="253"/>
      <c r="M20" s="259"/>
      <c r="N20" s="433"/>
      <c r="O20" s="259"/>
      <c r="P20" s="256"/>
      <c r="Q20" s="253"/>
      <c r="R20" s="256"/>
      <c r="S20" s="253"/>
      <c r="T20" s="256"/>
    </row>
    <row r="21" spans="1:20" ht="15.75" customHeight="1">
      <c r="A21" s="242" t="s">
        <v>29</v>
      </c>
      <c r="B21" s="243"/>
      <c r="C21" s="393"/>
      <c r="D21" s="38">
        <f>'Մ-1-ին Եռ.'!D21+'Մ-2-րդ Եռ.'!D21</f>
        <v>721</v>
      </c>
      <c r="E21" s="50"/>
      <c r="F21" s="102"/>
      <c r="G21" s="240"/>
      <c r="H21" s="241"/>
      <c r="I21" s="240"/>
      <c r="J21" s="241"/>
      <c r="K21" s="106"/>
      <c r="L21" s="253"/>
      <c r="M21" s="259"/>
      <c r="N21" s="433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393"/>
      <c r="D22" s="38">
        <f>'Մ-1-ին Եռ.'!D22+'Մ-2-րդ Եռ.'!D22</f>
        <v>119</v>
      </c>
      <c r="E22" s="50"/>
      <c r="F22" s="102"/>
      <c r="G22" s="240"/>
      <c r="H22" s="241"/>
      <c r="I22" s="240"/>
      <c r="J22" s="241"/>
      <c r="K22" s="106"/>
      <c r="L22" s="253"/>
      <c r="M22" s="259"/>
      <c r="N22" s="433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393"/>
      <c r="D23" s="38">
        <f>'Մ-1-ին Եռ.'!D23+'Մ-2-րդ Եռ.'!D23</f>
        <v>124</v>
      </c>
      <c r="E23" s="50"/>
      <c r="F23" s="102"/>
      <c r="G23" s="240"/>
      <c r="H23" s="241"/>
      <c r="I23" s="240"/>
      <c r="J23" s="241"/>
      <c r="K23" s="106"/>
      <c r="L23" s="253"/>
      <c r="M23" s="259"/>
      <c r="N23" s="433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393"/>
      <c r="D24" s="38">
        <f>'Մ-1-ին Եռ.'!D24+'Մ-2-րդ Եռ.'!D24</f>
        <v>752</v>
      </c>
      <c r="E24" s="50"/>
      <c r="F24" s="102"/>
      <c r="G24" s="240"/>
      <c r="H24" s="241"/>
      <c r="I24" s="240"/>
      <c r="J24" s="241"/>
      <c r="K24" s="106"/>
      <c r="L24" s="253"/>
      <c r="M24" s="259"/>
      <c r="N24" s="433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393"/>
      <c r="D25" s="38">
        <f>'Մ-1-ին Եռ.'!D25+'Մ-2-րդ Եռ.'!D25</f>
        <v>2</v>
      </c>
      <c r="E25" s="51"/>
      <c r="F25" s="102"/>
      <c r="G25" s="240"/>
      <c r="H25" s="241"/>
      <c r="I25" s="240"/>
      <c r="J25" s="241"/>
      <c r="K25" s="106"/>
      <c r="L25" s="254"/>
      <c r="M25" s="260"/>
      <c r="N25" s="434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5" t="s">
        <v>56</v>
      </c>
      <c r="B27" s="246"/>
      <c r="C27" s="9">
        <f>O27+P27</f>
        <v>3075</v>
      </c>
      <c r="D27" s="322"/>
      <c r="E27" s="308"/>
      <c r="F27" s="308"/>
      <c r="G27" s="308"/>
      <c r="H27" s="309"/>
      <c r="I27" s="98"/>
      <c r="J27" s="98"/>
      <c r="K27" s="98"/>
      <c r="L27" s="38">
        <f>'Մ-1-ին Եռ.'!L27+'Մ-2-րդ Եռ.'!L27</f>
        <v>261</v>
      </c>
      <c r="M27" s="38">
        <f>'Մ-1-ին Եռ.'!M27+'Մ-2-րդ Եռ.'!M27</f>
        <v>4</v>
      </c>
      <c r="N27" s="38">
        <f>'Մ-1-ին Եռ.'!N27+'Մ-2-րդ Եռ.'!N27</f>
        <v>0</v>
      </c>
      <c r="O27" s="38">
        <f>'Մ-1-ին Եռ.'!O27+'Մ-2-րդ Եռ.'!O27</f>
        <v>2846</v>
      </c>
      <c r="P27" s="38">
        <f>'Մ-1-ին Եռ.'!P27+'Մ-2-րդ Եռ.'!P27</f>
        <v>229</v>
      </c>
      <c r="Q27" s="48"/>
      <c r="R27" s="114"/>
      <c r="S27" s="252"/>
      <c r="T27" s="255"/>
    </row>
    <row r="28" spans="1:20" ht="49.5" customHeight="1">
      <c r="A28" s="303" t="s">
        <v>62</v>
      </c>
      <c r="B28" s="304"/>
      <c r="C28" s="9">
        <f>L28+M28+Q28+G8+E9+D11+D13+D16</f>
        <v>6557</v>
      </c>
      <c r="D28" s="305"/>
      <c r="E28" s="306"/>
      <c r="F28" s="306"/>
      <c r="G28" s="306"/>
      <c r="H28" s="307"/>
      <c r="I28" s="98"/>
      <c r="J28" s="98"/>
      <c r="K28" s="98"/>
      <c r="L28" s="38">
        <f>'Մ-1-ին Եռ.'!L28+'Մ-2-րդ Եռ.'!L28</f>
        <v>1580</v>
      </c>
      <c r="M28" s="38">
        <f>'Մ-1-ին Եռ.'!M28+'Մ-2-րդ Եռ.'!M28</f>
        <v>79</v>
      </c>
      <c r="N28" s="38">
        <f>'Մ-1-ին Եռ.'!N28+'Մ-2-րդ Եռ.'!N28</f>
        <v>10</v>
      </c>
      <c r="O28" s="308"/>
      <c r="P28" s="309"/>
      <c r="Q28" s="38">
        <f>'Մ-1-ին Եռ.'!Q28+'Մ-2-րդ Եռ.'!Q28</f>
        <v>4806</v>
      </c>
      <c r="R28" s="38">
        <f>'Մ-1-ին Եռ.'!R28+'Մ-2-րդ Եռ.'!R28</f>
        <v>57</v>
      </c>
      <c r="S28" s="253"/>
      <c r="T28" s="257"/>
    </row>
    <row r="29" spans="1:20" ht="26.25" customHeight="1">
      <c r="A29" s="245" t="s">
        <v>63</v>
      </c>
      <c r="B29" s="246"/>
      <c r="C29" s="9">
        <f>L29+Q29+R29</f>
        <v>601</v>
      </c>
      <c r="D29" s="322"/>
      <c r="E29" s="308"/>
      <c r="F29" s="308"/>
      <c r="G29" s="308"/>
      <c r="H29" s="309"/>
      <c r="I29" s="98"/>
      <c r="J29" s="98"/>
      <c r="K29" s="98"/>
      <c r="L29" s="38">
        <f>'Մ-1-ին Եռ.'!L29+'Մ-2-րդ Եռ.'!L29</f>
        <v>153</v>
      </c>
      <c r="M29" s="319"/>
      <c r="N29" s="320"/>
      <c r="O29" s="320"/>
      <c r="P29" s="321"/>
      <c r="Q29" s="38">
        <f>'Մ-1-ին Եռ.'!Q29+'Մ-2-րդ Եռ.'!Q29</f>
        <v>432</v>
      </c>
      <c r="R29" s="38">
        <f>'Մ-1-ին Եռ.'!R29+'Մ-2-րդ Եռ.'!R29</f>
        <v>16</v>
      </c>
      <c r="S29" s="253"/>
      <c r="T29" s="40">
        <f>'Մ-1-ին Եռ.'!T29+'Մ-2-րդ Եռ.'!T29</f>
        <v>387</v>
      </c>
    </row>
    <row r="30" spans="1:20" ht="34.5" customHeight="1" thickBot="1">
      <c r="A30" s="303" t="s">
        <v>7</v>
      </c>
      <c r="B30" s="304"/>
      <c r="C30" s="9"/>
      <c r="D30" s="322"/>
      <c r="E30" s="308"/>
      <c r="F30" s="308"/>
      <c r="G30" s="308"/>
      <c r="H30" s="309"/>
      <c r="I30" s="58"/>
      <c r="J30" s="58"/>
      <c r="K30" s="58"/>
      <c r="L30" s="401"/>
      <c r="M30" s="402"/>
      <c r="N30" s="402"/>
      <c r="O30" s="402"/>
      <c r="P30" s="403"/>
      <c r="Q30" s="99"/>
      <c r="R30" s="38">
        <f>'Մ-1-ին Եռ.'!R30+'Մ-2-րդ Եռ.'!R30</f>
        <v>41</v>
      </c>
      <c r="S30" s="254"/>
      <c r="T30" s="40">
        <f>'Մ-1-ին Եռ.'!T30+'Մ-2-րդ Եռ.'!T30</f>
        <v>361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2929</v>
      </c>
      <c r="T31" s="40">
        <f>'Մ-1-ին Եռ.'!T31+'Մ-2-րդ Եռ.'!T31</f>
        <v>748</v>
      </c>
    </row>
    <row r="32" spans="1:20" ht="35.25" customHeight="1">
      <c r="A32" s="303" t="s">
        <v>55</v>
      </c>
      <c r="B32" s="304"/>
      <c r="C32" s="184">
        <f>L32+Q32</f>
        <v>74</v>
      </c>
      <c r="D32" s="308"/>
      <c r="E32" s="308"/>
      <c r="F32" s="308"/>
      <c r="G32" s="308"/>
      <c r="H32" s="308"/>
      <c r="I32" s="308"/>
      <c r="J32" s="308"/>
      <c r="K32" s="308"/>
      <c r="L32" s="435">
        <f>'Մ-1-ին Եռ.'!L32:M32+'Մ-2-րդ Եռ.'!L32:M32</f>
        <v>61</v>
      </c>
      <c r="M32" s="435"/>
      <c r="N32" s="436"/>
      <c r="O32" s="230"/>
      <c r="P32" s="230"/>
      <c r="Q32" s="191">
        <f>'Մ-1-ին Եռ.'!Q32+'Մ-2-րդ Եռ.'!Q32</f>
        <v>13</v>
      </c>
      <c r="R32" s="185"/>
      <c r="S32" s="185"/>
      <c r="T32" s="185"/>
    </row>
    <row r="33" spans="1:20" ht="16.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90" t="s">
        <v>14</v>
      </c>
      <c r="M34" s="390"/>
      <c r="N34" s="390" t="s">
        <v>15</v>
      </c>
      <c r="O34" s="390"/>
      <c r="P34" s="437"/>
      <c r="Q34" s="437"/>
      <c r="R34" s="437"/>
      <c r="S34" s="437"/>
      <c r="T34" s="43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9">
        <f>'Մ-1-ին Եռ.'!L35:M35+'Մ-2-րդ Եռ.'!L35:M35</f>
        <v>0</v>
      </c>
      <c r="M35" s="389"/>
      <c r="N35" s="389">
        <f>'Մ-1-ին Եռ.'!N35:O35+'Մ-2-րդ Եռ.'!N35:O35</f>
        <v>0</v>
      </c>
      <c r="O35" s="389"/>
      <c r="P35" s="437"/>
      <c r="Q35" s="437"/>
      <c r="R35" s="437"/>
      <c r="S35" s="437"/>
      <c r="T35" s="43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9">
        <f>'Մ-1-ին Եռ.'!L36:M36+'Մ-2-րդ Եռ.'!L36:M36</f>
        <v>2</v>
      </c>
      <c r="M36" s="389"/>
      <c r="N36" s="389">
        <f>'Մ-1-ին Եռ.'!N36:O36+'Մ-2-րդ Եռ.'!N36:O36</f>
        <v>2</v>
      </c>
      <c r="O36" s="389"/>
      <c r="P36" s="437"/>
      <c r="Q36" s="437"/>
      <c r="R36" s="437"/>
      <c r="S36" s="437"/>
      <c r="T36" s="437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9">
        <f>'Մ-1-ին Եռ.'!L37:M37+'Մ-2-րդ Եռ.'!L37:M37</f>
        <v>0</v>
      </c>
      <c r="M37" s="389"/>
      <c r="N37" s="389">
        <f>'Մ-1-ին Եռ.'!N37:O37+'Մ-2-րդ Եռ.'!N37:O37</f>
        <v>0</v>
      </c>
      <c r="O37" s="389"/>
      <c r="P37" s="437"/>
      <c r="Q37" s="437"/>
      <c r="R37" s="437"/>
      <c r="S37" s="437"/>
      <c r="T37" s="437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>
      <c r="A2" s="264" t="s">
        <v>92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>
      <c r="Q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36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32.25" customHeight="1" thickBot="1">
      <c r="A7" s="268"/>
      <c r="B7" s="269"/>
      <c r="C7" s="273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'Մ-3-րդ Եռ.'!C8:C9+'Մ-4-րդ Եռ.'!C8:C9</f>
        <v>0</v>
      </c>
      <c r="D8" s="294">
        <f>'Մ-3-րդ Եռ.'!D8:F8+'Մ-4-րդ Եռ.'!D8:F8</f>
        <v>0</v>
      </c>
      <c r="E8" s="295"/>
      <c r="F8" s="296"/>
      <c r="G8" s="236">
        <f>G9+H9</f>
        <v>0</v>
      </c>
      <c r="H8" s="237"/>
      <c r="I8" s="236">
        <f>I9+J9</f>
        <v>0</v>
      </c>
      <c r="J8" s="237"/>
      <c r="K8" s="101">
        <f>K9</f>
        <v>0</v>
      </c>
      <c r="L8" s="261">
        <f>L9+N9+O9</f>
        <v>0</v>
      </c>
      <c r="M8" s="262"/>
      <c r="N8" s="262"/>
      <c r="O8" s="262"/>
      <c r="P8" s="263"/>
      <c r="Q8" s="176">
        <f>'Մ-3-րդ Եռ.'!Q8+'Մ-4-րդ Եռ.'!Q8</f>
        <v>0</v>
      </c>
      <c r="R8" s="177">
        <f>'Մ-3-րդ Եռ.'!R8+'Մ-4-րդ Եռ.'!R8</f>
        <v>0</v>
      </c>
      <c r="S8" s="247">
        <f>'Մ-3-րդ Եռ.'!S8:T8+'Մ-4-րդ Եռ.'!S8:T8</f>
        <v>0</v>
      </c>
      <c r="T8" s="237"/>
    </row>
    <row r="9" spans="1:20" ht="18.75" customHeight="1">
      <c r="A9" s="268"/>
      <c r="B9" s="270"/>
      <c r="C9" s="293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248">
        <f>L11+M11</f>
        <v>0</v>
      </c>
      <c r="M9" s="249"/>
      <c r="N9" s="163">
        <f>N28</f>
        <v>0</v>
      </c>
      <c r="O9" s="250">
        <f>O27</f>
        <v>0</v>
      </c>
      <c r="P9" s="251"/>
      <c r="Q9" s="252"/>
      <c r="R9" s="255"/>
      <c r="S9" s="252"/>
      <c r="T9" s="255"/>
    </row>
    <row r="10" spans="1:20" ht="15.75" customHeight="1">
      <c r="A10" s="242" t="s">
        <v>30</v>
      </c>
      <c r="B10" s="243"/>
      <c r="C10" s="244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238"/>
      <c r="H10" s="239"/>
      <c r="I10" s="238"/>
      <c r="J10" s="239"/>
      <c r="K10" s="56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38">
        <f>'Մ-3-րդ Եռ.'!D11+'Մ-4-րդ Եռ.'!D11</f>
        <v>0</v>
      </c>
      <c r="E11" s="49"/>
      <c r="F11" s="54"/>
      <c r="G11" s="240"/>
      <c r="H11" s="241"/>
      <c r="I11" s="240"/>
      <c r="J11" s="241"/>
      <c r="K11" s="106"/>
      <c r="L11" s="25">
        <f>'Մ-3-րդ Եռ.'!L11+'Մ-4-րդ Եռ.'!L11</f>
        <v>0</v>
      </c>
      <c r="M11" s="25">
        <f>'Մ-3-րդ Եռ.'!M11+'Մ-4-րդ Եռ.'!M11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40"/>
      <c r="H12" s="241"/>
      <c r="I12" s="240"/>
      <c r="J12" s="241"/>
      <c r="K12" s="106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38">
        <f>'Մ-3-րդ Եռ.'!D13+'Մ-4-րդ Եռ.'!D13</f>
        <v>0</v>
      </c>
      <c r="E13" s="50"/>
      <c r="F13" s="54"/>
      <c r="G13" s="240"/>
      <c r="H13" s="241"/>
      <c r="I13" s="240"/>
      <c r="J13" s="241"/>
      <c r="K13" s="106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40"/>
      <c r="H14" s="241"/>
      <c r="I14" s="240"/>
      <c r="J14" s="241"/>
      <c r="K14" s="106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40"/>
      <c r="H15" s="241"/>
      <c r="I15" s="240"/>
      <c r="J15" s="241"/>
      <c r="K15" s="106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38">
        <f>'Մ-3-րդ Եռ.'!D16+'Մ-4-րդ Եռ.'!D16</f>
        <v>0</v>
      </c>
      <c r="E16" s="50"/>
      <c r="F16" s="102"/>
      <c r="G16" s="240"/>
      <c r="H16" s="241"/>
      <c r="I16" s="240"/>
      <c r="J16" s="241"/>
      <c r="K16" s="106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38">
        <f>'Մ-3-րդ Եռ.'!D17+'Մ-4-րդ Եռ.'!D17</f>
        <v>0</v>
      </c>
      <c r="E17" s="50"/>
      <c r="F17" s="102"/>
      <c r="G17" s="240"/>
      <c r="H17" s="241"/>
      <c r="I17" s="240"/>
      <c r="J17" s="241"/>
      <c r="K17" s="106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38">
        <f>'Մ-3-րդ Եռ.'!D18+'Մ-4-րդ Եռ.'!D18</f>
        <v>0</v>
      </c>
      <c r="E18" s="50"/>
      <c r="F18" s="102"/>
      <c r="G18" s="240"/>
      <c r="H18" s="241"/>
      <c r="I18" s="240"/>
      <c r="J18" s="241"/>
      <c r="K18" s="106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38">
        <f>'Մ-3-րդ Եռ.'!D19+'Մ-4-րդ Եռ.'!D19</f>
        <v>0</v>
      </c>
      <c r="E19" s="50"/>
      <c r="F19" s="102"/>
      <c r="G19" s="240"/>
      <c r="H19" s="241"/>
      <c r="I19" s="240"/>
      <c r="J19" s="241"/>
      <c r="K19" s="106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03" t="s">
        <v>28</v>
      </c>
      <c r="B20" s="104"/>
      <c r="C20" s="105"/>
      <c r="D20" s="38">
        <f>'Մ-3-րդ Եռ.'!D20+'Մ-4-րդ Եռ.'!D20</f>
        <v>0</v>
      </c>
      <c r="E20" s="50"/>
      <c r="F20" s="102"/>
      <c r="G20" s="240"/>
      <c r="H20" s="241"/>
      <c r="I20" s="240"/>
      <c r="J20" s="241"/>
      <c r="K20" s="106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2" t="s">
        <v>29</v>
      </c>
      <c r="B21" s="243"/>
      <c r="C21" s="393"/>
      <c r="D21" s="38">
        <f>'Մ-3-րդ Եռ.'!D21+'Մ-4-րդ Եռ.'!D21</f>
        <v>0</v>
      </c>
      <c r="E21" s="50"/>
      <c r="F21" s="102"/>
      <c r="G21" s="240"/>
      <c r="H21" s="241"/>
      <c r="I21" s="240"/>
      <c r="J21" s="241"/>
      <c r="K21" s="106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393"/>
      <c r="D22" s="38">
        <f>'Մ-3-րդ Եռ.'!D22+'Մ-4-րդ Եռ.'!D22</f>
        <v>0</v>
      </c>
      <c r="E22" s="50"/>
      <c r="F22" s="102"/>
      <c r="G22" s="240"/>
      <c r="H22" s="241"/>
      <c r="I22" s="240"/>
      <c r="J22" s="241"/>
      <c r="K22" s="106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393"/>
      <c r="D23" s="38">
        <f>'Մ-3-րդ Եռ.'!D23+'Մ-4-րդ Եռ.'!D23</f>
        <v>0</v>
      </c>
      <c r="E23" s="50"/>
      <c r="F23" s="102"/>
      <c r="G23" s="240"/>
      <c r="H23" s="241"/>
      <c r="I23" s="240"/>
      <c r="J23" s="241"/>
      <c r="K23" s="106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393"/>
      <c r="D24" s="38">
        <f>'Մ-3-րդ Եռ.'!D24+'Մ-4-րդ Եռ.'!D24</f>
        <v>0</v>
      </c>
      <c r="E24" s="50"/>
      <c r="F24" s="102"/>
      <c r="G24" s="240"/>
      <c r="H24" s="241"/>
      <c r="I24" s="240"/>
      <c r="J24" s="241"/>
      <c r="K24" s="106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393"/>
      <c r="D25" s="38">
        <f>'Մ-3-րդ Եռ.'!D25+'Մ-4-րդ Եռ.'!D25</f>
        <v>0</v>
      </c>
      <c r="E25" s="51"/>
      <c r="F25" s="102"/>
      <c r="G25" s="240"/>
      <c r="H25" s="241"/>
      <c r="I25" s="240"/>
      <c r="J25" s="241"/>
      <c r="K25" s="106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5" t="s">
        <v>56</v>
      </c>
      <c r="B27" s="246"/>
      <c r="C27" s="9">
        <f>O27+P27</f>
        <v>0</v>
      </c>
      <c r="D27" s="322"/>
      <c r="E27" s="308"/>
      <c r="F27" s="308"/>
      <c r="G27" s="308"/>
      <c r="H27" s="309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52"/>
      <c r="T27" s="255"/>
    </row>
    <row r="28" spans="1:20" ht="63" customHeight="1">
      <c r="A28" s="303" t="s">
        <v>62</v>
      </c>
      <c r="B28" s="304"/>
      <c r="C28" s="9">
        <f>L28+M28+Q28+R28+E9+F9+G8+I8+K8</f>
        <v>0</v>
      </c>
      <c r="D28" s="305"/>
      <c r="E28" s="306"/>
      <c r="F28" s="306"/>
      <c r="G28" s="306"/>
      <c r="H28" s="307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308"/>
      <c r="P28" s="309"/>
      <c r="Q28" s="38">
        <f>'Մ-3-րդ Եռ.'!Q28+'Մ-4-րդ Եռ.'!Q28</f>
        <v>0</v>
      </c>
      <c r="R28" s="38">
        <f>'Մ-3-րդ Եռ.'!R28+'Մ-4-րդ Եռ.'!R28</f>
        <v>0</v>
      </c>
      <c r="S28" s="253"/>
      <c r="T28" s="257"/>
    </row>
    <row r="29" spans="1:20" ht="26.25" customHeight="1">
      <c r="A29" s="245" t="s">
        <v>64</v>
      </c>
      <c r="B29" s="246"/>
      <c r="C29" s="9">
        <f>L29+Q29+R29</f>
        <v>0</v>
      </c>
      <c r="D29" s="322"/>
      <c r="E29" s="308"/>
      <c r="F29" s="308"/>
      <c r="G29" s="308"/>
      <c r="H29" s="309"/>
      <c r="I29" s="98"/>
      <c r="J29" s="98"/>
      <c r="K29" s="98"/>
      <c r="L29" s="38">
        <f>'Մ-3-րդ Եռ.'!L29+'Մ-4-րդ Եռ.'!L29</f>
        <v>0</v>
      </c>
      <c r="M29" s="319"/>
      <c r="N29" s="320"/>
      <c r="O29" s="320"/>
      <c r="P29" s="321"/>
      <c r="Q29" s="38">
        <f>'Մ-3-րդ Եռ.'!Q29+'Մ-4-րդ Եռ.'!Q29</f>
        <v>0</v>
      </c>
      <c r="R29" s="38">
        <f>'Մ-3-րդ Եռ.'!R29+'Մ-4-րդ Եռ.'!R29</f>
        <v>0</v>
      </c>
      <c r="S29" s="253"/>
      <c r="T29" s="40">
        <f>'Մ-3-րդ Եռ.'!T29+'Մ-4-րդ Եռ.'!T29</f>
        <v>0</v>
      </c>
    </row>
    <row r="30" spans="1:20" ht="34.5" customHeight="1">
      <c r="A30" s="303" t="s">
        <v>7</v>
      </c>
      <c r="B30" s="304"/>
      <c r="C30" s="184"/>
      <c r="D30" s="308"/>
      <c r="E30" s="308"/>
      <c r="F30" s="308"/>
      <c r="G30" s="308"/>
      <c r="H30" s="308"/>
      <c r="I30" s="308"/>
      <c r="J30" s="308"/>
      <c r="K30" s="308"/>
      <c r="L30" s="437"/>
      <c r="M30" s="437"/>
      <c r="N30" s="437"/>
      <c r="O30" s="437"/>
      <c r="P30" s="437"/>
      <c r="Q30" s="99"/>
      <c r="R30" s="38">
        <f>'Մ-3-րդ Եռ.'!R30+'Մ-4-րդ Եռ.'!R30</f>
        <v>0</v>
      </c>
      <c r="S30" s="254"/>
      <c r="T30" s="40">
        <f>'Մ-3-րդ Եռ.'!T30+'Մ-4-րդ Եռ.'!T30</f>
        <v>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7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>
      <c r="A32" s="303" t="s">
        <v>55</v>
      </c>
      <c r="B32" s="304"/>
      <c r="C32" s="184">
        <f>L32+Q32</f>
        <v>0</v>
      </c>
      <c r="D32" s="308"/>
      <c r="E32" s="308"/>
      <c r="F32" s="308"/>
      <c r="G32" s="308"/>
      <c r="H32" s="308"/>
      <c r="I32" s="308"/>
      <c r="J32" s="308"/>
      <c r="K32" s="308"/>
      <c r="L32" s="435">
        <f>'Մ-3-րդ Եռ.'!L32:M32+'Մ-4-րդ Եռ.'!L32:M32</f>
        <v>0</v>
      </c>
      <c r="M32" s="435"/>
      <c r="N32" s="436"/>
      <c r="O32" s="230"/>
      <c r="P32" s="230"/>
      <c r="Q32" s="191">
        <f>'Մ-3-րդ Եռ.'!Q32+'Մ-4-րդ Եռ.'!Q32</f>
        <v>0</v>
      </c>
      <c r="R32" s="185"/>
      <c r="S32" s="185"/>
      <c r="T32" s="18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90" t="s">
        <v>14</v>
      </c>
      <c r="M34" s="390"/>
      <c r="N34" s="390" t="s">
        <v>15</v>
      </c>
      <c r="O34" s="390"/>
      <c r="P34" s="238"/>
      <c r="Q34" s="438"/>
      <c r="R34" s="438"/>
      <c r="S34" s="438"/>
      <c r="T34" s="439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9">
        <f>'Մ-3-րդ Եռ.'!L35:M35+'Մ-4-րդ Եռ.'!L35:M35</f>
        <v>0</v>
      </c>
      <c r="M35" s="389"/>
      <c r="N35" s="389">
        <f>'Մ-3-րդ Եռ.'!N35:O35+'Մ-4-րդ Եռ.'!N35:O35</f>
        <v>0</v>
      </c>
      <c r="O35" s="389"/>
      <c r="P35" s="240"/>
      <c r="Q35" s="346"/>
      <c r="R35" s="346"/>
      <c r="S35" s="346"/>
      <c r="T35" s="440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9">
        <f>'Մ-3-րդ Եռ.'!L36:M36+'Մ-4-րդ Եռ.'!L36:M36</f>
        <v>0</v>
      </c>
      <c r="M36" s="389"/>
      <c r="N36" s="389">
        <f>'Մ-3-րդ Եռ.'!N36:O36+'Մ-4-րդ Եռ.'!N36:O36</f>
        <v>0</v>
      </c>
      <c r="O36" s="389"/>
      <c r="P36" s="240"/>
      <c r="Q36" s="346"/>
      <c r="R36" s="346"/>
      <c r="S36" s="346"/>
      <c r="T36" s="440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9">
        <f>'Մ-3-րդ Եռ.'!L37:M37+'Մ-4-րդ Եռ.'!L37:M37</f>
        <v>0</v>
      </c>
      <c r="M37" s="389"/>
      <c r="N37" s="389">
        <f>'Մ-3-րդ Եռ.'!N37:O37+'Մ-4-րդ Եռ.'!N37:O37</f>
        <v>0</v>
      </c>
      <c r="O37" s="389"/>
      <c r="P37" s="441"/>
      <c r="Q37" s="442"/>
      <c r="R37" s="442"/>
      <c r="S37" s="442"/>
      <c r="T37" s="443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34" workbookViewId="0">
      <selection activeCell="G40" sqref="G40:R51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4" t="s">
        <v>12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>
      <c r="A3" s="265" t="s">
        <v>93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>
      <c r="Q4" s="3"/>
    </row>
    <row r="5" spans="1:20" ht="22.5" customHeight="1" thickBot="1">
      <c r="A5" s="266" t="s">
        <v>5</v>
      </c>
      <c r="B5" s="267"/>
      <c r="C5" s="271" t="s">
        <v>17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21</v>
      </c>
      <c r="T5" s="278"/>
    </row>
    <row r="6" spans="1:20" ht="36.75" customHeight="1">
      <c r="A6" s="268"/>
      <c r="B6" s="269"/>
      <c r="C6" s="272"/>
      <c r="D6" s="297" t="s">
        <v>4</v>
      </c>
      <c r="E6" s="298"/>
      <c r="F6" s="299"/>
      <c r="G6" s="355" t="s">
        <v>18</v>
      </c>
      <c r="H6" s="356"/>
      <c r="I6" s="355" t="s">
        <v>49</v>
      </c>
      <c r="J6" s="356"/>
      <c r="K6" s="234" t="s">
        <v>50</v>
      </c>
      <c r="L6" s="283" t="s">
        <v>10</v>
      </c>
      <c r="M6" s="284"/>
      <c r="N6" s="284"/>
      <c r="O6" s="284"/>
      <c r="P6" s="285"/>
      <c r="Q6" s="286" t="s">
        <v>9</v>
      </c>
      <c r="R6" s="233" t="s">
        <v>11</v>
      </c>
      <c r="S6" s="279"/>
      <c r="T6" s="280"/>
    </row>
    <row r="7" spans="1:20" ht="31.5" customHeight="1" thickBot="1">
      <c r="A7" s="268"/>
      <c r="B7" s="269"/>
      <c r="C7" s="273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5"/>
      <c r="L7" s="289" t="s">
        <v>0</v>
      </c>
      <c r="M7" s="290"/>
      <c r="N7" s="129" t="s">
        <v>54</v>
      </c>
      <c r="O7" s="290" t="s">
        <v>1</v>
      </c>
      <c r="P7" s="291"/>
      <c r="Q7" s="287"/>
      <c r="R7" s="288"/>
      <c r="S7" s="281"/>
      <c r="T7" s="282"/>
    </row>
    <row r="8" spans="1:20" ht="21.75" customHeight="1">
      <c r="A8" s="268"/>
      <c r="B8" s="270"/>
      <c r="C8" s="292">
        <f>'Մ-1-ին կիս.'!C8:C9+'Մ-2-րդ կիս.'!C8:C9</f>
        <v>12263</v>
      </c>
      <c r="D8" s="294">
        <f>'Մ-1-ին կիս.'!D8:F8+'Մ-2-րդ կիս.'!D8:F8</f>
        <v>2620</v>
      </c>
      <c r="E8" s="295"/>
      <c r="F8" s="296"/>
      <c r="G8" s="236">
        <f>G9+H9</f>
        <v>30</v>
      </c>
      <c r="H8" s="237"/>
      <c r="I8" s="236">
        <f>I9+J9</f>
        <v>5</v>
      </c>
      <c r="J8" s="237"/>
      <c r="K8" s="101">
        <f>K9</f>
        <v>0</v>
      </c>
      <c r="L8" s="261">
        <f>L9+N9+O9</f>
        <v>4780</v>
      </c>
      <c r="M8" s="262"/>
      <c r="N8" s="262"/>
      <c r="O8" s="262"/>
      <c r="P8" s="263"/>
      <c r="Q8" s="176">
        <f>'Մ-1-ին կիս.'!Q8+'Մ-2-րդ կիս.'!Q8</f>
        <v>4806</v>
      </c>
      <c r="R8" s="176">
        <f>'Մ-1-ին կիս.'!R8+'Մ-2-րդ կիս.'!R8</f>
        <v>57</v>
      </c>
      <c r="S8" s="247">
        <f>T31+S31</f>
        <v>3677</v>
      </c>
      <c r="T8" s="237"/>
    </row>
    <row r="9" spans="1:20" ht="18.75" customHeight="1">
      <c r="A9" s="268"/>
      <c r="B9" s="270"/>
      <c r="C9" s="293"/>
      <c r="D9" s="25">
        <f>SUM(D10:D25)</f>
        <v>2528</v>
      </c>
      <c r="E9" s="15">
        <f>E10+E12+E14+E15</f>
        <v>18</v>
      </c>
      <c r="F9" s="15">
        <f>F10+F12+F14+F15</f>
        <v>74</v>
      </c>
      <c r="G9" s="39">
        <f>'Մ-1-ին կիս.'!G9+'Մ-2-րդ կիս.'!G9</f>
        <v>17</v>
      </c>
      <c r="H9" s="39">
        <f>'Մ-1-ին կիս.'!H9+'Մ-2-րդ կիս.'!H9</f>
        <v>13</v>
      </c>
      <c r="I9" s="39">
        <f>'Մ-1-ին կիս.'!I9+'Մ-2-րդ կիս.'!I9</f>
        <v>3</v>
      </c>
      <c r="J9" s="39">
        <f>'Մ-1-ին կիս.'!J9+'Մ-2-րդ կիս.'!J9</f>
        <v>2</v>
      </c>
      <c r="K9" s="39">
        <f>'Մ-1-ին կիս.'!K9+'Մ-2-րդ կիս.'!K9</f>
        <v>0</v>
      </c>
      <c r="L9" s="248">
        <f>L11+M11</f>
        <v>1924</v>
      </c>
      <c r="M9" s="249"/>
      <c r="N9" s="163">
        <f>N27+N28</f>
        <v>10</v>
      </c>
      <c r="O9" s="250">
        <f>O27</f>
        <v>2846</v>
      </c>
      <c r="P9" s="251"/>
      <c r="Q9" s="252"/>
      <c r="R9" s="255"/>
      <c r="S9" s="252"/>
      <c r="T9" s="255"/>
    </row>
    <row r="10" spans="1:20" ht="15.75" customHeight="1">
      <c r="A10" s="242" t="s">
        <v>52</v>
      </c>
      <c r="B10" s="243"/>
      <c r="C10" s="244"/>
      <c r="D10" s="38">
        <f>'Մ-1-ին կիս.'!D10+'Մ-2-րդ կիս.'!D10</f>
        <v>17</v>
      </c>
      <c r="E10" s="38">
        <f>'Մ-1-ին կիս.'!E10+'Մ-2-րդ կիս.'!E10</f>
        <v>13</v>
      </c>
      <c r="F10" s="38">
        <f>'Մ-1-ին կիս.'!F10+'Մ-2-րդ կիս.'!F10</f>
        <v>65</v>
      </c>
      <c r="G10" s="238"/>
      <c r="H10" s="239"/>
      <c r="I10" s="238"/>
      <c r="J10" s="239"/>
      <c r="K10" s="56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2" t="s">
        <v>26</v>
      </c>
      <c r="B11" s="243"/>
      <c r="C11" s="244"/>
      <c r="D11" s="38">
        <f>'Մ-1-ին կիս.'!D11+'Մ-2-րդ կիս.'!D11</f>
        <v>35</v>
      </c>
      <c r="E11" s="49"/>
      <c r="F11" s="54"/>
      <c r="G11" s="240"/>
      <c r="H11" s="241"/>
      <c r="I11" s="240"/>
      <c r="J11" s="241"/>
      <c r="K11" s="106"/>
      <c r="L11" s="25">
        <f>'Մ-1-ին կիս.'!L11+'Մ-2-րդ կիս.'!L11</f>
        <v>1841</v>
      </c>
      <c r="M11" s="25">
        <f>'Մ-1-ին կիս.'!M11+'Մ-2-րդ կիս.'!M11</f>
        <v>83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2" t="s">
        <v>31</v>
      </c>
      <c r="B12" s="243"/>
      <c r="C12" s="244"/>
      <c r="D12" s="38">
        <f>'Մ-1-ին կիս.'!D12+'Մ-2-րդ կիս.'!D12</f>
        <v>3</v>
      </c>
      <c r="E12" s="38">
        <f>'Մ-1-ին կիս.'!E12+'Մ-2-րդ կիս.'!E12</f>
        <v>2</v>
      </c>
      <c r="F12" s="38">
        <f>'Մ-1-ին կիս.'!F12+'Մ-2-րդ կիս.'!F12</f>
        <v>2</v>
      </c>
      <c r="G12" s="240"/>
      <c r="H12" s="241"/>
      <c r="I12" s="240"/>
      <c r="J12" s="241"/>
      <c r="K12" s="106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2" t="s">
        <v>32</v>
      </c>
      <c r="B13" s="243"/>
      <c r="C13" s="244"/>
      <c r="D13" s="38">
        <f>'Մ-1-ին կիս.'!D13+'Մ-2-րդ կիս.'!D13</f>
        <v>6</v>
      </c>
      <c r="E13" s="50"/>
      <c r="F13" s="54"/>
      <c r="G13" s="240"/>
      <c r="H13" s="241"/>
      <c r="I13" s="240"/>
      <c r="J13" s="241"/>
      <c r="K13" s="106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2" t="s">
        <v>35</v>
      </c>
      <c r="B14" s="243"/>
      <c r="C14" s="244"/>
      <c r="D14" s="38">
        <f>'Մ-1-ին կիս.'!D14+'Մ-2-րդ կիս.'!D14</f>
        <v>0</v>
      </c>
      <c r="E14" s="38">
        <f>'Մ-1-ին կիս.'!E14+'Մ-2-րդ կիս.'!E14</f>
        <v>0</v>
      </c>
      <c r="F14" s="38">
        <f>'Մ-1-ին կիս.'!F14+'Մ-2-րդ կիս.'!F14</f>
        <v>0</v>
      </c>
      <c r="G14" s="240"/>
      <c r="H14" s="241"/>
      <c r="I14" s="240"/>
      <c r="J14" s="241"/>
      <c r="K14" s="106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2" t="s">
        <v>16</v>
      </c>
      <c r="B15" s="243"/>
      <c r="C15" s="244"/>
      <c r="D15" s="38">
        <f>'Մ-1-ին կիս.'!D15+'Մ-2-րդ կիս.'!D15</f>
        <v>0</v>
      </c>
      <c r="E15" s="38">
        <f>'Մ-1-ին կիս.'!E15+'Մ-2-րդ կիս.'!E15</f>
        <v>3</v>
      </c>
      <c r="F15" s="38">
        <f>'Մ-1-ին կիս.'!F15+'Մ-2-րդ կիս.'!F15</f>
        <v>7</v>
      </c>
      <c r="G15" s="240"/>
      <c r="H15" s="241"/>
      <c r="I15" s="240"/>
      <c r="J15" s="241"/>
      <c r="K15" s="106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2" t="s">
        <v>36</v>
      </c>
      <c r="B16" s="243"/>
      <c r="C16" s="244"/>
      <c r="D16" s="38">
        <f>'Մ-1-ին կիս.'!D16+'Մ-2-րդ կիս.'!D16</f>
        <v>3</v>
      </c>
      <c r="E16" s="50"/>
      <c r="F16" s="102"/>
      <c r="G16" s="240"/>
      <c r="H16" s="241"/>
      <c r="I16" s="240"/>
      <c r="J16" s="241"/>
      <c r="K16" s="106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2" t="s">
        <v>33</v>
      </c>
      <c r="B17" s="243"/>
      <c r="C17" s="244"/>
      <c r="D17" s="38">
        <f>'Մ-1-ին կիս.'!D17+'Մ-2-րդ կիս.'!D17</f>
        <v>1</v>
      </c>
      <c r="E17" s="50"/>
      <c r="F17" s="102"/>
      <c r="G17" s="240"/>
      <c r="H17" s="241"/>
      <c r="I17" s="240"/>
      <c r="J17" s="241"/>
      <c r="K17" s="106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2" t="s">
        <v>34</v>
      </c>
      <c r="B18" s="243"/>
      <c r="C18" s="244"/>
      <c r="D18" s="38">
        <f>'Մ-1-ին կիս.'!D18+'Մ-2-րդ կիս.'!D18</f>
        <v>13</v>
      </c>
      <c r="E18" s="50"/>
      <c r="F18" s="102"/>
      <c r="G18" s="240"/>
      <c r="H18" s="241"/>
      <c r="I18" s="240"/>
      <c r="J18" s="241"/>
      <c r="K18" s="106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2" t="s">
        <v>27</v>
      </c>
      <c r="B19" s="243"/>
      <c r="C19" s="244"/>
      <c r="D19" s="38">
        <f>'Մ-1-ին կիս.'!D19+'Մ-2-րդ կիս.'!D19</f>
        <v>162</v>
      </c>
      <c r="E19" s="50"/>
      <c r="F19" s="102"/>
      <c r="G19" s="240"/>
      <c r="H19" s="241"/>
      <c r="I19" s="240"/>
      <c r="J19" s="241"/>
      <c r="K19" s="106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03" t="s">
        <v>28</v>
      </c>
      <c r="B20" s="104"/>
      <c r="C20" s="105"/>
      <c r="D20" s="38">
        <f>'Մ-1-ին կիս.'!D20+'Մ-2-րդ կիս.'!D20</f>
        <v>570</v>
      </c>
      <c r="E20" s="50"/>
      <c r="F20" s="102"/>
      <c r="G20" s="240"/>
      <c r="H20" s="241"/>
      <c r="I20" s="240"/>
      <c r="J20" s="241"/>
      <c r="K20" s="106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2" t="s">
        <v>29</v>
      </c>
      <c r="B21" s="243"/>
      <c r="C21" s="393"/>
      <c r="D21" s="38">
        <f>'Մ-1-ին կիս.'!D21+'Մ-2-րդ կիս.'!D21</f>
        <v>721</v>
      </c>
      <c r="E21" s="50"/>
      <c r="F21" s="102"/>
      <c r="G21" s="240"/>
      <c r="H21" s="241"/>
      <c r="I21" s="240"/>
      <c r="J21" s="241"/>
      <c r="K21" s="106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2" t="s">
        <v>39</v>
      </c>
      <c r="B22" s="243"/>
      <c r="C22" s="393"/>
      <c r="D22" s="38">
        <f>'Մ-1-ին կիս.'!D22+'Մ-2-րդ կիս.'!D22</f>
        <v>119</v>
      </c>
      <c r="E22" s="50"/>
      <c r="F22" s="102"/>
      <c r="G22" s="240"/>
      <c r="H22" s="241"/>
      <c r="I22" s="240"/>
      <c r="J22" s="241"/>
      <c r="K22" s="106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2" t="s">
        <v>40</v>
      </c>
      <c r="B23" s="243"/>
      <c r="C23" s="393"/>
      <c r="D23" s="38">
        <f>'Մ-1-ին կիս.'!D23+'Մ-2-րդ կիս.'!D23</f>
        <v>124</v>
      </c>
      <c r="E23" s="50"/>
      <c r="F23" s="102"/>
      <c r="G23" s="240"/>
      <c r="H23" s="241"/>
      <c r="I23" s="240"/>
      <c r="J23" s="241"/>
      <c r="K23" s="106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2" t="s">
        <v>41</v>
      </c>
      <c r="B24" s="243"/>
      <c r="C24" s="393"/>
      <c r="D24" s="38">
        <f>'Մ-1-ին կիս.'!D24+'Մ-2-րդ կիս.'!D24</f>
        <v>752</v>
      </c>
      <c r="E24" s="50"/>
      <c r="F24" s="102"/>
      <c r="G24" s="240"/>
      <c r="H24" s="241"/>
      <c r="I24" s="240"/>
      <c r="J24" s="241"/>
      <c r="K24" s="106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2" t="s">
        <v>42</v>
      </c>
      <c r="B25" s="243"/>
      <c r="C25" s="393"/>
      <c r="D25" s="38">
        <f>'Մ-1-ին կիս.'!D25+'Մ-2-րդ կիս.'!D25</f>
        <v>2</v>
      </c>
      <c r="E25" s="51"/>
      <c r="F25" s="102"/>
      <c r="G25" s="240"/>
      <c r="H25" s="241"/>
      <c r="I25" s="240"/>
      <c r="J25" s="241"/>
      <c r="K25" s="106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0"/>
      <c r="B26" s="311"/>
      <c r="C26" s="312"/>
      <c r="D26" s="313"/>
      <c r="E26" s="314"/>
      <c r="F26" s="314"/>
      <c r="G26" s="314"/>
      <c r="H26" s="315"/>
      <c r="I26" s="57"/>
      <c r="J26" s="57"/>
      <c r="K26" s="57"/>
      <c r="L26" s="301"/>
      <c r="M26" s="30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>
      <c r="A27" s="245" t="s">
        <v>56</v>
      </c>
      <c r="B27" s="246"/>
      <c r="C27" s="9">
        <f>O27+P27</f>
        <v>3075</v>
      </c>
      <c r="D27" s="322"/>
      <c r="E27" s="308"/>
      <c r="F27" s="308"/>
      <c r="G27" s="308"/>
      <c r="H27" s="309"/>
      <c r="I27" s="98"/>
      <c r="J27" s="98"/>
      <c r="K27" s="98"/>
      <c r="L27" s="38">
        <f>'Մ-1-ին կիս.'!L27+'Մ-2-րդ կիս.'!L27</f>
        <v>261</v>
      </c>
      <c r="M27" s="38">
        <f>'Մ-1-ին կիս.'!M27+'Մ-2-րդ կիս.'!M27</f>
        <v>4</v>
      </c>
      <c r="N27" s="38">
        <f>'Մ-1-ին կիս.'!N27+'Մ-2-րդ կիս.'!N27</f>
        <v>0</v>
      </c>
      <c r="O27" s="38">
        <f>'Մ-1-ին կիս.'!O27+'Մ-2-րդ կիս.'!O27</f>
        <v>2846</v>
      </c>
      <c r="P27" s="38">
        <f>'Մ-1-ին կիս.'!P27+'Մ-2-րդ կիս.'!P27</f>
        <v>229</v>
      </c>
      <c r="Q27" s="48"/>
      <c r="R27" s="52"/>
      <c r="S27" s="252"/>
      <c r="T27" s="255"/>
    </row>
    <row r="28" spans="1:20" ht="49.5" customHeight="1">
      <c r="A28" s="303" t="s">
        <v>62</v>
      </c>
      <c r="B28" s="304"/>
      <c r="C28" s="9">
        <f>L28+M28+Q28+E9+F9+G8+I8+K8</f>
        <v>6592</v>
      </c>
      <c r="D28" s="305"/>
      <c r="E28" s="306"/>
      <c r="F28" s="306"/>
      <c r="G28" s="306"/>
      <c r="H28" s="307"/>
      <c r="I28" s="98"/>
      <c r="J28" s="98"/>
      <c r="K28" s="98"/>
      <c r="L28" s="38">
        <f>'Մ-1-ին կիս.'!L28+'Մ-2-րդ կիս.'!L28</f>
        <v>1580</v>
      </c>
      <c r="M28" s="38">
        <f>'Մ-1-ին կիս.'!M28+'Մ-2-րդ կիս.'!M28</f>
        <v>79</v>
      </c>
      <c r="N28" s="38">
        <f>'Մ-1-ին կիս.'!N28+'Մ-2-րդ կիս.'!N28</f>
        <v>10</v>
      </c>
      <c r="O28" s="308"/>
      <c r="P28" s="309"/>
      <c r="Q28" s="38">
        <f>'Մ-1-ին կիս.'!Q28+'Մ-2-րդ կիս.'!Q28</f>
        <v>4806</v>
      </c>
      <c r="R28" s="38">
        <f>'Մ-1-ին կիս.'!R28+'Մ-2-րդ կիս.'!R28</f>
        <v>57</v>
      </c>
      <c r="S28" s="253"/>
      <c r="T28" s="257"/>
    </row>
    <row r="29" spans="1:20" ht="26.25" customHeight="1">
      <c r="A29" s="245" t="s">
        <v>63</v>
      </c>
      <c r="B29" s="246"/>
      <c r="C29" s="9">
        <f>L29+Q29+R29</f>
        <v>601</v>
      </c>
      <c r="D29" s="322"/>
      <c r="E29" s="308"/>
      <c r="F29" s="308"/>
      <c r="G29" s="308"/>
      <c r="H29" s="309"/>
      <c r="I29" s="98"/>
      <c r="J29" s="98"/>
      <c r="K29" s="98"/>
      <c r="L29" s="38">
        <f>'Մ-1-ին կիս.'!L29+'Մ-2-րդ կիս.'!L29</f>
        <v>153</v>
      </c>
      <c r="M29" s="319"/>
      <c r="N29" s="320"/>
      <c r="O29" s="320"/>
      <c r="P29" s="321"/>
      <c r="Q29" s="38">
        <f>'Մ-1-ին կիս.'!Q29+'Մ-2-րդ կիս.'!Q29</f>
        <v>432</v>
      </c>
      <c r="R29" s="38">
        <f>'Մ-1-ին կիս.'!R29+'Մ-2-րդ կիս.'!R29</f>
        <v>16</v>
      </c>
      <c r="S29" s="253"/>
      <c r="T29" s="40">
        <f>'Մ-1-ին կիս.'!T29+'Մ-2-րդ կիս.'!T29</f>
        <v>387</v>
      </c>
    </row>
    <row r="30" spans="1:20" ht="34.5" customHeight="1" thickBot="1">
      <c r="A30" s="303" t="s">
        <v>7</v>
      </c>
      <c r="B30" s="304"/>
      <c r="C30" s="9"/>
      <c r="D30" s="322"/>
      <c r="E30" s="308"/>
      <c r="F30" s="308"/>
      <c r="G30" s="308"/>
      <c r="H30" s="309"/>
      <c r="I30" s="58"/>
      <c r="J30" s="58"/>
      <c r="K30" s="58"/>
      <c r="L30" s="401"/>
      <c r="M30" s="402"/>
      <c r="N30" s="402"/>
      <c r="O30" s="402"/>
      <c r="P30" s="403"/>
      <c r="Q30" s="99"/>
      <c r="R30" s="38">
        <f>'Մ-1-ին կիս.'!R30+'Մ-2-րդ կիս.'!R30</f>
        <v>41</v>
      </c>
      <c r="S30" s="254"/>
      <c r="T30" s="40">
        <f>'Մ-1-ին կիս.'!T30+'Մ-2-րդ կիս.'!T30</f>
        <v>361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2929</v>
      </c>
      <c r="T31" s="40">
        <f>T29+T30</f>
        <v>748</v>
      </c>
    </row>
    <row r="32" spans="1:20" ht="29.25" customHeight="1">
      <c r="A32" s="303" t="s">
        <v>55</v>
      </c>
      <c r="B32" s="304"/>
      <c r="C32" s="184">
        <f>L32+Q32</f>
        <v>74</v>
      </c>
      <c r="D32" s="308"/>
      <c r="E32" s="308"/>
      <c r="F32" s="308"/>
      <c r="G32" s="308"/>
      <c r="H32" s="308"/>
      <c r="I32" s="308"/>
      <c r="J32" s="308"/>
      <c r="K32" s="308"/>
      <c r="L32" s="435">
        <f>'Մ-1-ին կիս.'!L32:M32+'Մ-2-րդ կիս.'!L32:M32</f>
        <v>61</v>
      </c>
      <c r="M32" s="435"/>
      <c r="N32" s="436"/>
      <c r="O32" s="230"/>
      <c r="P32" s="230"/>
      <c r="Q32" s="191">
        <f>'Մ-1-ին կիս.'!Q32+'Մ-2-րդ կիս.'!Q32</f>
        <v>13</v>
      </c>
      <c r="R32" s="185"/>
      <c r="S32" s="185"/>
      <c r="T32" s="185"/>
    </row>
    <row r="33" spans="1:20" ht="11.2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35" t="s">
        <v>13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7"/>
      <c r="L34" s="390" t="s">
        <v>14</v>
      </c>
      <c r="M34" s="390"/>
      <c r="N34" s="390" t="s">
        <v>15</v>
      </c>
      <c r="O34" s="390"/>
      <c r="P34" s="437"/>
      <c r="Q34" s="437"/>
      <c r="R34" s="437"/>
      <c r="S34" s="437"/>
      <c r="T34" s="43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9">
        <f>'Մ-1-ին կիս.'!L35:M35+'Մ-2-րդ կիս.'!L35:M35</f>
        <v>0</v>
      </c>
      <c r="M35" s="389"/>
      <c r="N35" s="389">
        <f>'Մ-1-ին կիս.'!N35:O35+'Մ-2-րդ կիս.'!N35:O35</f>
        <v>0</v>
      </c>
      <c r="O35" s="389"/>
      <c r="P35" s="437"/>
      <c r="Q35" s="437"/>
      <c r="R35" s="437"/>
      <c r="S35" s="437"/>
      <c r="T35" s="43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9">
        <f>'Մ-1-ին կիս.'!L36:M36+'Մ-2-րդ կիս.'!L36:M36</f>
        <v>2</v>
      </c>
      <c r="M36" s="389"/>
      <c r="N36" s="389">
        <f>'Մ-1-ին կիս.'!N36:O36+'Մ-2-րդ կիս.'!N36:O36</f>
        <v>2</v>
      </c>
      <c r="O36" s="389"/>
      <c r="P36" s="437"/>
      <c r="Q36" s="437"/>
      <c r="R36" s="437"/>
      <c r="S36" s="437"/>
      <c r="T36" s="437"/>
    </row>
    <row r="37" spans="1:20" ht="16.5" customHeight="1" thickBot="1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9">
        <f>'Մ-1-ին կիս.'!L37:M37+'Մ-2-րդ կիս.'!L37:M37</f>
        <v>0</v>
      </c>
      <c r="M37" s="389"/>
      <c r="N37" s="389">
        <f>'Մ-1-ին կիս.'!N37:O37+'Մ-2-րդ կիս.'!N37:O37</f>
        <v>0</v>
      </c>
      <c r="O37" s="389"/>
      <c r="P37" s="437"/>
      <c r="Q37" s="437"/>
      <c r="R37" s="437"/>
      <c r="S37" s="437"/>
      <c r="T37" s="437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T40" s="21"/>
    </row>
    <row r="41" spans="1:20">
      <c r="A41" s="21"/>
      <c r="B41" s="21"/>
      <c r="C41" s="21"/>
      <c r="H41" s="326"/>
      <c r="I41" s="326"/>
      <c r="J41" s="326"/>
      <c r="K41" s="326"/>
      <c r="N41" s="326"/>
      <c r="O41" s="326"/>
      <c r="P41" s="326"/>
      <c r="Q41" s="326"/>
      <c r="T41" s="21"/>
    </row>
  </sheetData>
  <mergeCells count="82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L8:P8"/>
    <mergeCell ref="A10:C10"/>
    <mergeCell ref="C8:C9"/>
    <mergeCell ref="A5:B9"/>
    <mergeCell ref="C5:C7"/>
    <mergeCell ref="A21:C21"/>
    <mergeCell ref="A22:C22"/>
    <mergeCell ref="D8:F8"/>
    <mergeCell ref="G8:H8"/>
    <mergeCell ref="I8:J8"/>
    <mergeCell ref="A13:C13"/>
    <mergeCell ref="A14:C14"/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2024-07-12T10:18:08Z</cp:lastPrinted>
  <dcterms:created xsi:type="dcterms:W3CDTF">2016-05-05T10:39:40Z</dcterms:created>
  <dcterms:modified xsi:type="dcterms:W3CDTF">2025-03-16T19:51:57Z</dcterms:modified>
</cp:coreProperties>
</file>