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24240" windowHeight="10290" firstSheet="1" activeTab="1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M23" i="4" l="1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L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<sst xmlns="http://schemas.openxmlformats.org/spreadsheetml/2006/main" count="171" uniqueCount="66">
  <si>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</si>
  <si>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</si>
  <si>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</si>
  <si>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</si>
  <si>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</si>
  <si>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</si>
  <si>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</si>
  <si>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</si>
  <si>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</si>
  <si>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</si>
  <si>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</si>
  <si>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</si>
  <si>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</si>
  <si>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</si>
  <si>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</si>
  <si>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</si>
  <si>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</si>
  <si>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</si>
  <si>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</si>
  <si>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</si>
  <si>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</si>
  <si>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</si>
  <si>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</si>
  <si>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</si>
  <si>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</si>
  <si>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</si>
  <si>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</si>
  <si>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</si>
  <si>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</si>
  <si>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</si>
  <si>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</si>
  <si>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</si>
  <si>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</si>
  <si>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</si>
  <si>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</si>
  <si>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</si>
  <si>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</si>
  <si>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</si>
  <si>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</si>
  <si>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</si>
  <si>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</si>
  <si>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</si>
  <si>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</si>
  <si>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</si>
  <si>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</si>
  <si>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</si>
  <si>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</si>
  <si>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</si>
  <si>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</si>
  <si>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</si>
  <si>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</si>
  <si>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</si>
  <si>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</si>
  <si>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</si>
  <si>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</si>
  <si>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</si>
  <si>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</si>
  <si>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</si>
  <si>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</si>
  <si>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</si>
  <si>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</si>
  <si>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</si>
  <si>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</si>
  <si>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>Ծանոթություն:    Հանդիպման հայտերը և</t>
    </r>
    <r>
      <rPr>
        <sz val="11"/>
        <color theme="1"/>
        <rFont val="Calibri"/>
        <family val="2"/>
        <scheme val="minor"/>
      </rPr>
      <t xml:space="preserve">  ներառված չեն սույն հաշվետվության մեջ։</t>
    </r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</si>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</sst>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5" t="s">
        <v>37</v>
      </c>
      <c r="B2" s="75"/>
      <c r="C2" s="12"/>
      <c r="D2" s="72" t="s">
        <v>36</v>
      </c>
      <c r="E2" s="72"/>
      <c r="F2" s="72"/>
      <c r="G2" s="72"/>
      <c r="H2" s="72"/>
      <c r="I2" s="72"/>
      <c r="J2" s="72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0" t="s">
        <v>31</v>
      </c>
      <c r="F4" s="71"/>
      <c r="G4" s="70" t="s">
        <v>32</v>
      </c>
      <c r="H4" s="71"/>
      <c r="I4" s="70" t="s">
        <v>33</v>
      </c>
      <c r="J4" s="71"/>
      <c r="K4" s="73" t="s">
        <v>38</v>
      </c>
      <c r="L4" s="74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abSelected="1" topLeftCell="A4" workbookViewId="0">
      <selection activeCell="F27" sqref="F27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89" customFormat="1" ht="15.75" customHeight="1">
      <c r="A1" s="89" t="s">
        <v>62</v>
      </c>
    </row>
    <row r="2" spans="1:29" s="52" customFormat="1" ht="32.25" customHeight="1">
      <c r="A2" s="90" t="s">
        <v>64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62"/>
    </row>
    <row r="3" spans="1:29" s="10" customFormat="1" ht="15">
      <c r="A3" s="63"/>
      <c r="B3" s="63"/>
      <c r="C3" s="83" t="s">
        <v>40</v>
      </c>
      <c r="D3" s="83"/>
      <c r="E3" s="83" t="s">
        <v>41</v>
      </c>
      <c r="F3" s="83"/>
      <c r="G3" s="83" t="s">
        <v>42</v>
      </c>
      <c r="H3" s="83"/>
      <c r="I3" s="83" t="s">
        <v>43</v>
      </c>
      <c r="J3" s="83"/>
      <c r="K3" s="83" t="s">
        <v>44</v>
      </c>
      <c r="L3" s="83"/>
      <c r="M3" s="83" t="s">
        <v>45</v>
      </c>
      <c r="N3" s="83"/>
      <c r="O3" s="83" t="s">
        <v>46</v>
      </c>
      <c r="P3" s="83"/>
      <c r="Q3" s="83" t="s">
        <v>47</v>
      </c>
      <c r="R3" s="83"/>
      <c r="S3" s="83" t="s">
        <v>48</v>
      </c>
      <c r="T3" s="83"/>
      <c r="U3" s="83" t="s">
        <v>31</v>
      </c>
      <c r="V3" s="83"/>
      <c r="W3" s="83" t="s">
        <v>32</v>
      </c>
      <c r="X3" s="83"/>
      <c r="Y3" s="83" t="s">
        <v>33</v>
      </c>
      <c r="Z3" s="83"/>
      <c r="AA3" s="92" t="s">
        <v>38</v>
      </c>
      <c r="AB3" s="92"/>
      <c r="AC3" s="64"/>
    </row>
    <row r="4" spans="1:29" thickBot="1">
      <c r="A4" s="78" t="s">
        <v>25</v>
      </c>
      <c r="B4" s="76" t="s">
        <v>26</v>
      </c>
      <c r="C4" s="84">
        <v>1</v>
      </c>
      <c r="D4" s="85"/>
      <c r="E4" s="88">
        <v>2</v>
      </c>
      <c r="F4" s="85"/>
      <c r="G4" s="88">
        <v>3</v>
      </c>
      <c r="H4" s="82"/>
      <c r="I4" s="81">
        <v>4</v>
      </c>
      <c r="J4" s="82"/>
      <c r="K4" s="81">
        <v>5</v>
      </c>
      <c r="L4" s="82"/>
      <c r="M4" s="81">
        <v>6</v>
      </c>
      <c r="N4" s="82"/>
      <c r="O4" s="81">
        <v>7</v>
      </c>
      <c r="P4" s="82"/>
      <c r="Q4" s="81">
        <v>8</v>
      </c>
      <c r="R4" s="82"/>
      <c r="S4" s="81">
        <v>9</v>
      </c>
      <c r="T4" s="82"/>
      <c r="U4" s="81">
        <v>10</v>
      </c>
      <c r="V4" s="82"/>
      <c r="W4" s="81">
        <v>11</v>
      </c>
      <c r="X4" s="82"/>
      <c r="Y4" s="81">
        <v>12</v>
      </c>
      <c r="Z4" s="82"/>
      <c r="AA4" s="86"/>
      <c r="AB4" s="87"/>
    </row>
    <row r="5" spans="1:29" ht="26.25" thickBot="1">
      <c r="A5" s="79"/>
      <c r="B5" s="77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54"/>
      <c r="P6" s="35" t="str">
        <f>IFERROR(O6/$O$23,"")</f>
        <v/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313</v>
      </c>
      <c r="AB6" s="60">
        <f>IFERROR(AA6/$AA$23,"")</f>
        <v>0.10708176530961341</v>
      </c>
    </row>
    <row r="7" spans="1:29" s="32" customFormat="1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141</v>
      </c>
      <c r="AB7" s="60">
        <f>IFERROR(AA7/$AA$23,"")</f>
        <v>4.8238111529250768E-2</v>
      </c>
    </row>
    <row r="8" spans="1:29" s="32" customFormat="1" ht="31.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98</v>
      </c>
      <c r="AB8" s="60">
        <f t="shared" ref="AB8:AB21" si="13">IFERROR(AA8/$AA$23,"")</f>
        <v>3.3527198084160111E-2</v>
      </c>
    </row>
    <row r="9" spans="1:29" s="32" customFormat="1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33</v>
      </c>
      <c r="AB9" s="60">
        <f t="shared" si="13"/>
        <v>1.128977078344167E-2</v>
      </c>
    </row>
    <row r="10" spans="1:29" s="32" customFormat="1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530</v>
      </c>
      <c r="AB10" s="60">
        <f t="shared" si="13"/>
        <v>0.18132056106739652</v>
      </c>
    </row>
    <row r="11" spans="1:29" s="32" customFormat="1" ht="31.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152</v>
      </c>
      <c r="AB11" s="60">
        <f t="shared" si="13"/>
        <v>5.2001368457064656E-2</v>
      </c>
    </row>
    <row r="12" spans="1:29" s="32" customFormat="1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1</v>
      </c>
      <c r="AB12" s="60">
        <f t="shared" si="13"/>
        <v>3.4211426616489907E-4</v>
      </c>
    </row>
    <row r="13" spans="1:29" s="32" customFormat="1" ht="31.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97</v>
      </c>
      <c r="AB13" s="60">
        <f t="shared" si="13"/>
        <v>3.318508381799521E-2</v>
      </c>
    </row>
    <row r="14" spans="1:29" s="32" customFormat="1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104</v>
      </c>
      <c r="AB14" s="60">
        <f t="shared" si="13"/>
        <v>3.5579883681149505E-2</v>
      </c>
    </row>
    <row r="15" spans="1:29" s="32" customFormat="1" ht="31.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44</v>
      </c>
      <c r="AB15" s="60">
        <f t="shared" si="13"/>
        <v>1.505302771125556E-2</v>
      </c>
    </row>
    <row r="16" spans="1:29" s="32" customFormat="1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552</v>
      </c>
      <c r="AB16" s="60">
        <f t="shared" si="13"/>
        <v>0.1888470749230243</v>
      </c>
    </row>
    <row r="17" spans="1:28" s="32" customFormat="1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14</v>
      </c>
      <c r="AB17" s="60">
        <f t="shared" si="13"/>
        <v>4.7895997263085873E-3</v>
      </c>
    </row>
    <row r="18" spans="1:28" s="32" customFormat="1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5</v>
      </c>
      <c r="AB18" s="60">
        <f t="shared" si="13"/>
        <v>1.7105713308244953E-3</v>
      </c>
    </row>
    <row r="19" spans="1:28" s="32" customFormat="1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527</v>
      </c>
      <c r="AB19" s="60">
        <f t="shared" si="13"/>
        <v>0.18029421826890182</v>
      </c>
    </row>
    <row r="20" spans="1:28" s="32" customFormat="1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4</v>
      </c>
      <c r="AB20" s="60">
        <f t="shared" si="13"/>
        <v>1.3684570646595963E-3</v>
      </c>
    </row>
    <row r="21" spans="1:28" s="32" customFormat="1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12</v>
      </c>
      <c r="AB21" s="60">
        <f t="shared" si="13"/>
        <v>4.1053711939787888E-3</v>
      </c>
    </row>
    <row r="22" spans="1:28" s="32" customFormat="1" ht="16.5" thickBot="1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296</v>
      </c>
      <c r="AB22" s="60">
        <f>IFERROR(AA22/$AA$23,"")</f>
        <v>0.10126582278481013</v>
      </c>
    </row>
    <row r="23" spans="1:28" s="33" customFormat="1">
      <c r="A23" s="80" t="s">
        <v>38</v>
      </c>
      <c r="B23" s="80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2923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opLeftCell="A13" workbookViewId="0">
      <selection activeCell="D26" sqref="D26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95" t="s">
        <v>65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s="66" customFormat="1" ht="27.75" customHeight="1" thickBot="1">
      <c r="A3" s="65"/>
      <c r="B3" s="65"/>
      <c r="C3" s="99" t="s">
        <v>40</v>
      </c>
      <c r="D3" s="99"/>
      <c r="E3" s="99" t="s">
        <v>41</v>
      </c>
      <c r="F3" s="99"/>
      <c r="G3" s="99" t="s">
        <v>42</v>
      </c>
      <c r="H3" s="99"/>
      <c r="I3" s="98" t="s">
        <v>43</v>
      </c>
      <c r="J3" s="98"/>
      <c r="K3" s="98" t="s">
        <v>44</v>
      </c>
      <c r="L3" s="98"/>
      <c r="M3" s="98" t="s">
        <v>45</v>
      </c>
      <c r="N3" s="98"/>
      <c r="O3" s="98" t="s">
        <v>46</v>
      </c>
      <c r="P3" s="98"/>
      <c r="Q3" s="98" t="s">
        <v>47</v>
      </c>
      <c r="R3" s="98"/>
      <c r="S3" s="98" t="s">
        <v>48</v>
      </c>
      <c r="T3" s="98"/>
      <c r="U3" s="98" t="s">
        <v>31</v>
      </c>
      <c r="V3" s="98"/>
      <c r="W3" s="98" t="s">
        <v>32</v>
      </c>
      <c r="X3" s="98"/>
      <c r="Y3" s="98" t="s">
        <v>33</v>
      </c>
      <c r="Z3" s="98"/>
      <c r="AA3" s="98" t="s">
        <v>38</v>
      </c>
      <c r="AB3" s="98"/>
    </row>
    <row r="4" spans="1:28" ht="18" customHeight="1" thickBot="1">
      <c r="A4" s="100" t="s">
        <v>25</v>
      </c>
      <c r="B4" s="102" t="s">
        <v>26</v>
      </c>
      <c r="C4" s="96">
        <v>1</v>
      </c>
      <c r="D4" s="97"/>
      <c r="E4" s="96">
        <v>2</v>
      </c>
      <c r="F4" s="97"/>
      <c r="G4" s="96">
        <v>3</v>
      </c>
      <c r="H4" s="97"/>
      <c r="I4" s="96">
        <v>4</v>
      </c>
      <c r="J4" s="97"/>
      <c r="K4" s="96">
        <v>5</v>
      </c>
      <c r="L4" s="97"/>
      <c r="M4" s="96">
        <v>6</v>
      </c>
      <c r="N4" s="97"/>
      <c r="O4" s="96">
        <v>7</v>
      </c>
      <c r="P4" s="97"/>
      <c r="Q4" s="96">
        <v>8</v>
      </c>
      <c r="R4" s="97"/>
      <c r="S4" s="96">
        <v>9</v>
      </c>
      <c r="T4" s="97"/>
      <c r="U4" s="96">
        <v>10</v>
      </c>
      <c r="V4" s="97"/>
      <c r="W4" s="96">
        <v>11</v>
      </c>
      <c r="X4" s="97"/>
      <c r="Y4" s="96">
        <v>12</v>
      </c>
      <c r="Z4" s="97"/>
      <c r="AA4" s="96"/>
      <c r="AB4" s="97"/>
    </row>
    <row r="5" spans="1:28" ht="26.25" customHeight="1" thickBot="1">
      <c r="A5" s="101"/>
      <c r="B5" s="103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514</v>
      </c>
      <c r="AB6" s="42">
        <f t="shared" ref="AB6:AB22" si="12">IFERROR(AA6/$AA$23,"")</f>
        <v>0.12515217920623325</v>
      </c>
    </row>
    <row r="7" spans="1:28" s="32" customFormat="1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825</v>
      </c>
      <c r="AB7" s="42">
        <f t="shared" si="12"/>
        <v>0.20087655222790357</v>
      </c>
    </row>
    <row r="8" spans="1:28" s="32" customFormat="1" ht="31.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168</v>
      </c>
      <c r="AB8" s="42">
        <f t="shared" si="12"/>
        <v>4.0905770635500369E-2</v>
      </c>
    </row>
    <row r="9" spans="1:28" s="32" customFormat="1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95</v>
      </c>
      <c r="AB9" s="42">
        <f t="shared" si="12"/>
        <v>2.3131239347455562E-2</v>
      </c>
    </row>
    <row r="10" spans="1:28" s="32" customFormat="1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523</v>
      </c>
      <c r="AB10" s="42">
        <f t="shared" si="12"/>
        <v>0.12734355977599221</v>
      </c>
    </row>
    <row r="11" spans="1:28" s="32" customFormat="1" ht="31.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140</v>
      </c>
      <c r="AB11" s="42">
        <f t="shared" si="12"/>
        <v>3.4088142196250303E-2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3</v>
      </c>
      <c r="AB12" s="42">
        <f t="shared" si="12"/>
        <v>7.3046018991964939E-4</v>
      </c>
    </row>
    <row r="13" spans="1:28" s="32" customFormat="1" ht="31.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12</v>
      </c>
      <c r="AB13" s="42">
        <f t="shared" si="12"/>
        <v>2.9218407596785976E-3</v>
      </c>
    </row>
    <row r="14" spans="1:28" s="32" customFormat="1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269</v>
      </c>
      <c r="AB14" s="42">
        <f t="shared" si="12"/>
        <v>6.5497930362795234E-2</v>
      </c>
    </row>
    <row r="15" spans="1:28" s="32" customFormat="1" ht="31.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42</v>
      </c>
      <c r="AB15" s="42">
        <f t="shared" si="12"/>
        <v>1.0226442658875092E-2</v>
      </c>
    </row>
    <row r="16" spans="1:28" s="32" customFormat="1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294</v>
      </c>
      <c r="AB16" s="42">
        <f t="shared" si="12"/>
        <v>7.1585098612125642E-2</v>
      </c>
    </row>
    <row r="17" spans="1:28" s="32" customFormat="1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46</v>
      </c>
      <c r="AB17" s="42">
        <f t="shared" si="12"/>
        <v>1.1200389578767957E-2</v>
      </c>
    </row>
    <row r="18" spans="1:28" s="32" customFormat="1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17</v>
      </c>
      <c r="AB18" s="42">
        <f t="shared" si="12"/>
        <v>4.1392744095446795E-3</v>
      </c>
    </row>
    <row r="19" spans="1:28" s="32" customFormat="1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185</v>
      </c>
      <c r="AB19" s="42">
        <f t="shared" si="12"/>
        <v>4.5045045045045043E-2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382</v>
      </c>
      <c r="AB21" s="42">
        <f t="shared" si="12"/>
        <v>9.3011930849768693E-2</v>
      </c>
    </row>
    <row r="22" spans="1:28" s="32" customFormat="1" ht="16.5" thickBot="1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592</v>
      </c>
      <c r="AB22" s="42">
        <f t="shared" si="12"/>
        <v>0.14414414414414414</v>
      </c>
    </row>
    <row r="23" spans="1:28" s="33" customFormat="1" ht="25.5" customHeight="1">
      <c r="A23" s="94" t="s">
        <v>38</v>
      </c>
      <c r="B23" s="94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4107</v>
      </c>
      <c r="AB23" s="44">
        <f>SUM(AB6:AB22)</f>
        <v>0.99999999999999989</v>
      </c>
    </row>
    <row r="25" spans="1:28">
      <c r="E25" s="93"/>
      <c r="F25" s="93"/>
      <c r="G25" s="93"/>
      <c r="H25" s="93"/>
      <c r="I25" s="93"/>
      <c r="J25" s="93"/>
      <c r="K25" s="93"/>
      <c r="L25" s="93"/>
    </row>
    <row r="26" spans="1:28">
      <c r="J26" s="93"/>
      <c r="K26" s="93"/>
      <c r="L26" s="93"/>
      <c r="M26" s="93"/>
      <c r="N26" s="93"/>
      <c r="O26" s="93"/>
      <c r="P26" s="93"/>
      <c r="Q26" s="93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2024-03-15T07:08:27Z</cp:lastPrinted>
  <dcterms:created xsi:type="dcterms:W3CDTF">2017-02-24T11:20:26Z</dcterms:created>
  <dcterms:modified xsi:type="dcterms:W3CDTF">2025-04-15T19:32:09Z</dcterms:modified>
</cp:coreProperties>
</file>